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21720" windowHeight="10125" activeTab="2"/>
  </bookViews>
  <sheets>
    <sheet name="Cash-Flow-DATA" sheetId="1" r:id="rId1"/>
    <sheet name="OTCHET-agregirani pokazateli" sheetId="2" r:id="rId2"/>
    <sheet name="OTCHET" sheetId="3" r:id="rId3"/>
    <sheet name="OCHAKVANO" sheetId="4" r:id="rId4"/>
    <sheet name="list" sheetId="5" state="hidden" r:id="rId5"/>
    <sheet name="INF" sheetId="6" state="hidden" r:id="rId6"/>
  </sheets>
  <definedNames>
    <definedName name="_xlnm._FilterDatabase" localSheetId="2" hidden="1">OTCHET!$M$1:$M$616</definedName>
    <definedName name="DATE">list!$B$714:$B$725</definedName>
    <definedName name="DateName">list!$B$714:$C$725</definedName>
    <definedName name="EBK_DEIN">list!$B$11:$B$277</definedName>
    <definedName name="EBK_DEIN2">list!$B$11:$C$277</definedName>
    <definedName name="OP_LIST">list!$A$283:$A$306</definedName>
    <definedName name="OP_LIST2">list!$A$283:$B$306</definedName>
    <definedName name="PRBK">list!$A$423:$B$711</definedName>
    <definedName name="SMETKA">list!$A$2:$C$7</definedName>
    <definedName name="Z_D568CAA1_2ECB_11D7_B07A_00010309AF38_.wvu.Cols" localSheetId="1" hidden="1">'OTCHET-agregirani pokazateli'!#REF!,'OTCHET-agregirani pokazateli'!$J:$K,'OTCHET-agregirani pokazateli'!$M:$N,'OTCHET-agregirani pokazateli'!$P:$Q,'OTCHET-agregirani pokazateli'!#REF!,'OTCHET-agregirani pokazateli'!#REF!,'OTCHET-agregirani pokazateli'!#REF!,'OTCHET-agregirani pokazateli'!#REF!,'OTCHET-agregirani pokazateli'!#REF!,'OTCHET-agregirani pokazateli'!#REF!,'OTCHET-agregirani pokazateli'!#REF!,'OTCHET-agregirani pokazateli'!#REF!</definedName>
    <definedName name="Z_D568CAA1_2ECB_11D7_B07A_00010309AF38_.wvu.PrintArea" localSheetId="1" hidden="1">'OTCHET-agregirani pokazateli'!$B$1:$I$148</definedName>
    <definedName name="Z_D568CAA1_2ECB_11D7_B07A_00010309AF38_.wvu.Rows" localSheetId="1" hidden="1">'OTCHET-agregirani pokazateli'!$55:$55,'OTCHET-agregirani pokazateli'!$62:$62,'OTCHET-agregirani pokazateli'!$130:$134,'OTCHET-agregirani pokazateli'!$136:$144</definedName>
  </definedNames>
  <calcPr calcId="124519"/>
  <customWorkbookViews>
    <customWorkbookView name="PPanchev - Personal View" guid="{D568CAA1-2ECB-11D7-B07A-00010309AF38}" mergeInterval="0" personalView="1" maximized="1" windowWidth="1018" windowHeight="634" activeSheetId="1"/>
  </customWorkbookViews>
</workbook>
</file>

<file path=xl/calcChain.xml><?xml version="1.0" encoding="utf-8"?>
<calcChain xmlns="http://schemas.openxmlformats.org/spreadsheetml/2006/main">
  <c r="B2" i="1"/>
  <c r="F2"/>
  <c r="G2"/>
  <c r="I2"/>
  <c r="L2"/>
  <c r="P2"/>
  <c r="T2"/>
  <c r="L4"/>
  <c r="F9" s="1"/>
  <c r="Q4"/>
  <c r="L6"/>
  <c r="L9" s="1"/>
  <c r="P6"/>
  <c r="S6"/>
  <c r="J9"/>
  <c r="Q9"/>
  <c r="I13"/>
  <c r="J13"/>
  <c r="L13"/>
  <c r="I14"/>
  <c r="J14"/>
  <c r="L14"/>
  <c r="I15"/>
  <c r="J15"/>
  <c r="L15"/>
  <c r="I16"/>
  <c r="J16"/>
  <c r="L16"/>
  <c r="I17"/>
  <c r="J17"/>
  <c r="L17"/>
  <c r="I18"/>
  <c r="J18"/>
  <c r="L18"/>
  <c r="I19"/>
  <c r="J19"/>
  <c r="L19"/>
  <c r="I20"/>
  <c r="J20"/>
  <c r="L20"/>
  <c r="I21"/>
  <c r="J21"/>
  <c r="L21"/>
  <c r="I22"/>
  <c r="J22"/>
  <c r="L22"/>
  <c r="I23"/>
  <c r="J23"/>
  <c r="L23"/>
  <c r="I25"/>
  <c r="J25"/>
  <c r="L25"/>
  <c r="I26"/>
  <c r="J26"/>
  <c r="L26"/>
  <c r="I27"/>
  <c r="J27"/>
  <c r="L27"/>
  <c r="I28"/>
  <c r="J28"/>
  <c r="L28"/>
  <c r="I35"/>
  <c r="J35"/>
  <c r="L35"/>
  <c r="I36"/>
  <c r="J36"/>
  <c r="L36"/>
  <c r="I37"/>
  <c r="J37"/>
  <c r="L37"/>
  <c r="I38"/>
  <c r="J38"/>
  <c r="L38"/>
  <c r="I40"/>
  <c r="J40"/>
  <c r="L40"/>
  <c r="I42"/>
  <c r="J42"/>
  <c r="L42"/>
  <c r="I43"/>
  <c r="J43"/>
  <c r="L43"/>
  <c r="I44"/>
  <c r="J44"/>
  <c r="L44"/>
  <c r="I45"/>
  <c r="J45"/>
  <c r="L45"/>
  <c r="I46"/>
  <c r="J46"/>
  <c r="L46"/>
  <c r="I48"/>
  <c r="J48"/>
  <c r="L48"/>
  <c r="I51"/>
  <c r="J51"/>
  <c r="L51"/>
  <c r="I52"/>
  <c r="J52"/>
  <c r="L52"/>
  <c r="I53"/>
  <c r="J53"/>
  <c r="L53"/>
  <c r="I54"/>
  <c r="J54"/>
  <c r="L54"/>
  <c r="I55"/>
  <c r="J55"/>
  <c r="L55"/>
  <c r="I56"/>
  <c r="J56"/>
  <c r="L56"/>
  <c r="I58"/>
  <c r="J58"/>
  <c r="L58"/>
  <c r="I59"/>
  <c r="J59"/>
  <c r="L59"/>
  <c r="I60"/>
  <c r="J60"/>
  <c r="L60"/>
  <c r="I61"/>
  <c r="J61"/>
  <c r="L61"/>
  <c r="I62"/>
  <c r="J62"/>
  <c r="L62"/>
  <c r="I63"/>
  <c r="J63"/>
  <c r="L63"/>
  <c r="I65"/>
  <c r="J65"/>
  <c r="L65"/>
  <c r="I66"/>
  <c r="J66"/>
  <c r="L66"/>
  <c r="I67"/>
  <c r="J67"/>
  <c r="L67"/>
  <c r="I69"/>
  <c r="J69"/>
  <c r="L69"/>
  <c r="I70"/>
  <c r="J70"/>
  <c r="J71" s="1"/>
  <c r="J77" s="1"/>
  <c r="J83" s="1"/>
  <c r="J141" s="1"/>
  <c r="J138" s="1"/>
  <c r="L70"/>
  <c r="I71"/>
  <c r="L71"/>
  <c r="I73"/>
  <c r="J73"/>
  <c r="L73"/>
  <c r="I74"/>
  <c r="I75" s="1"/>
  <c r="I77" s="1"/>
  <c r="I83" s="1"/>
  <c r="I141" s="1"/>
  <c r="I138" s="1"/>
  <c r="J74"/>
  <c r="L74"/>
  <c r="L75" s="1"/>
  <c r="L77" s="1"/>
  <c r="L83" s="1"/>
  <c r="L141" s="1"/>
  <c r="L138" s="1"/>
  <c r="J75"/>
  <c r="I79"/>
  <c r="J79"/>
  <c r="L79"/>
  <c r="I80"/>
  <c r="J80"/>
  <c r="L80"/>
  <c r="I81"/>
  <c r="J81"/>
  <c r="L81"/>
  <c r="I87"/>
  <c r="J87"/>
  <c r="L87"/>
  <c r="I88"/>
  <c r="J88"/>
  <c r="L88"/>
  <c r="I89"/>
  <c r="J89"/>
  <c r="L89"/>
  <c r="I91"/>
  <c r="J91"/>
  <c r="L91"/>
  <c r="I92"/>
  <c r="J92"/>
  <c r="L92"/>
  <c r="I93"/>
  <c r="J93"/>
  <c r="L93"/>
  <c r="I94"/>
  <c r="J94"/>
  <c r="L94"/>
  <c r="I95"/>
  <c r="J95"/>
  <c r="L95"/>
  <c r="I97"/>
  <c r="J97"/>
  <c r="L97"/>
  <c r="I98"/>
  <c r="J98"/>
  <c r="L98"/>
  <c r="I99"/>
  <c r="J99"/>
  <c r="L99"/>
  <c r="I101"/>
  <c r="J101"/>
  <c r="L101"/>
  <c r="I104"/>
  <c r="J104"/>
  <c r="L104"/>
  <c r="I105"/>
  <c r="J105"/>
  <c r="L105"/>
  <c r="I106"/>
  <c r="J106"/>
  <c r="L106"/>
  <c r="I108"/>
  <c r="J108"/>
  <c r="L108"/>
  <c r="I109"/>
  <c r="J109"/>
  <c r="L109"/>
  <c r="I110"/>
  <c r="J110"/>
  <c r="L110"/>
  <c r="I112"/>
  <c r="J112"/>
  <c r="L112"/>
  <c r="I113"/>
  <c r="J113"/>
  <c r="L113"/>
  <c r="I114"/>
  <c r="J114"/>
  <c r="L114"/>
  <c r="I116"/>
  <c r="J116"/>
  <c r="L116"/>
  <c r="I117"/>
  <c r="J117"/>
  <c r="L117"/>
  <c r="I118"/>
  <c r="J118"/>
  <c r="L118"/>
  <c r="I120"/>
  <c r="J120"/>
  <c r="L120"/>
  <c r="I122"/>
  <c r="J122"/>
  <c r="L122"/>
  <c r="I123"/>
  <c r="J123"/>
  <c r="L123"/>
  <c r="I124"/>
  <c r="J124"/>
  <c r="L124"/>
  <c r="N126"/>
  <c r="I127"/>
  <c r="J127"/>
  <c r="L127"/>
  <c r="I129"/>
  <c r="J129"/>
  <c r="L129"/>
  <c r="I130"/>
  <c r="J130"/>
  <c r="L130"/>
  <c r="I131"/>
  <c r="J131"/>
  <c r="L131"/>
  <c r="I132"/>
  <c r="J132"/>
  <c r="L132"/>
  <c r="C134"/>
  <c r="B11" i="2"/>
  <c r="F11"/>
  <c r="H11"/>
  <c r="I11"/>
  <c r="E13"/>
  <c r="F13"/>
  <c r="E15"/>
  <c r="B8" s="1"/>
  <c r="F24"/>
  <c r="G27"/>
  <c r="H27"/>
  <c r="I27"/>
  <c r="G28"/>
  <c r="H28"/>
  <c r="I28"/>
  <c r="G29"/>
  <c r="H29"/>
  <c r="I29"/>
  <c r="F34"/>
  <c r="F35"/>
  <c r="G60"/>
  <c r="H60"/>
  <c r="I60"/>
  <c r="F61"/>
  <c r="F67"/>
  <c r="G69"/>
  <c r="H69"/>
  <c r="I69"/>
  <c r="G70"/>
  <c r="H70"/>
  <c r="I70"/>
  <c r="G72"/>
  <c r="H72"/>
  <c r="I72"/>
  <c r="G73"/>
  <c r="H73"/>
  <c r="I73"/>
  <c r="G74"/>
  <c r="H74"/>
  <c r="I74"/>
  <c r="G75"/>
  <c r="H75"/>
  <c r="I75"/>
  <c r="G78"/>
  <c r="H78"/>
  <c r="I78"/>
  <c r="G79"/>
  <c r="H79"/>
  <c r="I79"/>
  <c r="F81"/>
  <c r="G82"/>
  <c r="H82"/>
  <c r="F82" s="1"/>
  <c r="I82"/>
  <c r="G83"/>
  <c r="H83"/>
  <c r="I83"/>
  <c r="G84"/>
  <c r="H84"/>
  <c r="F84" s="1"/>
  <c r="I84"/>
  <c r="G90"/>
  <c r="H90"/>
  <c r="F90" s="1"/>
  <c r="I90"/>
  <c r="G91"/>
  <c r="H91"/>
  <c r="I91"/>
  <c r="G92"/>
  <c r="H92"/>
  <c r="F92" s="1"/>
  <c r="I92"/>
  <c r="G93"/>
  <c r="H93"/>
  <c r="I93"/>
  <c r="G94"/>
  <c r="H94"/>
  <c r="F94" s="1"/>
  <c r="I94"/>
  <c r="G96"/>
  <c r="H96"/>
  <c r="F96" s="1"/>
  <c r="I96"/>
  <c r="B107"/>
  <c r="G107"/>
  <c r="H107"/>
  <c r="E110"/>
  <c r="E114"/>
  <c r="I114"/>
  <c r="B7" i="3"/>
  <c r="F10"/>
  <c r="B12"/>
  <c r="B13" i="2" s="1"/>
  <c r="F15" i="3"/>
  <c r="Q2" i="1" s="1"/>
  <c r="F22" i="3"/>
  <c r="G22"/>
  <c r="H22"/>
  <c r="I22"/>
  <c r="G23" i="2" s="1"/>
  <c r="J22" i="3"/>
  <c r="H23" i="2" s="1"/>
  <c r="K22" i="3"/>
  <c r="I23" i="2" s="1"/>
  <c r="E23" i="3"/>
  <c r="L23"/>
  <c r="L22" s="1"/>
  <c r="E24"/>
  <c r="E22" s="1"/>
  <c r="L24"/>
  <c r="M24"/>
  <c r="E25"/>
  <c r="L25"/>
  <c r="M25" s="1"/>
  <c r="E26"/>
  <c r="L26"/>
  <c r="M26"/>
  <c r="E27"/>
  <c r="L27"/>
  <c r="M27" s="1"/>
  <c r="F28"/>
  <c r="G28"/>
  <c r="H28"/>
  <c r="I28"/>
  <c r="J28"/>
  <c r="K28"/>
  <c r="E29"/>
  <c r="L29"/>
  <c r="L28" s="1"/>
  <c r="E30"/>
  <c r="E28" s="1"/>
  <c r="L30"/>
  <c r="M30"/>
  <c r="E31"/>
  <c r="L31"/>
  <c r="M31" s="1"/>
  <c r="E32"/>
  <c r="L32"/>
  <c r="M32"/>
  <c r="F33"/>
  <c r="G33"/>
  <c r="H33"/>
  <c r="I33"/>
  <c r="J33"/>
  <c r="K33"/>
  <c r="E34"/>
  <c r="E33" s="1"/>
  <c r="L34"/>
  <c r="M34"/>
  <c r="E35"/>
  <c r="L35"/>
  <c r="L33" s="1"/>
  <c r="E36"/>
  <c r="L36"/>
  <c r="M36"/>
  <c r="E37"/>
  <c r="L37"/>
  <c r="M37" s="1"/>
  <c r="E38"/>
  <c r="L38"/>
  <c r="M38"/>
  <c r="F39"/>
  <c r="G39"/>
  <c r="H39"/>
  <c r="I39"/>
  <c r="J39"/>
  <c r="K39"/>
  <c r="E40"/>
  <c r="E39" s="1"/>
  <c r="L40"/>
  <c r="M40"/>
  <c r="E41"/>
  <c r="L41"/>
  <c r="L39" s="1"/>
  <c r="E42"/>
  <c r="L42"/>
  <c r="M42"/>
  <c r="E43"/>
  <c r="L43"/>
  <c r="M43" s="1"/>
  <c r="E44"/>
  <c r="L44"/>
  <c r="M44"/>
  <c r="E45"/>
  <c r="L45"/>
  <c r="M45" s="1"/>
  <c r="E46"/>
  <c r="L46"/>
  <c r="M46"/>
  <c r="F47"/>
  <c r="G47"/>
  <c r="H47"/>
  <c r="I47"/>
  <c r="J47"/>
  <c r="K47"/>
  <c r="E48"/>
  <c r="E47" s="1"/>
  <c r="L48"/>
  <c r="M48"/>
  <c r="E49"/>
  <c r="L49"/>
  <c r="L47" s="1"/>
  <c r="E50"/>
  <c r="L50"/>
  <c r="M50"/>
  <c r="E51"/>
  <c r="L51"/>
  <c r="M51" s="1"/>
  <c r="F52"/>
  <c r="G52"/>
  <c r="H52"/>
  <c r="I52"/>
  <c r="J52"/>
  <c r="K52"/>
  <c r="E53"/>
  <c r="L53"/>
  <c r="L52" s="1"/>
  <c r="E54"/>
  <c r="E52" s="1"/>
  <c r="L54"/>
  <c r="M54"/>
  <c r="E55"/>
  <c r="L55"/>
  <c r="M55" s="1"/>
  <c r="E56"/>
  <c r="L56"/>
  <c r="M56"/>
  <c r="E57"/>
  <c r="L57"/>
  <c r="M57" s="1"/>
  <c r="F58"/>
  <c r="G58"/>
  <c r="H58"/>
  <c r="I58"/>
  <c r="J58"/>
  <c r="K58"/>
  <c r="E59"/>
  <c r="L59"/>
  <c r="L58" s="1"/>
  <c r="E60"/>
  <c r="E58" s="1"/>
  <c r="L60"/>
  <c r="M60"/>
  <c r="F61"/>
  <c r="G61"/>
  <c r="H61"/>
  <c r="I61"/>
  <c r="J61"/>
  <c r="K61"/>
  <c r="E62"/>
  <c r="E61" s="1"/>
  <c r="L62"/>
  <c r="M62"/>
  <c r="E63"/>
  <c r="L63"/>
  <c r="L61" s="1"/>
  <c r="E64"/>
  <c r="L64"/>
  <c r="M64"/>
  <c r="F65"/>
  <c r="G65"/>
  <c r="H65"/>
  <c r="I65"/>
  <c r="J65"/>
  <c r="K65"/>
  <c r="E66"/>
  <c r="E65" s="1"/>
  <c r="L66"/>
  <c r="M66"/>
  <c r="E67"/>
  <c r="L67"/>
  <c r="L65" s="1"/>
  <c r="E68"/>
  <c r="L68"/>
  <c r="M68"/>
  <c r="E69"/>
  <c r="L69"/>
  <c r="M69" s="1"/>
  <c r="E70"/>
  <c r="L70"/>
  <c r="M70"/>
  <c r="E71"/>
  <c r="L71"/>
  <c r="M71" s="1"/>
  <c r="E72"/>
  <c r="L72"/>
  <c r="M72"/>
  <c r="E73"/>
  <c r="L73"/>
  <c r="M73" s="1"/>
  <c r="F74"/>
  <c r="G74"/>
  <c r="H74"/>
  <c r="I74"/>
  <c r="G26" i="2" s="1"/>
  <c r="J74" i="3"/>
  <c r="H26" i="2" s="1"/>
  <c r="F26" s="1"/>
  <c r="K74" i="3"/>
  <c r="I26" i="2" s="1"/>
  <c r="E75" i="3"/>
  <c r="P21" i="1" s="1"/>
  <c r="F21" s="1"/>
  <c r="L75" i="3"/>
  <c r="Q21" i="1" s="1"/>
  <c r="G21" s="1"/>
  <c r="N21" s="1"/>
  <c r="E76" i="3"/>
  <c r="E74" s="1"/>
  <c r="L76"/>
  <c r="M76"/>
  <c r="E77"/>
  <c r="P17" i="1" s="1"/>
  <c r="F17" s="1"/>
  <c r="L77" i="3"/>
  <c r="Q17" i="1" s="1"/>
  <c r="G17" s="1"/>
  <c r="N17" s="1"/>
  <c r="E78" i="3"/>
  <c r="P18" i="1" s="1"/>
  <c r="F18" s="1"/>
  <c r="L78" i="3"/>
  <c r="Q18" i="1" s="1"/>
  <c r="G18" s="1"/>
  <c r="N18" s="1"/>
  <c r="M78" i="3"/>
  <c r="E79"/>
  <c r="L79"/>
  <c r="M79" s="1"/>
  <c r="E80"/>
  <c r="L80"/>
  <c r="M80"/>
  <c r="E81"/>
  <c r="P20" i="1" s="1"/>
  <c r="F20" s="1"/>
  <c r="L81" i="3"/>
  <c r="Q20" i="1" s="1"/>
  <c r="G20" s="1"/>
  <c r="N20" s="1"/>
  <c r="E82" i="3"/>
  <c r="L82"/>
  <c r="M82"/>
  <c r="E83"/>
  <c r="L83"/>
  <c r="M83" s="1"/>
  <c r="E84"/>
  <c r="L84"/>
  <c r="M84"/>
  <c r="E85"/>
  <c r="L85"/>
  <c r="M85" s="1"/>
  <c r="E86"/>
  <c r="L86"/>
  <c r="M86"/>
  <c r="E87"/>
  <c r="L87"/>
  <c r="M87" s="1"/>
  <c r="E88"/>
  <c r="L88"/>
  <c r="M88"/>
  <c r="E89"/>
  <c r="L89"/>
  <c r="M89" s="1"/>
  <c r="F90"/>
  <c r="G90"/>
  <c r="H90"/>
  <c r="I90"/>
  <c r="G30" i="2" s="1"/>
  <c r="J90" i="3"/>
  <c r="H30" i="2" s="1"/>
  <c r="K90" i="3"/>
  <c r="I30" i="2" s="1"/>
  <c r="E91" i="3"/>
  <c r="L91"/>
  <c r="L90" s="1"/>
  <c r="Q14" i="1" s="1"/>
  <c r="G14" s="1"/>
  <c r="N14" s="1"/>
  <c r="E92" i="3"/>
  <c r="E90" s="1"/>
  <c r="L92"/>
  <c r="M92"/>
  <c r="E93"/>
  <c r="L93"/>
  <c r="M93" s="1"/>
  <c r="F94"/>
  <c r="G94"/>
  <c r="H94"/>
  <c r="I94"/>
  <c r="J94"/>
  <c r="K94"/>
  <c r="E95"/>
  <c r="L95"/>
  <c r="L94" s="1"/>
  <c r="E96"/>
  <c r="E94" s="1"/>
  <c r="M94" s="1"/>
  <c r="L96"/>
  <c r="M96"/>
  <c r="E97"/>
  <c r="L97"/>
  <c r="M97" s="1"/>
  <c r="E98"/>
  <c r="L98"/>
  <c r="M98"/>
  <c r="E99"/>
  <c r="L99"/>
  <c r="M99" s="1"/>
  <c r="E100"/>
  <c r="L100"/>
  <c r="M100"/>
  <c r="E101"/>
  <c r="L101"/>
  <c r="M101" s="1"/>
  <c r="E102"/>
  <c r="L102"/>
  <c r="M102"/>
  <c r="E103"/>
  <c r="L103"/>
  <c r="M103" s="1"/>
  <c r="E104"/>
  <c r="L104"/>
  <c r="M104"/>
  <c r="E105"/>
  <c r="L105"/>
  <c r="M105" s="1"/>
  <c r="E106"/>
  <c r="L106"/>
  <c r="M106"/>
  <c r="E107"/>
  <c r="L107"/>
  <c r="M107" s="1"/>
  <c r="F108"/>
  <c r="G108"/>
  <c r="H108"/>
  <c r="I108"/>
  <c r="G31" i="2" s="1"/>
  <c r="J108" i="3"/>
  <c r="H31" i="2" s="1"/>
  <c r="K108" i="3"/>
  <c r="I31" i="2" s="1"/>
  <c r="E109" i="3"/>
  <c r="P27" i="1" s="1"/>
  <c r="F27" s="1"/>
  <c r="L109" i="3"/>
  <c r="Q27" i="1" s="1"/>
  <c r="G27" s="1"/>
  <c r="N27" s="1"/>
  <c r="E110" i="3"/>
  <c r="P16" i="1" s="1"/>
  <c r="F16" s="1"/>
  <c r="L110" i="3"/>
  <c r="Q16" i="1" s="1"/>
  <c r="G16" s="1"/>
  <c r="N16" s="1"/>
  <c r="M110" i="3"/>
  <c r="E111"/>
  <c r="L111"/>
  <c r="M111" s="1"/>
  <c r="F112"/>
  <c r="G112"/>
  <c r="H112"/>
  <c r="I112"/>
  <c r="G32" i="2" s="1"/>
  <c r="J112" i="3"/>
  <c r="H32" i="2" s="1"/>
  <c r="K112" i="3"/>
  <c r="I32" i="2" s="1"/>
  <c r="E113" i="3"/>
  <c r="P22" i="1" s="1"/>
  <c r="F22" s="1"/>
  <c r="L113" i="3"/>
  <c r="Q22" i="1" s="1"/>
  <c r="G22" s="1"/>
  <c r="N22" s="1"/>
  <c r="E114" i="3"/>
  <c r="E112" s="1"/>
  <c r="L114"/>
  <c r="M114"/>
  <c r="E115"/>
  <c r="P15" i="1" s="1"/>
  <c r="F15" s="1"/>
  <c r="L115" i="3"/>
  <c r="Q15" i="1" s="1"/>
  <c r="G15" s="1"/>
  <c r="N15" s="1"/>
  <c r="E116" i="3"/>
  <c r="L116"/>
  <c r="M116"/>
  <c r="E117"/>
  <c r="P40" i="1" s="1"/>
  <c r="F40" s="1"/>
  <c r="L117" i="3"/>
  <c r="Q40" i="1" s="1"/>
  <c r="G40" s="1"/>
  <c r="N40" s="1"/>
  <c r="E118" i="3"/>
  <c r="L118"/>
  <c r="M118"/>
  <c r="E119"/>
  <c r="L119"/>
  <c r="M119" s="1"/>
  <c r="E120"/>
  <c r="L120"/>
  <c r="M120"/>
  <c r="F121"/>
  <c r="G121"/>
  <c r="H121"/>
  <c r="I121"/>
  <c r="J121"/>
  <c r="K121"/>
  <c r="E122"/>
  <c r="P36" i="1" s="1"/>
  <c r="F36" s="1"/>
  <c r="L122" i="3"/>
  <c r="Q36" i="1" s="1"/>
  <c r="G36" s="1"/>
  <c r="N36" s="1"/>
  <c r="M122" i="3"/>
  <c r="E123"/>
  <c r="P37" i="1" s="1"/>
  <c r="F37" s="1"/>
  <c r="L123" i="3"/>
  <c r="L121" s="1"/>
  <c r="Q35" i="1" s="1"/>
  <c r="G35" s="1"/>
  <c r="N35" s="1"/>
  <c r="E124" i="3"/>
  <c r="P38" i="1" s="1"/>
  <c r="F38" s="1"/>
  <c r="L124" i="3"/>
  <c r="Q38" i="1" s="1"/>
  <c r="G38" s="1"/>
  <c r="N38" s="1"/>
  <c r="M124" i="3"/>
  <c r="F125"/>
  <c r="G125"/>
  <c r="H125"/>
  <c r="I125"/>
  <c r="G33" i="2" s="1"/>
  <c r="J125" i="3"/>
  <c r="H33" i="2" s="1"/>
  <c r="K125" i="3"/>
  <c r="I33" i="2" s="1"/>
  <c r="E126" i="3"/>
  <c r="E125" s="1"/>
  <c r="L126"/>
  <c r="M126"/>
  <c r="E127"/>
  <c r="L127"/>
  <c r="L125" s="1"/>
  <c r="E128"/>
  <c r="L128"/>
  <c r="M128"/>
  <c r="E129"/>
  <c r="L129"/>
  <c r="M129" s="1"/>
  <c r="E130"/>
  <c r="L130"/>
  <c r="M130"/>
  <c r="E131"/>
  <c r="L131"/>
  <c r="M131" s="1"/>
  <c r="E132"/>
  <c r="L132"/>
  <c r="M132"/>
  <c r="E133"/>
  <c r="L133"/>
  <c r="M133" s="1"/>
  <c r="E134"/>
  <c r="L134"/>
  <c r="M134"/>
  <c r="E135"/>
  <c r="P25" i="1" s="1"/>
  <c r="L135" i="3"/>
  <c r="Q25" i="1" s="1"/>
  <c r="E136" i="3"/>
  <c r="P26" i="1" s="1"/>
  <c r="F26" s="1"/>
  <c r="L136" i="3"/>
  <c r="Q26" i="1" s="1"/>
  <c r="G26" s="1"/>
  <c r="N26" s="1"/>
  <c r="M136" i="3"/>
  <c r="E137"/>
  <c r="P19" i="1" s="1"/>
  <c r="F19" s="1"/>
  <c r="L137" i="3"/>
  <c r="Q19" i="1" s="1"/>
  <c r="G19" s="1"/>
  <c r="N19" s="1"/>
  <c r="E138" i="3"/>
  <c r="L138"/>
  <c r="M138"/>
  <c r="F139"/>
  <c r="G139"/>
  <c r="H139"/>
  <c r="I139"/>
  <c r="G36" i="2" s="1"/>
  <c r="J139" i="3"/>
  <c r="H36" i="2" s="1"/>
  <c r="F36" s="1"/>
  <c r="K139" i="3"/>
  <c r="I36" i="2" s="1"/>
  <c r="E140" i="3"/>
  <c r="E139" s="1"/>
  <c r="L140"/>
  <c r="M140"/>
  <c r="E141"/>
  <c r="L141"/>
  <c r="L139" s="1"/>
  <c r="Q45" i="1" s="1"/>
  <c r="G45" s="1"/>
  <c r="N45" s="1"/>
  <c r="F142" i="3"/>
  <c r="G142"/>
  <c r="H142"/>
  <c r="I142"/>
  <c r="G37" i="2" s="1"/>
  <c r="J142" i="3"/>
  <c r="H37" i="2" s="1"/>
  <c r="K142" i="3"/>
  <c r="I37" i="2" s="1"/>
  <c r="E143" i="3"/>
  <c r="L143"/>
  <c r="E144"/>
  <c r="E142" s="1"/>
  <c r="L144"/>
  <c r="M144"/>
  <c r="E145"/>
  <c r="L145"/>
  <c r="E146"/>
  <c r="L146"/>
  <c r="M146"/>
  <c r="E147"/>
  <c r="L147"/>
  <c r="M147" s="1"/>
  <c r="E148"/>
  <c r="L148"/>
  <c r="M148"/>
  <c r="E149"/>
  <c r="L149"/>
  <c r="M149" s="1"/>
  <c r="E150"/>
  <c r="L150"/>
  <c r="M150"/>
  <c r="F151"/>
  <c r="G151"/>
  <c r="H151"/>
  <c r="I151"/>
  <c r="J151"/>
  <c r="K151"/>
  <c r="E152"/>
  <c r="L152"/>
  <c r="M152"/>
  <c r="E153"/>
  <c r="L153"/>
  <c r="E154"/>
  <c r="L154"/>
  <c r="M154"/>
  <c r="E155"/>
  <c r="L155"/>
  <c r="M155" s="1"/>
  <c r="E156"/>
  <c r="L156"/>
  <c r="M156"/>
  <c r="E157"/>
  <c r="L157"/>
  <c r="M157" s="1"/>
  <c r="E158"/>
  <c r="L158"/>
  <c r="M158"/>
  <c r="E159"/>
  <c r="L159"/>
  <c r="M159" s="1"/>
  <c r="F160"/>
  <c r="G160"/>
  <c r="H160"/>
  <c r="I160"/>
  <c r="J160"/>
  <c r="K160"/>
  <c r="E161"/>
  <c r="L161"/>
  <c r="E162"/>
  <c r="E160" s="1"/>
  <c r="L162"/>
  <c r="M162"/>
  <c r="E163"/>
  <c r="L163"/>
  <c r="M163" s="1"/>
  <c r="E164"/>
  <c r="L164"/>
  <c r="M164"/>
  <c r="E165"/>
  <c r="L165"/>
  <c r="M165" s="1"/>
  <c r="E166"/>
  <c r="L166"/>
  <c r="M166"/>
  <c r="E167"/>
  <c r="L167"/>
  <c r="M167" s="1"/>
  <c r="E168"/>
  <c r="L168"/>
  <c r="M168"/>
  <c r="F169"/>
  <c r="H169"/>
  <c r="J169"/>
  <c r="B174"/>
  <c r="B176"/>
  <c r="E176"/>
  <c r="F176"/>
  <c r="B177"/>
  <c r="B179"/>
  <c r="F179"/>
  <c r="B180"/>
  <c r="E181"/>
  <c r="F181"/>
  <c r="E184"/>
  <c r="F184"/>
  <c r="G184"/>
  <c r="H184"/>
  <c r="I184"/>
  <c r="J184"/>
  <c r="K184"/>
  <c r="L184"/>
  <c r="E185"/>
  <c r="F185"/>
  <c r="G185"/>
  <c r="H185"/>
  <c r="I185"/>
  <c r="J185"/>
  <c r="K185"/>
  <c r="L185"/>
  <c r="M298"/>
  <c r="M299"/>
  <c r="M300"/>
  <c r="B348"/>
  <c r="B350"/>
  <c r="E350"/>
  <c r="F350"/>
  <c r="B351"/>
  <c r="B353"/>
  <c r="F353"/>
  <c r="B354"/>
  <c r="E355"/>
  <c r="F355"/>
  <c r="E358"/>
  <c r="F358"/>
  <c r="G358"/>
  <c r="H358"/>
  <c r="I358"/>
  <c r="J358"/>
  <c r="K358"/>
  <c r="L358"/>
  <c r="E359"/>
  <c r="F359"/>
  <c r="G359"/>
  <c r="H359"/>
  <c r="I359"/>
  <c r="J359"/>
  <c r="K359"/>
  <c r="L359"/>
  <c r="F361"/>
  <c r="G361"/>
  <c r="H361"/>
  <c r="I361"/>
  <c r="J361"/>
  <c r="K361"/>
  <c r="E362"/>
  <c r="L362"/>
  <c r="E363"/>
  <c r="E361" s="1"/>
  <c r="L363"/>
  <c r="M363"/>
  <c r="E364"/>
  <c r="L364"/>
  <c r="M364" s="1"/>
  <c r="E365"/>
  <c r="L365"/>
  <c r="M365"/>
  <c r="E366"/>
  <c r="L366"/>
  <c r="M366" s="1"/>
  <c r="E367"/>
  <c r="L367"/>
  <c r="M367"/>
  <c r="E368"/>
  <c r="L368"/>
  <c r="M368" s="1"/>
  <c r="E369"/>
  <c r="L369"/>
  <c r="M369"/>
  <c r="E370"/>
  <c r="L370"/>
  <c r="M370" s="1"/>
  <c r="E371"/>
  <c r="L371"/>
  <c r="M371"/>
  <c r="E372"/>
  <c r="L372"/>
  <c r="M372" s="1"/>
  <c r="E373"/>
  <c r="L373"/>
  <c r="M373"/>
  <c r="E374"/>
  <c r="L374"/>
  <c r="M374" s="1"/>
  <c r="F375"/>
  <c r="G375"/>
  <c r="H375"/>
  <c r="I375"/>
  <c r="J375"/>
  <c r="K375"/>
  <c r="E376"/>
  <c r="L376"/>
  <c r="E377"/>
  <c r="E375" s="1"/>
  <c r="L377"/>
  <c r="M377"/>
  <c r="E378"/>
  <c r="L378"/>
  <c r="M378" s="1"/>
  <c r="E379"/>
  <c r="L379"/>
  <c r="M379"/>
  <c r="E380"/>
  <c r="L380"/>
  <c r="M380" s="1"/>
  <c r="E381"/>
  <c r="L381"/>
  <c r="M381"/>
  <c r="E382"/>
  <c r="L382"/>
  <c r="M382" s="1"/>
  <c r="F383"/>
  <c r="G383"/>
  <c r="H383"/>
  <c r="I383"/>
  <c r="J383"/>
  <c r="K383"/>
  <c r="E384"/>
  <c r="L384"/>
  <c r="E385"/>
  <c r="E383" s="1"/>
  <c r="L385"/>
  <c r="M385"/>
  <c r="E386"/>
  <c r="L386"/>
  <c r="M386" s="1"/>
  <c r="E387"/>
  <c r="L387"/>
  <c r="M387"/>
  <c r="F388"/>
  <c r="G388"/>
  <c r="H388"/>
  <c r="I388"/>
  <c r="J388"/>
  <c r="K388"/>
  <c r="E389"/>
  <c r="E388" s="1"/>
  <c r="L389"/>
  <c r="M389"/>
  <c r="E390"/>
  <c r="L390"/>
  <c r="M390" s="1"/>
  <c r="F391"/>
  <c r="G391"/>
  <c r="H391"/>
  <c r="I391"/>
  <c r="J391"/>
  <c r="K391"/>
  <c r="E392"/>
  <c r="L392"/>
  <c r="E393"/>
  <c r="E391" s="1"/>
  <c r="L393"/>
  <c r="M393"/>
  <c r="E394"/>
  <c r="L394"/>
  <c r="M394" s="1"/>
  <c r="E395"/>
  <c r="L395"/>
  <c r="M395"/>
  <c r="F396"/>
  <c r="G396"/>
  <c r="H396"/>
  <c r="I396"/>
  <c r="J396"/>
  <c r="K396"/>
  <c r="E397"/>
  <c r="E396" s="1"/>
  <c r="L397"/>
  <c r="M397"/>
  <c r="E398"/>
  <c r="L398"/>
  <c r="M398" s="1"/>
  <c r="F399"/>
  <c r="G399"/>
  <c r="H399"/>
  <c r="I399"/>
  <c r="J399"/>
  <c r="K399"/>
  <c r="E400"/>
  <c r="E399" s="1"/>
  <c r="M399" s="1"/>
  <c r="L400"/>
  <c r="L399" s="1"/>
  <c r="E401"/>
  <c r="L401"/>
  <c r="M401"/>
  <c r="F402"/>
  <c r="F419" s="1"/>
  <c r="G402"/>
  <c r="H402"/>
  <c r="H419" s="1"/>
  <c r="I402"/>
  <c r="J402"/>
  <c r="J419" s="1"/>
  <c r="K402"/>
  <c r="E403"/>
  <c r="E402" s="1"/>
  <c r="L403"/>
  <c r="M403"/>
  <c r="E404"/>
  <c r="L404"/>
  <c r="M404" s="1"/>
  <c r="E405"/>
  <c r="E60" i="2" s="1"/>
  <c r="L405" i="3"/>
  <c r="M405"/>
  <c r="F406"/>
  <c r="G406"/>
  <c r="H406"/>
  <c r="I406"/>
  <c r="J406"/>
  <c r="K406"/>
  <c r="E407"/>
  <c r="E406" s="1"/>
  <c r="L407"/>
  <c r="M407"/>
  <c r="E408"/>
  <c r="L408"/>
  <c r="M408" s="1"/>
  <c r="F409"/>
  <c r="G409"/>
  <c r="H409"/>
  <c r="I409"/>
  <c r="J409"/>
  <c r="K409"/>
  <c r="E410"/>
  <c r="L410"/>
  <c r="L409" s="1"/>
  <c r="E411"/>
  <c r="E409" s="1"/>
  <c r="L411"/>
  <c r="M411"/>
  <c r="F412"/>
  <c r="G412"/>
  <c r="H412"/>
  <c r="I412"/>
  <c r="G62" i="2" s="1"/>
  <c r="J412" i="3"/>
  <c r="H62" i="2" s="1"/>
  <c r="K412" i="3"/>
  <c r="I62" i="2" s="1"/>
  <c r="E413" i="3"/>
  <c r="E412" s="1"/>
  <c r="L413"/>
  <c r="M413"/>
  <c r="E414"/>
  <c r="L414"/>
  <c r="M414" s="1"/>
  <c r="E415"/>
  <c r="L415"/>
  <c r="M415"/>
  <c r="E416"/>
  <c r="L416"/>
  <c r="M416" s="1"/>
  <c r="E417"/>
  <c r="L417"/>
  <c r="M417"/>
  <c r="E418"/>
  <c r="L418"/>
  <c r="M418" s="1"/>
  <c r="G419"/>
  <c r="I419"/>
  <c r="K419"/>
  <c r="M420"/>
  <c r="M421"/>
  <c r="E422"/>
  <c r="L422"/>
  <c r="M422" s="1"/>
  <c r="E423"/>
  <c r="L423"/>
  <c r="M423"/>
  <c r="E424"/>
  <c r="L424"/>
  <c r="M424" s="1"/>
  <c r="E425"/>
  <c r="L425"/>
  <c r="M425"/>
  <c r="F426"/>
  <c r="F429" s="1"/>
  <c r="G426"/>
  <c r="H426"/>
  <c r="H429" s="1"/>
  <c r="I426"/>
  <c r="G59" i="2" s="1"/>
  <c r="J426" i="3"/>
  <c r="H59" i="2" s="1"/>
  <c r="F59" s="1"/>
  <c r="K426" i="3"/>
  <c r="I59" i="2" s="1"/>
  <c r="E427" i="3"/>
  <c r="E426" s="1"/>
  <c r="L427"/>
  <c r="M427"/>
  <c r="E428"/>
  <c r="L428"/>
  <c r="M428" s="1"/>
  <c r="G429"/>
  <c r="I429"/>
  <c r="K429"/>
  <c r="B433"/>
  <c r="B435"/>
  <c r="E435"/>
  <c r="F435"/>
  <c r="B436"/>
  <c r="B438"/>
  <c r="F438"/>
  <c r="B439"/>
  <c r="E440"/>
  <c r="F440"/>
  <c r="E443"/>
  <c r="F443"/>
  <c r="G443"/>
  <c r="H443"/>
  <c r="I443"/>
  <c r="J443"/>
  <c r="K443"/>
  <c r="L443"/>
  <c r="E444"/>
  <c r="F444"/>
  <c r="G444"/>
  <c r="H444"/>
  <c r="I444"/>
  <c r="J444"/>
  <c r="K444"/>
  <c r="L444"/>
  <c r="B449"/>
  <c r="B451"/>
  <c r="E451"/>
  <c r="F451"/>
  <c r="B452"/>
  <c r="B454"/>
  <c r="F454"/>
  <c r="E456"/>
  <c r="F456"/>
  <c r="E459"/>
  <c r="F459"/>
  <c r="G459"/>
  <c r="H459"/>
  <c r="I459"/>
  <c r="J459"/>
  <c r="K459"/>
  <c r="L459"/>
  <c r="E460"/>
  <c r="F460"/>
  <c r="G460"/>
  <c r="H460"/>
  <c r="I460"/>
  <c r="J460"/>
  <c r="K460"/>
  <c r="L460"/>
  <c r="F461"/>
  <c r="G461"/>
  <c r="H461"/>
  <c r="I461"/>
  <c r="G76" i="2" s="1"/>
  <c r="J461" i="3"/>
  <c r="H76" i="2" s="1"/>
  <c r="F76" s="1"/>
  <c r="K461" i="3"/>
  <c r="I76" i="2" s="1"/>
  <c r="E462" i="3"/>
  <c r="P87" i="1" s="1"/>
  <c r="L462" i="3"/>
  <c r="M462"/>
  <c r="E463"/>
  <c r="L463"/>
  <c r="M463" s="1"/>
  <c r="E464"/>
  <c r="L464"/>
  <c r="M464"/>
  <c r="F465"/>
  <c r="G465"/>
  <c r="H465"/>
  <c r="I465"/>
  <c r="J465"/>
  <c r="K465"/>
  <c r="E466"/>
  <c r="L466"/>
  <c r="M466"/>
  <c r="E467"/>
  <c r="L467"/>
  <c r="Q92" i="1" s="1"/>
  <c r="G92" s="1"/>
  <c r="N92" s="1"/>
  <c r="F468" i="3"/>
  <c r="G468"/>
  <c r="H468"/>
  <c r="I468"/>
  <c r="J468"/>
  <c r="K468"/>
  <c r="E469"/>
  <c r="L469"/>
  <c r="L468" s="1"/>
  <c r="E470"/>
  <c r="E468" s="1"/>
  <c r="M468" s="1"/>
  <c r="L470"/>
  <c r="M470"/>
  <c r="F471"/>
  <c r="G471"/>
  <c r="H471"/>
  <c r="I471"/>
  <c r="G80" i="2" s="1"/>
  <c r="J471" i="3"/>
  <c r="H80" i="2" s="1"/>
  <c r="F80" s="1"/>
  <c r="K471" i="3"/>
  <c r="I80" i="2" s="1"/>
  <c r="E472" i="3"/>
  <c r="L472"/>
  <c r="M472"/>
  <c r="E473"/>
  <c r="L473"/>
  <c r="M473" s="1"/>
  <c r="E474"/>
  <c r="L474"/>
  <c r="M474"/>
  <c r="E475"/>
  <c r="L475"/>
  <c r="Q94" i="1" s="1"/>
  <c r="G94" s="1"/>
  <c r="N94" s="1"/>
  <c r="E476" i="3"/>
  <c r="L476"/>
  <c r="M476"/>
  <c r="E477"/>
  <c r="L477"/>
  <c r="F478"/>
  <c r="G478"/>
  <c r="H478"/>
  <c r="I478"/>
  <c r="J478"/>
  <c r="K478"/>
  <c r="E479"/>
  <c r="E82" i="2" s="1"/>
  <c r="L479" i="3"/>
  <c r="L478" s="1"/>
  <c r="E480"/>
  <c r="E83" i="2" s="1"/>
  <c r="L480" i="3"/>
  <c r="M480"/>
  <c r="F481"/>
  <c r="G481"/>
  <c r="H481"/>
  <c r="I481"/>
  <c r="J481"/>
  <c r="K481"/>
  <c r="E482"/>
  <c r="L482"/>
  <c r="M482"/>
  <c r="E483"/>
  <c r="L483"/>
  <c r="M483" s="1"/>
  <c r="E484"/>
  <c r="L484"/>
  <c r="M484"/>
  <c r="E485"/>
  <c r="L485"/>
  <c r="M485" s="1"/>
  <c r="E486"/>
  <c r="L486"/>
  <c r="M486"/>
  <c r="E487"/>
  <c r="L487"/>
  <c r="M487" s="1"/>
  <c r="E488"/>
  <c r="L488"/>
  <c r="M488"/>
  <c r="E489"/>
  <c r="L489"/>
  <c r="M489" s="1"/>
  <c r="E490"/>
  <c r="L490"/>
  <c r="M490"/>
  <c r="E491"/>
  <c r="L491"/>
  <c r="M491" s="1"/>
  <c r="E492"/>
  <c r="L492"/>
  <c r="M492"/>
  <c r="E493"/>
  <c r="L493"/>
  <c r="M493" s="1"/>
  <c r="E494"/>
  <c r="L494"/>
  <c r="M494"/>
  <c r="E495"/>
  <c r="L495"/>
  <c r="M495" s="1"/>
  <c r="E496"/>
  <c r="L496"/>
  <c r="M496"/>
  <c r="F497"/>
  <c r="G497"/>
  <c r="H497"/>
  <c r="I497"/>
  <c r="G71" i="2" s="1"/>
  <c r="J497" i="3"/>
  <c r="H71" i="2" s="1"/>
  <c r="K497" i="3"/>
  <c r="I71" i="2" s="1"/>
  <c r="E498" i="3"/>
  <c r="L498"/>
  <c r="M498"/>
  <c r="E499"/>
  <c r="L499"/>
  <c r="M499" s="1"/>
  <c r="E500"/>
  <c r="L500"/>
  <c r="M500"/>
  <c r="E501"/>
  <c r="L501"/>
  <c r="M501" s="1"/>
  <c r="E502"/>
  <c r="E72" i="2" s="1"/>
  <c r="L502" i="3"/>
  <c r="M502"/>
  <c r="F503"/>
  <c r="G503"/>
  <c r="H503"/>
  <c r="I503"/>
  <c r="J503"/>
  <c r="H87" i="2" s="1"/>
  <c r="K503" i="3"/>
  <c r="E504"/>
  <c r="E503" s="1"/>
  <c r="L504"/>
  <c r="M504"/>
  <c r="E505"/>
  <c r="L505"/>
  <c r="M505" s="1"/>
  <c r="E506"/>
  <c r="L506"/>
  <c r="M506"/>
  <c r="E507"/>
  <c r="L507"/>
  <c r="M507" s="1"/>
  <c r="E508"/>
  <c r="L508"/>
  <c r="M508"/>
  <c r="E509"/>
  <c r="L509"/>
  <c r="M509" s="1"/>
  <c r="E510"/>
  <c r="L510"/>
  <c r="M510"/>
  <c r="E511"/>
  <c r="L511"/>
  <c r="M511" s="1"/>
  <c r="F512"/>
  <c r="G512"/>
  <c r="H512"/>
  <c r="I512"/>
  <c r="J512"/>
  <c r="K512"/>
  <c r="E513"/>
  <c r="L513"/>
  <c r="L512" s="1"/>
  <c r="E514"/>
  <c r="E512" s="1"/>
  <c r="M512" s="1"/>
  <c r="L514"/>
  <c r="M514"/>
  <c r="E515"/>
  <c r="L515"/>
  <c r="M515" s="1"/>
  <c r="F516"/>
  <c r="G516"/>
  <c r="H516"/>
  <c r="I516"/>
  <c r="J516"/>
  <c r="K516"/>
  <c r="E517"/>
  <c r="L517"/>
  <c r="L516" s="1"/>
  <c r="E518"/>
  <c r="E516" s="1"/>
  <c r="L518"/>
  <c r="M518"/>
  <c r="E519"/>
  <c r="L519"/>
  <c r="M519" s="1"/>
  <c r="E520"/>
  <c r="L520"/>
  <c r="M520"/>
  <c r="F521"/>
  <c r="G521"/>
  <c r="H521"/>
  <c r="I521"/>
  <c r="J521"/>
  <c r="H88" i="2" s="1"/>
  <c r="H86" s="1"/>
  <c r="K521" i="3"/>
  <c r="E522"/>
  <c r="E521" s="1"/>
  <c r="L522"/>
  <c r="M522"/>
  <c r="E523"/>
  <c r="L523"/>
  <c r="M523" s="1"/>
  <c r="F524"/>
  <c r="G524"/>
  <c r="H524"/>
  <c r="I524"/>
  <c r="J524"/>
  <c r="K524"/>
  <c r="E525"/>
  <c r="L525"/>
  <c r="L524" s="1"/>
  <c r="Q123" i="1" s="1"/>
  <c r="G123" s="1"/>
  <c r="N123" s="1"/>
  <c r="E526" i="3"/>
  <c r="E524" s="1"/>
  <c r="L526"/>
  <c r="M526"/>
  <c r="E527"/>
  <c r="L527"/>
  <c r="M527" s="1"/>
  <c r="E528"/>
  <c r="L528"/>
  <c r="M528"/>
  <c r="E529"/>
  <c r="L529"/>
  <c r="M529" s="1"/>
  <c r="E530"/>
  <c r="L530"/>
  <c r="M530"/>
  <c r="F531"/>
  <c r="G531"/>
  <c r="H531"/>
  <c r="I531"/>
  <c r="G89" i="2" s="1"/>
  <c r="J531" i="3"/>
  <c r="H89" i="2" s="1"/>
  <c r="K531" i="3"/>
  <c r="I89" i="2" s="1"/>
  <c r="E532" i="3"/>
  <c r="E531" s="1"/>
  <c r="L532"/>
  <c r="M532"/>
  <c r="E533"/>
  <c r="L533"/>
  <c r="M533" s="1"/>
  <c r="E534"/>
  <c r="L534"/>
  <c r="M534"/>
  <c r="E535"/>
  <c r="E84" i="2" s="1"/>
  <c r="L535" i="3"/>
  <c r="M535" s="1"/>
  <c r="F536"/>
  <c r="G536"/>
  <c r="G597" s="1"/>
  <c r="G446" s="1"/>
  <c r="H536"/>
  <c r="I536"/>
  <c r="G85" i="2" s="1"/>
  <c r="J536" i="3"/>
  <c r="H85" i="2" s="1"/>
  <c r="K536" i="3"/>
  <c r="I85" i="2" s="1"/>
  <c r="E537" i="3"/>
  <c r="L537"/>
  <c r="L536" s="1"/>
  <c r="E538"/>
  <c r="E536" s="1"/>
  <c r="L538"/>
  <c r="M538"/>
  <c r="E539"/>
  <c r="L539"/>
  <c r="M539" s="1"/>
  <c r="E540"/>
  <c r="L540"/>
  <c r="M540"/>
  <c r="F541"/>
  <c r="G541"/>
  <c r="H541"/>
  <c r="I541"/>
  <c r="J541"/>
  <c r="K541"/>
  <c r="E542"/>
  <c r="E73" i="2" s="1"/>
  <c r="L542" i="3"/>
  <c r="M542"/>
  <c r="E543"/>
  <c r="L543"/>
  <c r="M543" s="1"/>
  <c r="F544"/>
  <c r="G544"/>
  <c r="H544"/>
  <c r="I544"/>
  <c r="J544"/>
  <c r="K544"/>
  <c r="K597" s="1"/>
  <c r="K446" s="1"/>
  <c r="E545"/>
  <c r="L545"/>
  <c r="E546"/>
  <c r="E544" s="1"/>
  <c r="L546"/>
  <c r="M546"/>
  <c r="E547"/>
  <c r="P112" i="1" s="1"/>
  <c r="L547" i="3"/>
  <c r="Q112" i="1" s="1"/>
  <c r="E548" i="3"/>
  <c r="P113" i="1" s="1"/>
  <c r="F113" s="1"/>
  <c r="L548" i="3"/>
  <c r="Q113" i="1" s="1"/>
  <c r="G113" s="1"/>
  <c r="N113" s="1"/>
  <c r="M548" i="3"/>
  <c r="E549"/>
  <c r="L549"/>
  <c r="E550"/>
  <c r="L550"/>
  <c r="M550"/>
  <c r="E551"/>
  <c r="L551"/>
  <c r="M551" s="1"/>
  <c r="E552"/>
  <c r="L552"/>
  <c r="M552"/>
  <c r="E553"/>
  <c r="L553"/>
  <c r="M553" s="1"/>
  <c r="E554"/>
  <c r="L554"/>
  <c r="M554"/>
  <c r="E555"/>
  <c r="L555"/>
  <c r="M555" s="1"/>
  <c r="E556"/>
  <c r="L556"/>
  <c r="M556"/>
  <c r="E557"/>
  <c r="L557"/>
  <c r="M557" s="1"/>
  <c r="E558"/>
  <c r="L558"/>
  <c r="M558"/>
  <c r="E559"/>
  <c r="L559"/>
  <c r="E560"/>
  <c r="L560"/>
  <c r="M560"/>
  <c r="E561"/>
  <c r="L561"/>
  <c r="M561" s="1"/>
  <c r="E562"/>
  <c r="L562"/>
  <c r="M562"/>
  <c r="E563"/>
  <c r="L563"/>
  <c r="M563" s="1"/>
  <c r="E564"/>
  <c r="L564"/>
  <c r="M564"/>
  <c r="E565"/>
  <c r="L565"/>
  <c r="M565" s="1"/>
  <c r="F566"/>
  <c r="G566"/>
  <c r="H566"/>
  <c r="I566"/>
  <c r="J566"/>
  <c r="K566"/>
  <c r="E567"/>
  <c r="L567"/>
  <c r="E568"/>
  <c r="E566" s="1"/>
  <c r="L568"/>
  <c r="M568"/>
  <c r="E569"/>
  <c r="L569"/>
  <c r="M569" s="1"/>
  <c r="E570"/>
  <c r="L570"/>
  <c r="M570"/>
  <c r="E571"/>
  <c r="L571"/>
  <c r="M571" s="1"/>
  <c r="E572"/>
  <c r="L572"/>
  <c r="M572"/>
  <c r="E573"/>
  <c r="L573"/>
  <c r="E574"/>
  <c r="L574"/>
  <c r="M574"/>
  <c r="E575"/>
  <c r="L575"/>
  <c r="M575" s="1"/>
  <c r="E576"/>
  <c r="L576"/>
  <c r="M576"/>
  <c r="E577"/>
  <c r="L577"/>
  <c r="M577" s="1"/>
  <c r="E578"/>
  <c r="L578"/>
  <c r="M578"/>
  <c r="E579"/>
  <c r="L579"/>
  <c r="M579" s="1"/>
  <c r="E580"/>
  <c r="L580"/>
  <c r="M580"/>
  <c r="E581"/>
  <c r="L581"/>
  <c r="M581" s="1"/>
  <c r="E582"/>
  <c r="L582"/>
  <c r="M582"/>
  <c r="E583"/>
  <c r="L583"/>
  <c r="M583" s="1"/>
  <c r="E584"/>
  <c r="L584"/>
  <c r="M584"/>
  <c r="E585"/>
  <c r="L585"/>
  <c r="M585" s="1"/>
  <c r="F586"/>
  <c r="G586"/>
  <c r="H586"/>
  <c r="I586"/>
  <c r="J586"/>
  <c r="K586"/>
  <c r="E587"/>
  <c r="L587"/>
  <c r="L586" s="1"/>
  <c r="E588"/>
  <c r="E586" s="1"/>
  <c r="M586" s="1"/>
  <c r="L588"/>
  <c r="M588"/>
  <c r="E589"/>
  <c r="L589"/>
  <c r="Q125" i="1" s="1"/>
  <c r="G125" s="1"/>
  <c r="N125" s="1"/>
  <c r="E590" i="3"/>
  <c r="L590"/>
  <c r="M590"/>
  <c r="F591"/>
  <c r="G591"/>
  <c r="H591"/>
  <c r="I591"/>
  <c r="G95" i="2" s="1"/>
  <c r="J591" i="3"/>
  <c r="H95" i="2" s="1"/>
  <c r="K591" i="3"/>
  <c r="I95" i="2" s="1"/>
  <c r="E592" i="3"/>
  <c r="E591" s="1"/>
  <c r="L592"/>
  <c r="M592"/>
  <c r="E593"/>
  <c r="L593"/>
  <c r="M593" s="1"/>
  <c r="E594"/>
  <c r="E96" i="2" s="1"/>
  <c r="L594" i="3"/>
  <c r="M594"/>
  <c r="E595"/>
  <c r="L595"/>
  <c r="M595" s="1"/>
  <c r="E596"/>
  <c r="L596"/>
  <c r="M596"/>
  <c r="F597"/>
  <c r="F446" s="1"/>
  <c r="H597"/>
  <c r="H446" s="1"/>
  <c r="J597"/>
  <c r="J446" s="1"/>
  <c r="M607"/>
  <c r="B621"/>
  <c r="B623"/>
  <c r="E623"/>
  <c r="F623"/>
  <c r="B624"/>
  <c r="B626"/>
  <c r="F626"/>
  <c r="B627"/>
  <c r="E628"/>
  <c r="F628"/>
  <c r="E631"/>
  <c r="F631"/>
  <c r="G631"/>
  <c r="H631"/>
  <c r="I631"/>
  <c r="J631"/>
  <c r="K631"/>
  <c r="L631"/>
  <c r="E632"/>
  <c r="F632"/>
  <c r="G632"/>
  <c r="H632"/>
  <c r="I632"/>
  <c r="J632"/>
  <c r="K632"/>
  <c r="L632"/>
  <c r="C633"/>
  <c r="C634"/>
  <c r="C635" s="1"/>
  <c r="F637"/>
  <c r="G637"/>
  <c r="H637"/>
  <c r="I637"/>
  <c r="J637"/>
  <c r="K637"/>
  <c r="E638"/>
  <c r="E637" s="1"/>
  <c r="L638"/>
  <c r="M638"/>
  <c r="E639"/>
  <c r="L639"/>
  <c r="L637" s="1"/>
  <c r="F640"/>
  <c r="G640"/>
  <c r="H640"/>
  <c r="I640"/>
  <c r="J640"/>
  <c r="K640"/>
  <c r="E641"/>
  <c r="L641"/>
  <c r="E642"/>
  <c r="L642"/>
  <c r="M642" s="1"/>
  <c r="E643"/>
  <c r="L643"/>
  <c r="E644"/>
  <c r="L644"/>
  <c r="M644"/>
  <c r="E645"/>
  <c r="L645"/>
  <c r="M645" s="1"/>
  <c r="F646"/>
  <c r="G646"/>
  <c r="H646"/>
  <c r="I646"/>
  <c r="J646"/>
  <c r="K646"/>
  <c r="E647"/>
  <c r="L647"/>
  <c r="E648"/>
  <c r="L648"/>
  <c r="M648" s="1"/>
  <c r="E649"/>
  <c r="L649"/>
  <c r="E650"/>
  <c r="L650"/>
  <c r="M650"/>
  <c r="E651"/>
  <c r="L651"/>
  <c r="M651" s="1"/>
  <c r="E652"/>
  <c r="L652"/>
  <c r="M652" s="1"/>
  <c r="E653"/>
  <c r="L653"/>
  <c r="E654"/>
  <c r="L654"/>
  <c r="M654"/>
  <c r="F655"/>
  <c r="G655"/>
  <c r="H655"/>
  <c r="I655"/>
  <c r="J655"/>
  <c r="K655"/>
  <c r="E656"/>
  <c r="L656"/>
  <c r="M656" s="1"/>
  <c r="E657"/>
  <c r="L657"/>
  <c r="E658"/>
  <c r="L658"/>
  <c r="M658"/>
  <c r="E659"/>
  <c r="L659"/>
  <c r="M659" s="1"/>
  <c r="E660"/>
  <c r="L660"/>
  <c r="M660" s="1"/>
  <c r="E661"/>
  <c r="L661"/>
  <c r="E662"/>
  <c r="L662"/>
  <c r="M662"/>
  <c r="E663"/>
  <c r="L663"/>
  <c r="M663" s="1"/>
  <c r="E664"/>
  <c r="L664"/>
  <c r="M664" s="1"/>
  <c r="E665"/>
  <c r="L665"/>
  <c r="E666"/>
  <c r="L666"/>
  <c r="M666"/>
  <c r="E667"/>
  <c r="L667"/>
  <c r="M667" s="1"/>
  <c r="E668"/>
  <c r="L668"/>
  <c r="M668" s="1"/>
  <c r="E669"/>
  <c r="L669"/>
  <c r="E670"/>
  <c r="L670"/>
  <c r="M670"/>
  <c r="E671"/>
  <c r="L671"/>
  <c r="M671" s="1"/>
  <c r="E672"/>
  <c r="L672"/>
  <c r="M672" s="1"/>
  <c r="F673"/>
  <c r="G673"/>
  <c r="H673"/>
  <c r="I673"/>
  <c r="J673"/>
  <c r="K673"/>
  <c r="E674"/>
  <c r="E673" s="1"/>
  <c r="L674"/>
  <c r="M674"/>
  <c r="E675"/>
  <c r="L675"/>
  <c r="E676"/>
  <c r="L676"/>
  <c r="M676" s="1"/>
  <c r="F677"/>
  <c r="G677"/>
  <c r="H677"/>
  <c r="I677"/>
  <c r="J677"/>
  <c r="K677"/>
  <c r="E678"/>
  <c r="L678"/>
  <c r="M678"/>
  <c r="E679"/>
  <c r="L679"/>
  <c r="E680"/>
  <c r="L680"/>
  <c r="M680" s="1"/>
  <c r="E681"/>
  <c r="L681"/>
  <c r="E682"/>
  <c r="L682"/>
  <c r="M682"/>
  <c r="F683"/>
  <c r="G683"/>
  <c r="H683"/>
  <c r="I683"/>
  <c r="J683"/>
  <c r="K683"/>
  <c r="E684"/>
  <c r="L684"/>
  <c r="M684" s="1"/>
  <c r="E685"/>
  <c r="L685"/>
  <c r="E686"/>
  <c r="L686"/>
  <c r="M686"/>
  <c r="E687"/>
  <c r="L687"/>
  <c r="M687" s="1"/>
  <c r="E688"/>
  <c r="L688"/>
  <c r="M688" s="1"/>
  <c r="E689"/>
  <c r="L689"/>
  <c r="F690"/>
  <c r="G690"/>
  <c r="H690"/>
  <c r="I690"/>
  <c r="J690"/>
  <c r="K690"/>
  <c r="E691"/>
  <c r="L691"/>
  <c r="E692"/>
  <c r="L692"/>
  <c r="M692"/>
  <c r="E693"/>
  <c r="L693"/>
  <c r="M693" s="1"/>
  <c r="E694"/>
  <c r="L694"/>
  <c r="M694" s="1"/>
  <c r="E695"/>
  <c r="L695"/>
  <c r="E696"/>
  <c r="L696"/>
  <c r="M696"/>
  <c r="E697"/>
  <c r="L697"/>
  <c r="M697" s="1"/>
  <c r="E698"/>
  <c r="L698"/>
  <c r="M698" s="1"/>
  <c r="F699"/>
  <c r="G699"/>
  <c r="H699"/>
  <c r="I699"/>
  <c r="J699"/>
  <c r="K699"/>
  <c r="E700"/>
  <c r="L700"/>
  <c r="M700"/>
  <c r="E701"/>
  <c r="L701"/>
  <c r="E702"/>
  <c r="L702"/>
  <c r="M702" s="1"/>
  <c r="E703"/>
  <c r="L703"/>
  <c r="E704"/>
  <c r="L704"/>
  <c r="M704"/>
  <c r="E705"/>
  <c r="L705"/>
  <c r="M705" s="1"/>
  <c r="E706"/>
  <c r="L706"/>
  <c r="M706" s="1"/>
  <c r="E707"/>
  <c r="L707"/>
  <c r="F708"/>
  <c r="G708"/>
  <c r="H708"/>
  <c r="I708"/>
  <c r="J708"/>
  <c r="K708"/>
  <c r="E709"/>
  <c r="L709"/>
  <c r="E710"/>
  <c r="L710"/>
  <c r="M710"/>
  <c r="E711"/>
  <c r="L711"/>
  <c r="M711" s="1"/>
  <c r="E712"/>
  <c r="L712"/>
  <c r="M712" s="1"/>
  <c r="E713"/>
  <c r="L713"/>
  <c r="E714"/>
  <c r="L714"/>
  <c r="M714"/>
  <c r="F715"/>
  <c r="G715"/>
  <c r="H715"/>
  <c r="I715"/>
  <c r="J715"/>
  <c r="K715"/>
  <c r="E716"/>
  <c r="L716"/>
  <c r="M716" s="1"/>
  <c r="E717"/>
  <c r="L717"/>
  <c r="E718"/>
  <c r="L718"/>
  <c r="M718"/>
  <c r="E719"/>
  <c r="L719"/>
  <c r="M719" s="1"/>
  <c r="E720"/>
  <c r="L720"/>
  <c r="M720" s="1"/>
  <c r="E721"/>
  <c r="L721"/>
  <c r="F722"/>
  <c r="G722"/>
  <c r="H722"/>
  <c r="I722"/>
  <c r="J722"/>
  <c r="K722"/>
  <c r="E723"/>
  <c r="L723"/>
  <c r="E724"/>
  <c r="E722" s="1"/>
  <c r="L724"/>
  <c r="M724"/>
  <c r="E725"/>
  <c r="L725"/>
  <c r="M725" s="1"/>
  <c r="F726"/>
  <c r="G726"/>
  <c r="H726"/>
  <c r="I726"/>
  <c r="J726"/>
  <c r="K726"/>
  <c r="E727"/>
  <c r="L727"/>
  <c r="E728"/>
  <c r="L728"/>
  <c r="M728" s="1"/>
  <c r="E729"/>
  <c r="L729"/>
  <c r="E730"/>
  <c r="L730"/>
  <c r="M730"/>
  <c r="E731"/>
  <c r="L731"/>
  <c r="M731" s="1"/>
  <c r="E732"/>
  <c r="L732"/>
  <c r="M732" s="1"/>
  <c r="E733"/>
  <c r="L733"/>
  <c r="F734"/>
  <c r="G734"/>
  <c r="H734"/>
  <c r="I734"/>
  <c r="J734"/>
  <c r="K734"/>
  <c r="E735"/>
  <c r="L735"/>
  <c r="E736"/>
  <c r="E734" s="1"/>
  <c r="L736"/>
  <c r="M736"/>
  <c r="E737"/>
  <c r="L737"/>
  <c r="M737" s="1"/>
  <c r="F738"/>
  <c r="G738"/>
  <c r="H738"/>
  <c r="I738"/>
  <c r="J738"/>
  <c r="K738"/>
  <c r="E739"/>
  <c r="L739"/>
  <c r="E740"/>
  <c r="L740"/>
  <c r="M740" s="1"/>
  <c r="E741"/>
  <c r="L741"/>
  <c r="E742"/>
  <c r="L742"/>
  <c r="M742"/>
  <c r="E744"/>
  <c r="L744"/>
  <c r="M744" s="1"/>
  <c r="E745"/>
  <c r="L745"/>
  <c r="E746"/>
  <c r="L746"/>
  <c r="M746"/>
  <c r="M747"/>
  <c r="E748"/>
  <c r="L748"/>
  <c r="M748"/>
  <c r="M749"/>
  <c r="M750"/>
  <c r="M751"/>
  <c r="D752"/>
  <c r="H752"/>
  <c r="N752"/>
  <c r="M755"/>
  <c r="M756"/>
  <c r="B759"/>
  <c r="B761"/>
  <c r="E761"/>
  <c r="F761"/>
  <c r="B762"/>
  <c r="B764"/>
  <c r="F764"/>
  <c r="B765"/>
  <c r="E766"/>
  <c r="F766"/>
  <c r="E769"/>
  <c r="F769"/>
  <c r="G769"/>
  <c r="H769"/>
  <c r="I769"/>
  <c r="J769"/>
  <c r="K769"/>
  <c r="L769"/>
  <c r="E770"/>
  <c r="F770"/>
  <c r="G770"/>
  <c r="H770"/>
  <c r="I770"/>
  <c r="J770"/>
  <c r="K770"/>
  <c r="L770"/>
  <c r="C771"/>
  <c r="C772"/>
  <c r="C773" s="1"/>
  <c r="F775"/>
  <c r="G775"/>
  <c r="H775"/>
  <c r="I775"/>
  <c r="J775"/>
  <c r="K775"/>
  <c r="E776"/>
  <c r="L776"/>
  <c r="E777"/>
  <c r="E775" s="1"/>
  <c r="L777"/>
  <c r="M777" s="1"/>
  <c r="F778"/>
  <c r="G778"/>
  <c r="H778"/>
  <c r="I778"/>
  <c r="J778"/>
  <c r="K778"/>
  <c r="E779"/>
  <c r="L779"/>
  <c r="M779"/>
  <c r="E780"/>
  <c r="L780"/>
  <c r="E781"/>
  <c r="L781"/>
  <c r="M781" s="1"/>
  <c r="E782"/>
  <c r="L782"/>
  <c r="E783"/>
  <c r="L783"/>
  <c r="M783"/>
  <c r="F784"/>
  <c r="G784"/>
  <c r="H784"/>
  <c r="I784"/>
  <c r="J784"/>
  <c r="K784"/>
  <c r="E785"/>
  <c r="L785"/>
  <c r="M785" s="1"/>
  <c r="E786"/>
  <c r="L786"/>
  <c r="E787"/>
  <c r="L787"/>
  <c r="M787"/>
  <c r="E788"/>
  <c r="L788"/>
  <c r="M788" s="1"/>
  <c r="E789"/>
  <c r="L789"/>
  <c r="M789" s="1"/>
  <c r="E790"/>
  <c r="L790"/>
  <c r="E791"/>
  <c r="L791"/>
  <c r="M791"/>
  <c r="E792"/>
  <c r="L792"/>
  <c r="M792" s="1"/>
  <c r="F793"/>
  <c r="G793"/>
  <c r="H793"/>
  <c r="I793"/>
  <c r="J793"/>
  <c r="K793"/>
  <c r="E794"/>
  <c r="L794"/>
  <c r="E795"/>
  <c r="L795"/>
  <c r="M795" s="1"/>
  <c r="E796"/>
  <c r="L796"/>
  <c r="E797"/>
  <c r="L797"/>
  <c r="M797"/>
  <c r="E798"/>
  <c r="L798"/>
  <c r="M798" s="1"/>
  <c r="E799"/>
  <c r="L799"/>
  <c r="M799" s="1"/>
  <c r="E800"/>
  <c r="L800"/>
  <c r="E801"/>
  <c r="L801"/>
  <c r="M801"/>
  <c r="E802"/>
  <c r="L802"/>
  <c r="M802" s="1"/>
  <c r="E803"/>
  <c r="L803"/>
  <c r="M803" s="1"/>
  <c r="E804"/>
  <c r="L804"/>
  <c r="E805"/>
  <c r="L805"/>
  <c r="M805"/>
  <c r="E806"/>
  <c r="L806"/>
  <c r="M806" s="1"/>
  <c r="E807"/>
  <c r="L807"/>
  <c r="M807" s="1"/>
  <c r="E808"/>
  <c r="L808"/>
  <c r="E809"/>
  <c r="L809"/>
  <c r="M809"/>
  <c r="E810"/>
  <c r="L810"/>
  <c r="M810" s="1"/>
  <c r="F811"/>
  <c r="G811"/>
  <c r="H811"/>
  <c r="I811"/>
  <c r="J811"/>
  <c r="K811"/>
  <c r="E812"/>
  <c r="L812"/>
  <c r="E813"/>
  <c r="L813"/>
  <c r="M813" s="1"/>
  <c r="E814"/>
  <c r="L814"/>
  <c r="F815"/>
  <c r="G815"/>
  <c r="H815"/>
  <c r="I815"/>
  <c r="J815"/>
  <c r="K815"/>
  <c r="E816"/>
  <c r="L816"/>
  <c r="E817"/>
  <c r="L817"/>
  <c r="M817"/>
  <c r="E818"/>
  <c r="L818"/>
  <c r="M818" s="1"/>
  <c r="E819"/>
  <c r="L819"/>
  <c r="M819" s="1"/>
  <c r="E820"/>
  <c r="L820"/>
  <c r="F821"/>
  <c r="G821"/>
  <c r="H821"/>
  <c r="I821"/>
  <c r="J821"/>
  <c r="K821"/>
  <c r="E822"/>
  <c r="L822"/>
  <c r="E823"/>
  <c r="E821" s="1"/>
  <c r="L823"/>
  <c r="M823"/>
  <c r="E824"/>
  <c r="L824"/>
  <c r="M824" s="1"/>
  <c r="E825"/>
  <c r="L825"/>
  <c r="M825" s="1"/>
  <c r="E826"/>
  <c r="L826"/>
  <c r="E827"/>
  <c r="L827"/>
  <c r="M827"/>
  <c r="F828"/>
  <c r="G828"/>
  <c r="G890" s="1"/>
  <c r="H828"/>
  <c r="I828"/>
  <c r="J828"/>
  <c r="K828"/>
  <c r="K890" s="1"/>
  <c r="E829"/>
  <c r="L829"/>
  <c r="M829" s="1"/>
  <c r="E830"/>
  <c r="L830"/>
  <c r="E831"/>
  <c r="L831"/>
  <c r="M831"/>
  <c r="E832"/>
  <c r="L832"/>
  <c r="M832" s="1"/>
  <c r="E833"/>
  <c r="L833"/>
  <c r="M833" s="1"/>
  <c r="E834"/>
  <c r="L834"/>
  <c r="E835"/>
  <c r="L835"/>
  <c r="M835"/>
  <c r="E836"/>
  <c r="L836"/>
  <c r="M836" s="1"/>
  <c r="F837"/>
  <c r="G837"/>
  <c r="H837"/>
  <c r="I837"/>
  <c r="J837"/>
  <c r="K837"/>
  <c r="E838"/>
  <c r="L838"/>
  <c r="E839"/>
  <c r="L839"/>
  <c r="M839" s="1"/>
  <c r="E840"/>
  <c r="L840"/>
  <c r="E841"/>
  <c r="L841"/>
  <c r="M841"/>
  <c r="E842"/>
  <c r="L842"/>
  <c r="M842" s="1"/>
  <c r="E843"/>
  <c r="L843"/>
  <c r="M843" s="1"/>
  <c r="E844"/>
  <c r="L844"/>
  <c r="E845"/>
  <c r="L845"/>
  <c r="M845"/>
  <c r="F846"/>
  <c r="G846"/>
  <c r="H846"/>
  <c r="I846"/>
  <c r="J846"/>
  <c r="K846"/>
  <c r="E847"/>
  <c r="L847"/>
  <c r="M847" s="1"/>
  <c r="E848"/>
  <c r="L848"/>
  <c r="E849"/>
  <c r="L849"/>
  <c r="M849"/>
  <c r="E850"/>
  <c r="L850"/>
  <c r="M850" s="1"/>
  <c r="E851"/>
  <c r="L851"/>
  <c r="M851" s="1"/>
  <c r="E852"/>
  <c r="L852"/>
  <c r="F853"/>
  <c r="G853"/>
  <c r="H853"/>
  <c r="I853"/>
  <c r="J853"/>
  <c r="K853"/>
  <c r="E854"/>
  <c r="L854"/>
  <c r="E855"/>
  <c r="E853" s="1"/>
  <c r="L855"/>
  <c r="M855"/>
  <c r="E856"/>
  <c r="L856"/>
  <c r="M856" s="1"/>
  <c r="E857"/>
  <c r="L857"/>
  <c r="M857" s="1"/>
  <c r="E858"/>
  <c r="L858"/>
  <c r="E859"/>
  <c r="L859"/>
  <c r="M859"/>
  <c r="F860"/>
  <c r="G860"/>
  <c r="H860"/>
  <c r="I860"/>
  <c r="J860"/>
  <c r="K860"/>
  <c r="E861"/>
  <c r="L861"/>
  <c r="M861" s="1"/>
  <c r="E862"/>
  <c r="L862"/>
  <c r="E863"/>
  <c r="L863"/>
  <c r="M863"/>
  <c r="F864"/>
  <c r="G864"/>
  <c r="H864"/>
  <c r="I864"/>
  <c r="J864"/>
  <c r="K864"/>
  <c r="E865"/>
  <c r="L865"/>
  <c r="M865" s="1"/>
  <c r="E866"/>
  <c r="L866"/>
  <c r="E867"/>
  <c r="L867"/>
  <c r="M867"/>
  <c r="E868"/>
  <c r="L868"/>
  <c r="M868" s="1"/>
  <c r="E869"/>
  <c r="L869"/>
  <c r="M869" s="1"/>
  <c r="E870"/>
  <c r="L870"/>
  <c r="E871"/>
  <c r="L871"/>
  <c r="M871"/>
  <c r="F872"/>
  <c r="G872"/>
  <c r="H872"/>
  <c r="I872"/>
  <c r="J872"/>
  <c r="K872"/>
  <c r="E873"/>
  <c r="L873"/>
  <c r="M873" s="1"/>
  <c r="E874"/>
  <c r="L874"/>
  <c r="E875"/>
  <c r="L875"/>
  <c r="M875"/>
  <c r="F876"/>
  <c r="G876"/>
  <c r="H876"/>
  <c r="I876"/>
  <c r="J876"/>
  <c r="K876"/>
  <c r="E877"/>
  <c r="L877"/>
  <c r="M877" s="1"/>
  <c r="E878"/>
  <c r="L878"/>
  <c r="E879"/>
  <c r="L879"/>
  <c r="M879"/>
  <c r="E880"/>
  <c r="L880"/>
  <c r="M880" s="1"/>
  <c r="E882"/>
  <c r="L882"/>
  <c r="E883"/>
  <c r="L883"/>
  <c r="M883" s="1"/>
  <c r="E884"/>
  <c r="L884"/>
  <c r="M885"/>
  <c r="E886"/>
  <c r="L886"/>
  <c r="M886" s="1"/>
  <c r="M887"/>
  <c r="M888"/>
  <c r="M889"/>
  <c r="D890"/>
  <c r="I890"/>
  <c r="M893"/>
  <c r="M894"/>
  <c r="B897"/>
  <c r="B899"/>
  <c r="E899"/>
  <c r="F899"/>
  <c r="B900"/>
  <c r="B902"/>
  <c r="F902"/>
  <c r="B903"/>
  <c r="E904"/>
  <c r="F904"/>
  <c r="E907"/>
  <c r="F907"/>
  <c r="G907"/>
  <c r="H907"/>
  <c r="I907"/>
  <c r="J907"/>
  <c r="K907"/>
  <c r="L907"/>
  <c r="E908"/>
  <c r="F908"/>
  <c r="G908"/>
  <c r="H908"/>
  <c r="I908"/>
  <c r="J908"/>
  <c r="K908"/>
  <c r="L908"/>
  <c r="C909"/>
  <c r="C910"/>
  <c r="C911" s="1"/>
  <c r="F913"/>
  <c r="G913"/>
  <c r="H913"/>
  <c r="I913"/>
  <c r="J913"/>
  <c r="K913"/>
  <c r="E914"/>
  <c r="E913" s="1"/>
  <c r="L914"/>
  <c r="M914"/>
  <c r="E915"/>
  <c r="L915"/>
  <c r="L913" s="1"/>
  <c r="F916"/>
  <c r="G916"/>
  <c r="H916"/>
  <c r="I916"/>
  <c r="J916"/>
  <c r="K916"/>
  <c r="E917"/>
  <c r="L917"/>
  <c r="E918"/>
  <c r="L918"/>
  <c r="M918" s="1"/>
  <c r="E919"/>
  <c r="L919"/>
  <c r="E920"/>
  <c r="L920"/>
  <c r="M920"/>
  <c r="E921"/>
  <c r="L921"/>
  <c r="M921" s="1"/>
  <c r="F922"/>
  <c r="G922"/>
  <c r="H922"/>
  <c r="I922"/>
  <c r="J922"/>
  <c r="K922"/>
  <c r="E923"/>
  <c r="L923"/>
  <c r="E924"/>
  <c r="L924"/>
  <c r="M924" s="1"/>
  <c r="E925"/>
  <c r="L925"/>
  <c r="E926"/>
  <c r="L926"/>
  <c r="M926"/>
  <c r="E927"/>
  <c r="L927"/>
  <c r="M927" s="1"/>
  <c r="E928"/>
  <c r="L928"/>
  <c r="M928" s="1"/>
  <c r="E929"/>
  <c r="L929"/>
  <c r="E930"/>
  <c r="L930"/>
  <c r="M930"/>
  <c r="F931"/>
  <c r="G931"/>
  <c r="H931"/>
  <c r="I931"/>
  <c r="J931"/>
  <c r="K931"/>
  <c r="E932"/>
  <c r="L932"/>
  <c r="M932" s="1"/>
  <c r="E933"/>
  <c r="L933"/>
  <c r="E934"/>
  <c r="L934"/>
  <c r="M934"/>
  <c r="E935"/>
  <c r="L935"/>
  <c r="M935" s="1"/>
  <c r="E936"/>
  <c r="L936"/>
  <c r="M936" s="1"/>
  <c r="E937"/>
  <c r="L937"/>
  <c r="E938"/>
  <c r="L938"/>
  <c r="M938"/>
  <c r="E939"/>
  <c r="L939"/>
  <c r="M939" s="1"/>
  <c r="E940"/>
  <c r="L940"/>
  <c r="M940" s="1"/>
  <c r="E941"/>
  <c r="L941"/>
  <c r="E942"/>
  <c r="L942"/>
  <c r="M942"/>
  <c r="E943"/>
  <c r="L943"/>
  <c r="M943" s="1"/>
  <c r="E944"/>
  <c r="L944"/>
  <c r="M944" s="1"/>
  <c r="E945"/>
  <c r="L945"/>
  <c r="E946"/>
  <c r="L946"/>
  <c r="M946"/>
  <c r="E947"/>
  <c r="L947"/>
  <c r="M947" s="1"/>
  <c r="E948"/>
  <c r="L948"/>
  <c r="M948" s="1"/>
  <c r="F949"/>
  <c r="G949"/>
  <c r="H949"/>
  <c r="I949"/>
  <c r="J949"/>
  <c r="K949"/>
  <c r="E950"/>
  <c r="E949" s="1"/>
  <c r="L950"/>
  <c r="M950"/>
  <c r="E951"/>
  <c r="L951"/>
  <c r="M951" s="1"/>
  <c r="E952"/>
  <c r="L952"/>
  <c r="M952" s="1"/>
  <c r="F953"/>
  <c r="G953"/>
  <c r="H953"/>
  <c r="I953"/>
  <c r="J953"/>
  <c r="K953"/>
  <c r="E954"/>
  <c r="L954"/>
  <c r="M954"/>
  <c r="E955"/>
  <c r="L955"/>
  <c r="M955" s="1"/>
  <c r="E956"/>
  <c r="L956"/>
  <c r="M956" s="1"/>
  <c r="E957"/>
  <c r="L957"/>
  <c r="E958"/>
  <c r="L958"/>
  <c r="M958"/>
  <c r="F959"/>
  <c r="G959"/>
  <c r="H959"/>
  <c r="I959"/>
  <c r="J959"/>
  <c r="K959"/>
  <c r="E960"/>
  <c r="E959" s="1"/>
  <c r="L960"/>
  <c r="L959" s="1"/>
  <c r="M960"/>
  <c r="E961"/>
  <c r="L961"/>
  <c r="M961" s="1"/>
  <c r="E962"/>
  <c r="L962"/>
  <c r="M962" s="1"/>
  <c r="E963"/>
  <c r="L963"/>
  <c r="E964"/>
  <c r="L964"/>
  <c r="M964"/>
  <c r="E965"/>
  <c r="L965"/>
  <c r="M965" s="1"/>
  <c r="F966"/>
  <c r="G966"/>
  <c r="H966"/>
  <c r="I966"/>
  <c r="J966"/>
  <c r="K966"/>
  <c r="E967"/>
  <c r="L967"/>
  <c r="E968"/>
  <c r="L968"/>
  <c r="M968" s="1"/>
  <c r="E969"/>
  <c r="L969"/>
  <c r="E970"/>
  <c r="L970"/>
  <c r="M970"/>
  <c r="E971"/>
  <c r="L971"/>
  <c r="M971" s="1"/>
  <c r="E972"/>
  <c r="L972"/>
  <c r="M972" s="1"/>
  <c r="E973"/>
  <c r="L973"/>
  <c r="E974"/>
  <c r="L974"/>
  <c r="M974"/>
  <c r="F975"/>
  <c r="G975"/>
  <c r="H975"/>
  <c r="I975"/>
  <c r="J975"/>
  <c r="K975"/>
  <c r="E976"/>
  <c r="L976"/>
  <c r="M976" s="1"/>
  <c r="E977"/>
  <c r="L977"/>
  <c r="E978"/>
  <c r="L978"/>
  <c r="M978"/>
  <c r="E979"/>
  <c r="L979"/>
  <c r="M979" s="1"/>
  <c r="E980"/>
  <c r="L980"/>
  <c r="M980" s="1"/>
  <c r="E981"/>
  <c r="L981"/>
  <c r="E982"/>
  <c r="L982"/>
  <c r="M982"/>
  <c r="E983"/>
  <c r="L983"/>
  <c r="M983" s="1"/>
  <c r="F984"/>
  <c r="G984"/>
  <c r="H984"/>
  <c r="I984"/>
  <c r="J984"/>
  <c r="K984"/>
  <c r="E985"/>
  <c r="L985"/>
  <c r="E986"/>
  <c r="L986"/>
  <c r="M986" s="1"/>
  <c r="E987"/>
  <c r="L987"/>
  <c r="E988"/>
  <c r="L988"/>
  <c r="M988"/>
  <c r="E989"/>
  <c r="L989"/>
  <c r="M989" s="1"/>
  <c r="E990"/>
  <c r="L990"/>
  <c r="M990" s="1"/>
  <c r="F991"/>
  <c r="F1028" s="1"/>
  <c r="G991"/>
  <c r="H991"/>
  <c r="I991"/>
  <c r="J991"/>
  <c r="J1028" s="1"/>
  <c r="K991"/>
  <c r="E992"/>
  <c r="L992"/>
  <c r="M992" s="1"/>
  <c r="E993"/>
  <c r="L993"/>
  <c r="E994"/>
  <c r="L994"/>
  <c r="M994"/>
  <c r="E995"/>
  <c r="L995"/>
  <c r="M995" s="1"/>
  <c r="E996"/>
  <c r="L996"/>
  <c r="M996" s="1"/>
  <c r="E997"/>
  <c r="L997"/>
  <c r="F998"/>
  <c r="G998"/>
  <c r="H998"/>
  <c r="I998"/>
  <c r="J998"/>
  <c r="K998"/>
  <c r="E999"/>
  <c r="L999"/>
  <c r="E1000"/>
  <c r="E998" s="1"/>
  <c r="L1000"/>
  <c r="M1000"/>
  <c r="E1001"/>
  <c r="L1001"/>
  <c r="M1001" s="1"/>
  <c r="F1002"/>
  <c r="G1002"/>
  <c r="H1002"/>
  <c r="I1002"/>
  <c r="J1002"/>
  <c r="K1002"/>
  <c r="E1003"/>
  <c r="L1003"/>
  <c r="E1004"/>
  <c r="L1004"/>
  <c r="M1004" s="1"/>
  <c r="E1005"/>
  <c r="L1005"/>
  <c r="E1006"/>
  <c r="L1006"/>
  <c r="M1006"/>
  <c r="E1007"/>
  <c r="L1007"/>
  <c r="M1007" s="1"/>
  <c r="E1008"/>
  <c r="L1008"/>
  <c r="M1008" s="1"/>
  <c r="E1009"/>
  <c r="L1009"/>
  <c r="F1010"/>
  <c r="G1010"/>
  <c r="H1010"/>
  <c r="I1010"/>
  <c r="J1010"/>
  <c r="K1010"/>
  <c r="E1011"/>
  <c r="L1011"/>
  <c r="E1012"/>
  <c r="E1010" s="1"/>
  <c r="L1012"/>
  <c r="M1012"/>
  <c r="E1013"/>
  <c r="L1013"/>
  <c r="M1013" s="1"/>
  <c r="F1014"/>
  <c r="G1014"/>
  <c r="H1014"/>
  <c r="I1014"/>
  <c r="J1014"/>
  <c r="K1014"/>
  <c r="E1015"/>
  <c r="L1015"/>
  <c r="E1016"/>
  <c r="L1016"/>
  <c r="M1016" s="1"/>
  <c r="E1017"/>
  <c r="L1017"/>
  <c r="E1018"/>
  <c r="L1018"/>
  <c r="M1018"/>
  <c r="E1020"/>
  <c r="L1020"/>
  <c r="M1020" s="1"/>
  <c r="E1021"/>
  <c r="L1021"/>
  <c r="E1022"/>
  <c r="L1022"/>
  <c r="M1022"/>
  <c r="M1023"/>
  <c r="E1024"/>
  <c r="L1024"/>
  <c r="M1024"/>
  <c r="M1025"/>
  <c r="M1026"/>
  <c r="M1027"/>
  <c r="D1028"/>
  <c r="H1028"/>
  <c r="N1028"/>
  <c r="M1031"/>
  <c r="M1032"/>
  <c r="B1035"/>
  <c r="B1037"/>
  <c r="E1037"/>
  <c r="F1037"/>
  <c r="B1038"/>
  <c r="B1040"/>
  <c r="F1040"/>
  <c r="B1041"/>
  <c r="E1042"/>
  <c r="F1042"/>
  <c r="E1045"/>
  <c r="F1045"/>
  <c r="G1045"/>
  <c r="H1045"/>
  <c r="I1045"/>
  <c r="J1045"/>
  <c r="K1045"/>
  <c r="L1045"/>
  <c r="E1046"/>
  <c r="F1046"/>
  <c r="G1046"/>
  <c r="H1046"/>
  <c r="I1046"/>
  <c r="J1046"/>
  <c r="K1046"/>
  <c r="L1046"/>
  <c r="C1047"/>
  <c r="C1048"/>
  <c r="C1049" s="1"/>
  <c r="F1051"/>
  <c r="G1051"/>
  <c r="H1051"/>
  <c r="I1051"/>
  <c r="J1051"/>
  <c r="K1051"/>
  <c r="E1052"/>
  <c r="L1052"/>
  <c r="M1052" s="1"/>
  <c r="E1053"/>
  <c r="L1053"/>
  <c r="F1054"/>
  <c r="G1054"/>
  <c r="H1054"/>
  <c r="I1054"/>
  <c r="J1054"/>
  <c r="K1054"/>
  <c r="E1055"/>
  <c r="L1055"/>
  <c r="E1056"/>
  <c r="L1056"/>
  <c r="M1056"/>
  <c r="E1057"/>
  <c r="L1057"/>
  <c r="M1057" s="1"/>
  <c r="E1058"/>
  <c r="L1058"/>
  <c r="M1058" s="1"/>
  <c r="E1059"/>
  <c r="L1059"/>
  <c r="F1060"/>
  <c r="G1060"/>
  <c r="H1060"/>
  <c r="I1060"/>
  <c r="J1060"/>
  <c r="K1060"/>
  <c r="E1061"/>
  <c r="L1061"/>
  <c r="E1062"/>
  <c r="L1062"/>
  <c r="M1062"/>
  <c r="E1063"/>
  <c r="L1063"/>
  <c r="M1063" s="1"/>
  <c r="E1064"/>
  <c r="L1064"/>
  <c r="M1064" s="1"/>
  <c r="E1065"/>
  <c r="L1065"/>
  <c r="E1066"/>
  <c r="L1066"/>
  <c r="M1066"/>
  <c r="E1067"/>
  <c r="L1067"/>
  <c r="M1067" s="1"/>
  <c r="E1068"/>
  <c r="L1068"/>
  <c r="M1068" s="1"/>
  <c r="F1069"/>
  <c r="G1069"/>
  <c r="H1069"/>
  <c r="H1166" s="1"/>
  <c r="I1069"/>
  <c r="J1069"/>
  <c r="K1069"/>
  <c r="E1070"/>
  <c r="L1070"/>
  <c r="M1070"/>
  <c r="E1071"/>
  <c r="L1071"/>
  <c r="M1071" s="1"/>
  <c r="E1072"/>
  <c r="L1072"/>
  <c r="M1072" s="1"/>
  <c r="E1073"/>
  <c r="L1073"/>
  <c r="E1074"/>
  <c r="L1074"/>
  <c r="M1074"/>
  <c r="E1075"/>
  <c r="L1075"/>
  <c r="M1075" s="1"/>
  <c r="E1076"/>
  <c r="L1076"/>
  <c r="M1076" s="1"/>
  <c r="E1077"/>
  <c r="L1077"/>
  <c r="E1078"/>
  <c r="L1078"/>
  <c r="M1078"/>
  <c r="E1079"/>
  <c r="L1079"/>
  <c r="M1079" s="1"/>
  <c r="E1080"/>
  <c r="L1080"/>
  <c r="M1080" s="1"/>
  <c r="E1081"/>
  <c r="L1081"/>
  <c r="E1082"/>
  <c r="L1082"/>
  <c r="M1082"/>
  <c r="E1083"/>
  <c r="L1083"/>
  <c r="M1083" s="1"/>
  <c r="E1084"/>
  <c r="L1084"/>
  <c r="M1084" s="1"/>
  <c r="E1085"/>
  <c r="L1085"/>
  <c r="E1086"/>
  <c r="L1086"/>
  <c r="M1086"/>
  <c r="F1087"/>
  <c r="G1087"/>
  <c r="H1087"/>
  <c r="I1087"/>
  <c r="J1087"/>
  <c r="K1087"/>
  <c r="E1088"/>
  <c r="L1088"/>
  <c r="M1088" s="1"/>
  <c r="E1089"/>
  <c r="L1089"/>
  <c r="E1090"/>
  <c r="L1090"/>
  <c r="M1090"/>
  <c r="F1091"/>
  <c r="G1091"/>
  <c r="H1091"/>
  <c r="I1091"/>
  <c r="J1091"/>
  <c r="K1091"/>
  <c r="E1092"/>
  <c r="L1092"/>
  <c r="M1092" s="1"/>
  <c r="E1093"/>
  <c r="L1093"/>
  <c r="E1094"/>
  <c r="L1094"/>
  <c r="M1094"/>
  <c r="E1095"/>
  <c r="L1095"/>
  <c r="M1095" s="1"/>
  <c r="E1096"/>
  <c r="L1096"/>
  <c r="M1096" s="1"/>
  <c r="F1097"/>
  <c r="G1097"/>
  <c r="H1097"/>
  <c r="I1097"/>
  <c r="J1097"/>
  <c r="K1097"/>
  <c r="E1098"/>
  <c r="E1097" s="1"/>
  <c r="L1098"/>
  <c r="M1098"/>
  <c r="E1099"/>
  <c r="L1099"/>
  <c r="M1099" s="1"/>
  <c r="E1100"/>
  <c r="L1100"/>
  <c r="M1100" s="1"/>
  <c r="E1101"/>
  <c r="L1101"/>
  <c r="E1102"/>
  <c r="L1102"/>
  <c r="M1102"/>
  <c r="E1103"/>
  <c r="L1103"/>
  <c r="M1103" s="1"/>
  <c r="F1104"/>
  <c r="G1104"/>
  <c r="H1104"/>
  <c r="I1104"/>
  <c r="J1104"/>
  <c r="K1104"/>
  <c r="E1105"/>
  <c r="L1105"/>
  <c r="E1106"/>
  <c r="L1106"/>
  <c r="M1106" s="1"/>
  <c r="E1107"/>
  <c r="L1107"/>
  <c r="E1108"/>
  <c r="L1108"/>
  <c r="M1108"/>
  <c r="E1109"/>
  <c r="L1109"/>
  <c r="M1109" s="1"/>
  <c r="E1110"/>
  <c r="L1110"/>
  <c r="M1110" s="1"/>
  <c r="E1111"/>
  <c r="L1111"/>
  <c r="E1112"/>
  <c r="L1112"/>
  <c r="M1112"/>
  <c r="F1113"/>
  <c r="G1113"/>
  <c r="H1113"/>
  <c r="I1113"/>
  <c r="J1113"/>
  <c r="K1113"/>
  <c r="E1114"/>
  <c r="L1114"/>
  <c r="M1114" s="1"/>
  <c r="E1115"/>
  <c r="L1115"/>
  <c r="E1116"/>
  <c r="L1116"/>
  <c r="M1116"/>
  <c r="E1117"/>
  <c r="L1117"/>
  <c r="M1117" s="1"/>
  <c r="E1118"/>
  <c r="L1118"/>
  <c r="M1118" s="1"/>
  <c r="E1119"/>
  <c r="L1119"/>
  <c r="E1120"/>
  <c r="L1120"/>
  <c r="M1120"/>
  <c r="E1121"/>
  <c r="L1121"/>
  <c r="M1121" s="1"/>
  <c r="F1122"/>
  <c r="G1122"/>
  <c r="H1122"/>
  <c r="I1122"/>
  <c r="J1122"/>
  <c r="K1122"/>
  <c r="E1123"/>
  <c r="L1123"/>
  <c r="E1124"/>
  <c r="L1124"/>
  <c r="M1124" s="1"/>
  <c r="E1125"/>
  <c r="L1125"/>
  <c r="E1126"/>
  <c r="L1126"/>
  <c r="M1126"/>
  <c r="E1127"/>
  <c r="L1127"/>
  <c r="M1127" s="1"/>
  <c r="E1128"/>
  <c r="L1128"/>
  <c r="M1128" s="1"/>
  <c r="F1129"/>
  <c r="G1129"/>
  <c r="H1129"/>
  <c r="I1129"/>
  <c r="J1129"/>
  <c r="K1129"/>
  <c r="E1130"/>
  <c r="E1129" s="1"/>
  <c r="L1130"/>
  <c r="M1130"/>
  <c r="E1131"/>
  <c r="L1131"/>
  <c r="M1131" s="1"/>
  <c r="E1132"/>
  <c r="L1132"/>
  <c r="M1132" s="1"/>
  <c r="E1133"/>
  <c r="L1133"/>
  <c r="E1134"/>
  <c r="L1134"/>
  <c r="M1134"/>
  <c r="E1135"/>
  <c r="L1135"/>
  <c r="M1135" s="1"/>
  <c r="F1136"/>
  <c r="G1136"/>
  <c r="H1136"/>
  <c r="I1136"/>
  <c r="J1136"/>
  <c r="K1136"/>
  <c r="E1137"/>
  <c r="L1137"/>
  <c r="E1138"/>
  <c r="E1136" s="1"/>
  <c r="L1138"/>
  <c r="M1138" s="1"/>
  <c r="E1139"/>
  <c r="L1139"/>
  <c r="F1140"/>
  <c r="G1140"/>
  <c r="H1140"/>
  <c r="I1140"/>
  <c r="J1140"/>
  <c r="K1140"/>
  <c r="E1141"/>
  <c r="L1141"/>
  <c r="E1142"/>
  <c r="L1142"/>
  <c r="M1142"/>
  <c r="E1143"/>
  <c r="L1143"/>
  <c r="M1143" s="1"/>
  <c r="E1144"/>
  <c r="L1144"/>
  <c r="M1144" s="1"/>
  <c r="E1145"/>
  <c r="L1145"/>
  <c r="E1146"/>
  <c r="L1146"/>
  <c r="M1146"/>
  <c r="E1147"/>
  <c r="L1147"/>
  <c r="M1147" s="1"/>
  <c r="F1148"/>
  <c r="G1148"/>
  <c r="H1148"/>
  <c r="I1148"/>
  <c r="J1148"/>
  <c r="K1148"/>
  <c r="E1149"/>
  <c r="L1149"/>
  <c r="E1150"/>
  <c r="E1148" s="1"/>
  <c r="L1150"/>
  <c r="M1150" s="1"/>
  <c r="E1151"/>
  <c r="L1151"/>
  <c r="F1152"/>
  <c r="G1152"/>
  <c r="H1152"/>
  <c r="I1152"/>
  <c r="J1152"/>
  <c r="K1152"/>
  <c r="E1153"/>
  <c r="L1153"/>
  <c r="E1154"/>
  <c r="E1152" s="1"/>
  <c r="L1154"/>
  <c r="M1154"/>
  <c r="E1155"/>
  <c r="L1155"/>
  <c r="M1155" s="1"/>
  <c r="E1156"/>
  <c r="L1156"/>
  <c r="M1156" s="1"/>
  <c r="E1158"/>
  <c r="E1157" s="1"/>
  <c r="L1158"/>
  <c r="M1158"/>
  <c r="E1159"/>
  <c r="L1159"/>
  <c r="M1159" s="1"/>
  <c r="E1160"/>
  <c r="L1160"/>
  <c r="M1160" s="1"/>
  <c r="M1161"/>
  <c r="E1162"/>
  <c r="L1162"/>
  <c r="M1162" s="1"/>
  <c r="M1163"/>
  <c r="M1164"/>
  <c r="M1165"/>
  <c r="D1166"/>
  <c r="F1166"/>
  <c r="J1166"/>
  <c r="N1166"/>
  <c r="M1169"/>
  <c r="M1170"/>
  <c r="B1173"/>
  <c r="B1175"/>
  <c r="E1175"/>
  <c r="F1175"/>
  <c r="B1176"/>
  <c r="B1178"/>
  <c r="F1178"/>
  <c r="B1179"/>
  <c r="E1180"/>
  <c r="F1180"/>
  <c r="E1183"/>
  <c r="F1183"/>
  <c r="G1183"/>
  <c r="H1183"/>
  <c r="I1183"/>
  <c r="J1183"/>
  <c r="K1183"/>
  <c r="L1183"/>
  <c r="E1184"/>
  <c r="F1184"/>
  <c r="G1184"/>
  <c r="H1184"/>
  <c r="I1184"/>
  <c r="J1184"/>
  <c r="K1184"/>
  <c r="L1184"/>
  <c r="C1185"/>
  <c r="C1186"/>
  <c r="C1187" s="1"/>
  <c r="F1189"/>
  <c r="G1189"/>
  <c r="H1189"/>
  <c r="I1189"/>
  <c r="J1189"/>
  <c r="K1189"/>
  <c r="E1190"/>
  <c r="L1190"/>
  <c r="E1191"/>
  <c r="E1189" s="1"/>
  <c r="L1191"/>
  <c r="M1191"/>
  <c r="F1192"/>
  <c r="G1192"/>
  <c r="H1192"/>
  <c r="I1192"/>
  <c r="J1192"/>
  <c r="K1192"/>
  <c r="E1193"/>
  <c r="L1193"/>
  <c r="M1193" s="1"/>
  <c r="E1194"/>
  <c r="L1194"/>
  <c r="E1195"/>
  <c r="L1195"/>
  <c r="M1195"/>
  <c r="E1196"/>
  <c r="L1196"/>
  <c r="M1196" s="1"/>
  <c r="E1197"/>
  <c r="L1197"/>
  <c r="M1197" s="1"/>
  <c r="F1198"/>
  <c r="G1198"/>
  <c r="H1198"/>
  <c r="I1198"/>
  <c r="J1198"/>
  <c r="K1198"/>
  <c r="E1199"/>
  <c r="L1199"/>
  <c r="M1199"/>
  <c r="E1200"/>
  <c r="L1200"/>
  <c r="M1200" s="1"/>
  <c r="E1201"/>
  <c r="L1201"/>
  <c r="M1201" s="1"/>
  <c r="E1202"/>
  <c r="L1202"/>
  <c r="E1203"/>
  <c r="L1203"/>
  <c r="M1203"/>
  <c r="E1204"/>
  <c r="L1204"/>
  <c r="M1204" s="1"/>
  <c r="E1205"/>
  <c r="L1205"/>
  <c r="M1205" s="1"/>
  <c r="E1206"/>
  <c r="L1206"/>
  <c r="F1207"/>
  <c r="G1207"/>
  <c r="H1207"/>
  <c r="I1207"/>
  <c r="J1207"/>
  <c r="K1207"/>
  <c r="E1208"/>
  <c r="L1208"/>
  <c r="E1209"/>
  <c r="L1209"/>
  <c r="M1209"/>
  <c r="E1210"/>
  <c r="L1210"/>
  <c r="M1210" s="1"/>
  <c r="E1211"/>
  <c r="L1211"/>
  <c r="M1211" s="1"/>
  <c r="E1212"/>
  <c r="L1212"/>
  <c r="E1213"/>
  <c r="L1213"/>
  <c r="M1213"/>
  <c r="E1214"/>
  <c r="L1214"/>
  <c r="M1214" s="1"/>
  <c r="E1215"/>
  <c r="L1215"/>
  <c r="M1215" s="1"/>
  <c r="E1216"/>
  <c r="L1216"/>
  <c r="E1217"/>
  <c r="L1217"/>
  <c r="M1217"/>
  <c r="E1218"/>
  <c r="L1218"/>
  <c r="M1218" s="1"/>
  <c r="E1219"/>
  <c r="L1219"/>
  <c r="M1219" s="1"/>
  <c r="E1220"/>
  <c r="L1220"/>
  <c r="E1221"/>
  <c r="L1221"/>
  <c r="M1221"/>
  <c r="E1222"/>
  <c r="L1222"/>
  <c r="M1222" s="1"/>
  <c r="E1223"/>
  <c r="L1223"/>
  <c r="M1223" s="1"/>
  <c r="E1224"/>
  <c r="L1224"/>
  <c r="F1225"/>
  <c r="G1225"/>
  <c r="H1225"/>
  <c r="I1225"/>
  <c r="J1225"/>
  <c r="K1225"/>
  <c r="E1226"/>
  <c r="L1226"/>
  <c r="E1227"/>
  <c r="E1225" s="1"/>
  <c r="L1227"/>
  <c r="M1227"/>
  <c r="E1228"/>
  <c r="L1228"/>
  <c r="M1228" s="1"/>
  <c r="F1229"/>
  <c r="G1229"/>
  <c r="H1229"/>
  <c r="I1229"/>
  <c r="I1304" s="1"/>
  <c r="J1229"/>
  <c r="K1229"/>
  <c r="E1230"/>
  <c r="L1230"/>
  <c r="E1231"/>
  <c r="L1231"/>
  <c r="M1231" s="1"/>
  <c r="E1232"/>
  <c r="L1232"/>
  <c r="E1233"/>
  <c r="L1233"/>
  <c r="M1233"/>
  <c r="E1234"/>
  <c r="L1234"/>
  <c r="M1234" s="1"/>
  <c r="F1235"/>
  <c r="G1235"/>
  <c r="H1235"/>
  <c r="I1235"/>
  <c r="J1235"/>
  <c r="K1235"/>
  <c r="E1236"/>
  <c r="L1236"/>
  <c r="E1237"/>
  <c r="E1235" s="1"/>
  <c r="L1237"/>
  <c r="M1237" s="1"/>
  <c r="E1238"/>
  <c r="L1238"/>
  <c r="E1239"/>
  <c r="L1239"/>
  <c r="M1239"/>
  <c r="E1240"/>
  <c r="L1240"/>
  <c r="M1240" s="1"/>
  <c r="E1241"/>
  <c r="L1241"/>
  <c r="M1241" s="1"/>
  <c r="F1242"/>
  <c r="G1242"/>
  <c r="H1242"/>
  <c r="I1242"/>
  <c r="J1242"/>
  <c r="K1242"/>
  <c r="E1243"/>
  <c r="L1243"/>
  <c r="M1243"/>
  <c r="E1244"/>
  <c r="L1244"/>
  <c r="M1244" s="1"/>
  <c r="E1245"/>
  <c r="L1245"/>
  <c r="M1245" s="1"/>
  <c r="E1246"/>
  <c r="L1246"/>
  <c r="E1247"/>
  <c r="L1247"/>
  <c r="M1247"/>
  <c r="E1248"/>
  <c r="L1248"/>
  <c r="M1248" s="1"/>
  <c r="E1249"/>
  <c r="L1249"/>
  <c r="M1249" s="1"/>
  <c r="E1250"/>
  <c r="L1250"/>
  <c r="F1251"/>
  <c r="G1251"/>
  <c r="H1251"/>
  <c r="I1251"/>
  <c r="J1251"/>
  <c r="K1251"/>
  <c r="E1252"/>
  <c r="L1252"/>
  <c r="E1253"/>
  <c r="L1253"/>
  <c r="M1253"/>
  <c r="E1254"/>
  <c r="L1254"/>
  <c r="M1254" s="1"/>
  <c r="E1255"/>
  <c r="L1255"/>
  <c r="M1255" s="1"/>
  <c r="E1256"/>
  <c r="L1256"/>
  <c r="E1257"/>
  <c r="L1257"/>
  <c r="M1257"/>
  <c r="E1258"/>
  <c r="L1258"/>
  <c r="M1258" s="1"/>
  <c r="E1259"/>
  <c r="L1259"/>
  <c r="M1259" s="1"/>
  <c r="F1260"/>
  <c r="G1260"/>
  <c r="H1260"/>
  <c r="I1260"/>
  <c r="J1260"/>
  <c r="K1260"/>
  <c r="E1261"/>
  <c r="L1261"/>
  <c r="M1261"/>
  <c r="E1262"/>
  <c r="L1262"/>
  <c r="M1262" s="1"/>
  <c r="E1263"/>
  <c r="L1263"/>
  <c r="M1263" s="1"/>
  <c r="E1264"/>
  <c r="L1264"/>
  <c r="E1265"/>
  <c r="L1265"/>
  <c r="M1265"/>
  <c r="E1266"/>
  <c r="L1266"/>
  <c r="M1266" s="1"/>
  <c r="F1267"/>
  <c r="G1267"/>
  <c r="H1267"/>
  <c r="I1267"/>
  <c r="J1267"/>
  <c r="K1267"/>
  <c r="E1268"/>
  <c r="L1268"/>
  <c r="E1269"/>
  <c r="L1269"/>
  <c r="M1269" s="1"/>
  <c r="E1270"/>
  <c r="L1270"/>
  <c r="E1271"/>
  <c r="L1271"/>
  <c r="M1271"/>
  <c r="E1272"/>
  <c r="L1272"/>
  <c r="M1272" s="1"/>
  <c r="E1273"/>
  <c r="L1273"/>
  <c r="M1273" s="1"/>
  <c r="F1274"/>
  <c r="G1274"/>
  <c r="H1274"/>
  <c r="I1274"/>
  <c r="J1274"/>
  <c r="K1274"/>
  <c r="E1275"/>
  <c r="E1274" s="1"/>
  <c r="L1275"/>
  <c r="M1275"/>
  <c r="E1276"/>
  <c r="L1276"/>
  <c r="M1276" s="1"/>
  <c r="E1277"/>
  <c r="L1277"/>
  <c r="M1277" s="1"/>
  <c r="F1278"/>
  <c r="G1278"/>
  <c r="H1278"/>
  <c r="I1278"/>
  <c r="J1278"/>
  <c r="K1278"/>
  <c r="E1279"/>
  <c r="L1279"/>
  <c r="M1279"/>
  <c r="E1280"/>
  <c r="L1280"/>
  <c r="M1280" s="1"/>
  <c r="E1281"/>
  <c r="L1281"/>
  <c r="M1281" s="1"/>
  <c r="E1282"/>
  <c r="L1282"/>
  <c r="E1283"/>
  <c r="L1283"/>
  <c r="M1283"/>
  <c r="E1284"/>
  <c r="L1284"/>
  <c r="M1284" s="1"/>
  <c r="E1285"/>
  <c r="L1285"/>
  <c r="M1285" s="1"/>
  <c r="F1286"/>
  <c r="G1286"/>
  <c r="H1286"/>
  <c r="I1286"/>
  <c r="J1286"/>
  <c r="K1286"/>
  <c r="E1287"/>
  <c r="E1286" s="1"/>
  <c r="L1287"/>
  <c r="M1287"/>
  <c r="E1288"/>
  <c r="L1288"/>
  <c r="M1288" s="1"/>
  <c r="E1289"/>
  <c r="L1289"/>
  <c r="M1289" s="1"/>
  <c r="F1290"/>
  <c r="G1290"/>
  <c r="H1290"/>
  <c r="I1290"/>
  <c r="J1290"/>
  <c r="K1290"/>
  <c r="E1291"/>
  <c r="L1291"/>
  <c r="M1291"/>
  <c r="E1292"/>
  <c r="L1292"/>
  <c r="M1292" s="1"/>
  <c r="E1293"/>
  <c r="L1293"/>
  <c r="M1293" s="1"/>
  <c r="E1294"/>
  <c r="L1294"/>
  <c r="E1296"/>
  <c r="L1296"/>
  <c r="E1297"/>
  <c r="E1295" s="1"/>
  <c r="L1297"/>
  <c r="M1297"/>
  <c r="E1298"/>
  <c r="L1298"/>
  <c r="M1298" s="1"/>
  <c r="M1299"/>
  <c r="E1300"/>
  <c r="L1300"/>
  <c r="M1301"/>
  <c r="M1302"/>
  <c r="M1303"/>
  <c r="D1304"/>
  <c r="G1304"/>
  <c r="K1304"/>
  <c r="M1307"/>
  <c r="M1308"/>
  <c r="B1311"/>
  <c r="B1313"/>
  <c r="E1313"/>
  <c r="F1313"/>
  <c r="B1314"/>
  <c r="B1316"/>
  <c r="F1316"/>
  <c r="B1317"/>
  <c r="E1318"/>
  <c r="F1318"/>
  <c r="E1321"/>
  <c r="F1321"/>
  <c r="G1321"/>
  <c r="H1321"/>
  <c r="I1321"/>
  <c r="J1321"/>
  <c r="K1321"/>
  <c r="L1321"/>
  <c r="E1322"/>
  <c r="F1322"/>
  <c r="G1322"/>
  <c r="H1322"/>
  <c r="I1322"/>
  <c r="J1322"/>
  <c r="K1322"/>
  <c r="L1322"/>
  <c r="C1323"/>
  <c r="C1324"/>
  <c r="C1325" s="1"/>
  <c r="F1327"/>
  <c r="G1327"/>
  <c r="H1327"/>
  <c r="I1327"/>
  <c r="J1327"/>
  <c r="K1327"/>
  <c r="E1328"/>
  <c r="L1328"/>
  <c r="M1328" s="1"/>
  <c r="E1329"/>
  <c r="L1329"/>
  <c r="F1330"/>
  <c r="G1330"/>
  <c r="H1330"/>
  <c r="I1330"/>
  <c r="J1330"/>
  <c r="K1330"/>
  <c r="E1331"/>
  <c r="L1331"/>
  <c r="E1332"/>
  <c r="L1332"/>
  <c r="M1332"/>
  <c r="E1333"/>
  <c r="L1333"/>
  <c r="M1333" s="1"/>
  <c r="E1334"/>
  <c r="L1334"/>
  <c r="M1334" s="1"/>
  <c r="E1335"/>
  <c r="L1335"/>
  <c r="F1336"/>
  <c r="G1336"/>
  <c r="H1336"/>
  <c r="I1336"/>
  <c r="J1336"/>
  <c r="K1336"/>
  <c r="E1337"/>
  <c r="L1337"/>
  <c r="E1338"/>
  <c r="L1338"/>
  <c r="M1338"/>
  <c r="E1339"/>
  <c r="L1339"/>
  <c r="M1339" s="1"/>
  <c r="E1340"/>
  <c r="L1340"/>
  <c r="M1340" s="1"/>
  <c r="E1341"/>
  <c r="L1341"/>
  <c r="E1342"/>
  <c r="L1342"/>
  <c r="M1342"/>
  <c r="E1343"/>
  <c r="L1343"/>
  <c r="M1343" s="1"/>
  <c r="E1344"/>
  <c r="L1344"/>
  <c r="M1344" s="1"/>
  <c r="F1345"/>
  <c r="F1442" s="1"/>
  <c r="G1345"/>
  <c r="H1345"/>
  <c r="I1345"/>
  <c r="J1345"/>
  <c r="K1345"/>
  <c r="E1346"/>
  <c r="L1346"/>
  <c r="M1346"/>
  <c r="E1347"/>
  <c r="L1347"/>
  <c r="M1347" s="1"/>
  <c r="E1348"/>
  <c r="L1348"/>
  <c r="M1348" s="1"/>
  <c r="E1349"/>
  <c r="L1349"/>
  <c r="E1350"/>
  <c r="L1350"/>
  <c r="M1350"/>
  <c r="E1351"/>
  <c r="L1351"/>
  <c r="M1351" s="1"/>
  <c r="E1352"/>
  <c r="L1352"/>
  <c r="M1352" s="1"/>
  <c r="E1353"/>
  <c r="L1353"/>
  <c r="E1354"/>
  <c r="L1354"/>
  <c r="M1354"/>
  <c r="E1355"/>
  <c r="L1355"/>
  <c r="M1355" s="1"/>
  <c r="E1356"/>
  <c r="L1356"/>
  <c r="M1356" s="1"/>
  <c r="E1357"/>
  <c r="L1357"/>
  <c r="E1358"/>
  <c r="L1358"/>
  <c r="M1358"/>
  <c r="E1359"/>
  <c r="L1359"/>
  <c r="M1359" s="1"/>
  <c r="E1360"/>
  <c r="L1360"/>
  <c r="M1360" s="1"/>
  <c r="E1361"/>
  <c r="L1361"/>
  <c r="E1362"/>
  <c r="L1362"/>
  <c r="M1362"/>
  <c r="F1363"/>
  <c r="G1363"/>
  <c r="H1363"/>
  <c r="I1363"/>
  <c r="J1363"/>
  <c r="K1363"/>
  <c r="E1364"/>
  <c r="L1364"/>
  <c r="L1363" s="1"/>
  <c r="M1364"/>
  <c r="E1365"/>
  <c r="L1365"/>
  <c r="M1365" s="1"/>
  <c r="E1366"/>
  <c r="L1366"/>
  <c r="M1366" s="1"/>
  <c r="F1367"/>
  <c r="G1367"/>
  <c r="H1367"/>
  <c r="H1442" s="1"/>
  <c r="I1367"/>
  <c r="J1367"/>
  <c r="J1442" s="1"/>
  <c r="K1367"/>
  <c r="E1368"/>
  <c r="L1368"/>
  <c r="M1368"/>
  <c r="E1369"/>
  <c r="L1369"/>
  <c r="M1369" s="1"/>
  <c r="E1370"/>
  <c r="L1370"/>
  <c r="M1370" s="1"/>
  <c r="E1371"/>
  <c r="L1371"/>
  <c r="E1372"/>
  <c r="L1372"/>
  <c r="M1372"/>
  <c r="F1373"/>
  <c r="G1373"/>
  <c r="H1373"/>
  <c r="I1373"/>
  <c r="J1373"/>
  <c r="K1373"/>
  <c r="E1374"/>
  <c r="L1374"/>
  <c r="M1374" s="1"/>
  <c r="E1375"/>
  <c r="L1375"/>
  <c r="E1376"/>
  <c r="L1376"/>
  <c r="M1376"/>
  <c r="E1377"/>
  <c r="L1377"/>
  <c r="M1377" s="1"/>
  <c r="E1378"/>
  <c r="L1378"/>
  <c r="M1378" s="1"/>
  <c r="E1379"/>
  <c r="L1379"/>
  <c r="F1380"/>
  <c r="G1380"/>
  <c r="H1380"/>
  <c r="I1380"/>
  <c r="J1380"/>
  <c r="K1380"/>
  <c r="E1381"/>
  <c r="L1381"/>
  <c r="E1382"/>
  <c r="L1382"/>
  <c r="M1382"/>
  <c r="E1383"/>
  <c r="L1383"/>
  <c r="M1383" s="1"/>
  <c r="E1384"/>
  <c r="L1384"/>
  <c r="M1384" s="1"/>
  <c r="E1385"/>
  <c r="L1385"/>
  <c r="E1386"/>
  <c r="L1386"/>
  <c r="M1386"/>
  <c r="E1387"/>
  <c r="L1387"/>
  <c r="M1387" s="1"/>
  <c r="E1388"/>
  <c r="L1388"/>
  <c r="M1388" s="1"/>
  <c r="F1389"/>
  <c r="G1389"/>
  <c r="H1389"/>
  <c r="I1389"/>
  <c r="J1389"/>
  <c r="K1389"/>
  <c r="E1390"/>
  <c r="L1390"/>
  <c r="M1390"/>
  <c r="E1391"/>
  <c r="L1391"/>
  <c r="M1391" s="1"/>
  <c r="E1392"/>
  <c r="L1392"/>
  <c r="M1392" s="1"/>
  <c r="E1393"/>
  <c r="L1393"/>
  <c r="E1394"/>
  <c r="L1394"/>
  <c r="M1394"/>
  <c r="E1395"/>
  <c r="L1395"/>
  <c r="M1395" s="1"/>
  <c r="E1396"/>
  <c r="L1396"/>
  <c r="M1396" s="1"/>
  <c r="E1397"/>
  <c r="L1397"/>
  <c r="F1398"/>
  <c r="G1398"/>
  <c r="H1398"/>
  <c r="I1398"/>
  <c r="J1398"/>
  <c r="K1398"/>
  <c r="E1399"/>
  <c r="L1399"/>
  <c r="E1400"/>
  <c r="L1400"/>
  <c r="M1400"/>
  <c r="E1401"/>
  <c r="L1401"/>
  <c r="M1401" s="1"/>
  <c r="E1402"/>
  <c r="L1402"/>
  <c r="M1402" s="1"/>
  <c r="E1403"/>
  <c r="L1403"/>
  <c r="E1404"/>
  <c r="L1404"/>
  <c r="M1404"/>
  <c r="F1405"/>
  <c r="G1405"/>
  <c r="H1405"/>
  <c r="I1405"/>
  <c r="J1405"/>
  <c r="K1405"/>
  <c r="E1406"/>
  <c r="L1406"/>
  <c r="M1406" s="1"/>
  <c r="E1407"/>
  <c r="L1407"/>
  <c r="E1408"/>
  <c r="L1408"/>
  <c r="M1408"/>
  <c r="E1409"/>
  <c r="L1409"/>
  <c r="M1409" s="1"/>
  <c r="E1410"/>
  <c r="L1410"/>
  <c r="M1410" s="1"/>
  <c r="E1411"/>
  <c r="L1411"/>
  <c r="F1412"/>
  <c r="G1412"/>
  <c r="H1412"/>
  <c r="I1412"/>
  <c r="J1412"/>
  <c r="K1412"/>
  <c r="E1413"/>
  <c r="L1413"/>
  <c r="E1414"/>
  <c r="E1412" s="1"/>
  <c r="L1414"/>
  <c r="M1414"/>
  <c r="E1415"/>
  <c r="L1415"/>
  <c r="M1415" s="1"/>
  <c r="F1416"/>
  <c r="G1416"/>
  <c r="H1416"/>
  <c r="I1416"/>
  <c r="J1416"/>
  <c r="K1416"/>
  <c r="E1417"/>
  <c r="L1417"/>
  <c r="E1418"/>
  <c r="L1418"/>
  <c r="M1418" s="1"/>
  <c r="E1419"/>
  <c r="L1419"/>
  <c r="E1420"/>
  <c r="L1420"/>
  <c r="M1420"/>
  <c r="E1421"/>
  <c r="L1421"/>
  <c r="M1421" s="1"/>
  <c r="E1422"/>
  <c r="L1422"/>
  <c r="M1422" s="1"/>
  <c r="E1423"/>
  <c r="L1423"/>
  <c r="F1424"/>
  <c r="G1424"/>
  <c r="H1424"/>
  <c r="I1424"/>
  <c r="J1424"/>
  <c r="K1424"/>
  <c r="E1425"/>
  <c r="L1425"/>
  <c r="E1426"/>
  <c r="E1424" s="1"/>
  <c r="L1426"/>
  <c r="M1426"/>
  <c r="E1427"/>
  <c r="L1427"/>
  <c r="M1427" s="1"/>
  <c r="F1428"/>
  <c r="G1428"/>
  <c r="H1428"/>
  <c r="I1428"/>
  <c r="J1428"/>
  <c r="K1428"/>
  <c r="E1429"/>
  <c r="L1429"/>
  <c r="E1430"/>
  <c r="L1430"/>
  <c r="M1430" s="1"/>
  <c r="E1431"/>
  <c r="L1431"/>
  <c r="E1432"/>
  <c r="L1432"/>
  <c r="M1432"/>
  <c r="E1434"/>
  <c r="L1434"/>
  <c r="M1434" s="1"/>
  <c r="E1435"/>
  <c r="L1435"/>
  <c r="E1436"/>
  <c r="L1436"/>
  <c r="M1436"/>
  <c r="M1437"/>
  <c r="E1438"/>
  <c r="L1438"/>
  <c r="M1438"/>
  <c r="M1439"/>
  <c r="M1440"/>
  <c r="M1441"/>
  <c r="D1442"/>
  <c r="G1442"/>
  <c r="I1442"/>
  <c r="K1442"/>
  <c r="N1442"/>
  <c r="M1445"/>
  <c r="M1446"/>
  <c r="B1449"/>
  <c r="B1451"/>
  <c r="E1451"/>
  <c r="F1451"/>
  <c r="B1452"/>
  <c r="B1454"/>
  <c r="F1454"/>
  <c r="B1455"/>
  <c r="E1456"/>
  <c r="F1456"/>
  <c r="E1459"/>
  <c r="F1459"/>
  <c r="G1459"/>
  <c r="H1459"/>
  <c r="I1459"/>
  <c r="J1459"/>
  <c r="K1459"/>
  <c r="L1459"/>
  <c r="E1460"/>
  <c r="F1460"/>
  <c r="G1460"/>
  <c r="H1460"/>
  <c r="I1460"/>
  <c r="J1460"/>
  <c r="K1460"/>
  <c r="L1460"/>
  <c r="C1461"/>
  <c r="C1462"/>
  <c r="C1463" s="1"/>
  <c r="F1465"/>
  <c r="G1465"/>
  <c r="H1465"/>
  <c r="I1465"/>
  <c r="J1465"/>
  <c r="K1465"/>
  <c r="E1466"/>
  <c r="E1465" s="1"/>
  <c r="L1466"/>
  <c r="M1466"/>
  <c r="E1467"/>
  <c r="L1467"/>
  <c r="M1467" s="1"/>
  <c r="F1468"/>
  <c r="G1468"/>
  <c r="H1468"/>
  <c r="I1468"/>
  <c r="J1468"/>
  <c r="K1468"/>
  <c r="E1469"/>
  <c r="L1469"/>
  <c r="E1470"/>
  <c r="L1470"/>
  <c r="M1470" s="1"/>
  <c r="E1471"/>
  <c r="L1471"/>
  <c r="E1472"/>
  <c r="L1472"/>
  <c r="M1472"/>
  <c r="E1473"/>
  <c r="L1473"/>
  <c r="M1473" s="1"/>
  <c r="F1474"/>
  <c r="G1474"/>
  <c r="H1474"/>
  <c r="I1474"/>
  <c r="J1474"/>
  <c r="K1474"/>
  <c r="E1475"/>
  <c r="L1475"/>
  <c r="E1476"/>
  <c r="L1476"/>
  <c r="M1476" s="1"/>
  <c r="E1477"/>
  <c r="L1477"/>
  <c r="E1478"/>
  <c r="L1478"/>
  <c r="M1478"/>
  <c r="E1479"/>
  <c r="L1479"/>
  <c r="M1479" s="1"/>
  <c r="E1480"/>
  <c r="L1480"/>
  <c r="M1480" s="1"/>
  <c r="E1481"/>
  <c r="L1481"/>
  <c r="E1482"/>
  <c r="L1482"/>
  <c r="M1482"/>
  <c r="F1483"/>
  <c r="G1483"/>
  <c r="H1483"/>
  <c r="I1483"/>
  <c r="J1483"/>
  <c r="K1483"/>
  <c r="E1484"/>
  <c r="L1484"/>
  <c r="M1484" s="1"/>
  <c r="E1485"/>
  <c r="L1485"/>
  <c r="E1486"/>
  <c r="L1486"/>
  <c r="M1486"/>
  <c r="E1487"/>
  <c r="L1487"/>
  <c r="M1487" s="1"/>
  <c r="E1488"/>
  <c r="L1488"/>
  <c r="M1488" s="1"/>
  <c r="E1489"/>
  <c r="L1489"/>
  <c r="E1490"/>
  <c r="L1490"/>
  <c r="M1490"/>
  <c r="E1491"/>
  <c r="L1491"/>
  <c r="M1491" s="1"/>
  <c r="E1492"/>
  <c r="L1492"/>
  <c r="M1492" s="1"/>
  <c r="E1493"/>
  <c r="L1493"/>
  <c r="E1494"/>
  <c r="L1494"/>
  <c r="M1494"/>
  <c r="E1495"/>
  <c r="L1495"/>
  <c r="M1495" s="1"/>
  <c r="E1496"/>
  <c r="L1496"/>
  <c r="M1496" s="1"/>
  <c r="E1497"/>
  <c r="L1497"/>
  <c r="E1498"/>
  <c r="L1498"/>
  <c r="M1498"/>
  <c r="E1499"/>
  <c r="L1499"/>
  <c r="M1499" s="1"/>
  <c r="E1500"/>
  <c r="L1500"/>
  <c r="M1500" s="1"/>
  <c r="F1501"/>
  <c r="G1501"/>
  <c r="H1501"/>
  <c r="I1501"/>
  <c r="J1501"/>
  <c r="K1501"/>
  <c r="E1502"/>
  <c r="E1501" s="1"/>
  <c r="L1502"/>
  <c r="M1502"/>
  <c r="E1503"/>
  <c r="L1503"/>
  <c r="M1503" s="1"/>
  <c r="E1504"/>
  <c r="L1504"/>
  <c r="M1504" s="1"/>
  <c r="F1505"/>
  <c r="G1505"/>
  <c r="H1505"/>
  <c r="I1505"/>
  <c r="J1505"/>
  <c r="K1505"/>
  <c r="E1506"/>
  <c r="L1506"/>
  <c r="M1506"/>
  <c r="E1507"/>
  <c r="L1507"/>
  <c r="M1507" s="1"/>
  <c r="E1508"/>
  <c r="L1508"/>
  <c r="M1508" s="1"/>
  <c r="E1509"/>
  <c r="L1509"/>
  <c r="E1510"/>
  <c r="L1510"/>
  <c r="M1510"/>
  <c r="F1511"/>
  <c r="G1511"/>
  <c r="H1511"/>
  <c r="I1511"/>
  <c r="J1511"/>
  <c r="K1511"/>
  <c r="E1512"/>
  <c r="L1512"/>
  <c r="M1512" s="1"/>
  <c r="E1513"/>
  <c r="L1513"/>
  <c r="E1514"/>
  <c r="L1514"/>
  <c r="M1514"/>
  <c r="E1515"/>
  <c r="L1515"/>
  <c r="M1515" s="1"/>
  <c r="E1516"/>
  <c r="L1516"/>
  <c r="M1516" s="1"/>
  <c r="E1517"/>
  <c r="L1517"/>
  <c r="F1518"/>
  <c r="F1580" s="1"/>
  <c r="G1518"/>
  <c r="H1518"/>
  <c r="I1518"/>
  <c r="J1518"/>
  <c r="K1518"/>
  <c r="E1519"/>
  <c r="L1519"/>
  <c r="E1520"/>
  <c r="L1520"/>
  <c r="M1520"/>
  <c r="E1521"/>
  <c r="L1521"/>
  <c r="M1521" s="1"/>
  <c r="E1522"/>
  <c r="L1522"/>
  <c r="M1522" s="1"/>
  <c r="E1523"/>
  <c r="L1523"/>
  <c r="E1524"/>
  <c r="L1524"/>
  <c r="M1524"/>
  <c r="E1525"/>
  <c r="L1525"/>
  <c r="M1525" s="1"/>
  <c r="E1526"/>
  <c r="L1526"/>
  <c r="M1526" s="1"/>
  <c r="F1527"/>
  <c r="G1527"/>
  <c r="H1527"/>
  <c r="I1527"/>
  <c r="J1527"/>
  <c r="J1580" s="1"/>
  <c r="K1527"/>
  <c r="E1528"/>
  <c r="L1528"/>
  <c r="M1528"/>
  <c r="E1529"/>
  <c r="L1529"/>
  <c r="M1529" s="1"/>
  <c r="E1530"/>
  <c r="L1530"/>
  <c r="M1530" s="1"/>
  <c r="E1531"/>
  <c r="L1531"/>
  <c r="E1532"/>
  <c r="L1532"/>
  <c r="M1532"/>
  <c r="E1533"/>
  <c r="L1533"/>
  <c r="M1533" s="1"/>
  <c r="E1534"/>
  <c r="L1534"/>
  <c r="M1534" s="1"/>
  <c r="E1535"/>
  <c r="L1535"/>
  <c r="F1536"/>
  <c r="G1536"/>
  <c r="H1536"/>
  <c r="I1536"/>
  <c r="J1536"/>
  <c r="K1536"/>
  <c r="E1537"/>
  <c r="L1537"/>
  <c r="E1538"/>
  <c r="L1538"/>
  <c r="M1538"/>
  <c r="E1539"/>
  <c r="L1539"/>
  <c r="M1539" s="1"/>
  <c r="E1540"/>
  <c r="L1540"/>
  <c r="M1540" s="1"/>
  <c r="E1541"/>
  <c r="L1541"/>
  <c r="E1542"/>
  <c r="L1542"/>
  <c r="M1542"/>
  <c r="F1543"/>
  <c r="G1543"/>
  <c r="H1543"/>
  <c r="I1543"/>
  <c r="J1543"/>
  <c r="K1543"/>
  <c r="E1544"/>
  <c r="L1544"/>
  <c r="M1544" s="1"/>
  <c r="E1545"/>
  <c r="L1545"/>
  <c r="E1546"/>
  <c r="L1546"/>
  <c r="M1546"/>
  <c r="E1547"/>
  <c r="L1547"/>
  <c r="M1547" s="1"/>
  <c r="E1548"/>
  <c r="L1548"/>
  <c r="M1548" s="1"/>
  <c r="E1549"/>
  <c r="L1549"/>
  <c r="F1550"/>
  <c r="G1550"/>
  <c r="H1550"/>
  <c r="I1550"/>
  <c r="J1550"/>
  <c r="K1550"/>
  <c r="E1551"/>
  <c r="L1551"/>
  <c r="E1552"/>
  <c r="E1550" s="1"/>
  <c r="L1552"/>
  <c r="M1552"/>
  <c r="E1553"/>
  <c r="L1553"/>
  <c r="M1553" s="1"/>
  <c r="F1554"/>
  <c r="G1554"/>
  <c r="H1554"/>
  <c r="I1554"/>
  <c r="J1554"/>
  <c r="K1554"/>
  <c r="E1555"/>
  <c r="L1555"/>
  <c r="E1556"/>
  <c r="L1556"/>
  <c r="M1556" s="1"/>
  <c r="E1557"/>
  <c r="L1557"/>
  <c r="E1558"/>
  <c r="L1558"/>
  <c r="M1558"/>
  <c r="E1559"/>
  <c r="L1559"/>
  <c r="M1559" s="1"/>
  <c r="E1560"/>
  <c r="L1560"/>
  <c r="M1560" s="1"/>
  <c r="E1561"/>
  <c r="L1561"/>
  <c r="F1562"/>
  <c r="G1562"/>
  <c r="H1562"/>
  <c r="I1562"/>
  <c r="J1562"/>
  <c r="K1562"/>
  <c r="E1563"/>
  <c r="L1563"/>
  <c r="E1564"/>
  <c r="E1562" s="1"/>
  <c r="L1564"/>
  <c r="M1564"/>
  <c r="E1565"/>
  <c r="L1565"/>
  <c r="M1565" s="1"/>
  <c r="F1566"/>
  <c r="G1566"/>
  <c r="H1566"/>
  <c r="I1566"/>
  <c r="J1566"/>
  <c r="K1566"/>
  <c r="E1567"/>
  <c r="L1567"/>
  <c r="E1568"/>
  <c r="L1568"/>
  <c r="M1568" s="1"/>
  <c r="E1569"/>
  <c r="L1569"/>
  <c r="E1570"/>
  <c r="L1570"/>
  <c r="M1570"/>
  <c r="E1572"/>
  <c r="L1572"/>
  <c r="M1572" s="1"/>
  <c r="E1573"/>
  <c r="L1573"/>
  <c r="E1574"/>
  <c r="L1574"/>
  <c r="M1574"/>
  <c r="M1575"/>
  <c r="E1576"/>
  <c r="L1576"/>
  <c r="M1576"/>
  <c r="M1577"/>
  <c r="M1578"/>
  <c r="M1579"/>
  <c r="D1580"/>
  <c r="H1580"/>
  <c r="N1580"/>
  <c r="M1583"/>
  <c r="M1584"/>
  <c r="B1587"/>
  <c r="B1589"/>
  <c r="E1589"/>
  <c r="F1589"/>
  <c r="B1590"/>
  <c r="B1592"/>
  <c r="F1592"/>
  <c r="B1593"/>
  <c r="E1594"/>
  <c r="F1594"/>
  <c r="E1597"/>
  <c r="F1597"/>
  <c r="G1597"/>
  <c r="H1597"/>
  <c r="I1597"/>
  <c r="J1597"/>
  <c r="K1597"/>
  <c r="L1597"/>
  <c r="E1598"/>
  <c r="F1598"/>
  <c r="G1598"/>
  <c r="H1598"/>
  <c r="I1598"/>
  <c r="J1598"/>
  <c r="K1598"/>
  <c r="L1598"/>
  <c r="C1599"/>
  <c r="C1600"/>
  <c r="C1601" s="1"/>
  <c r="F1603"/>
  <c r="G1603"/>
  <c r="G1718" s="1"/>
  <c r="H1603"/>
  <c r="I1603"/>
  <c r="J1603"/>
  <c r="K1603"/>
  <c r="E1604"/>
  <c r="L1604"/>
  <c r="E1605"/>
  <c r="E1603" s="1"/>
  <c r="L1605"/>
  <c r="M1605" s="1"/>
  <c r="F1606"/>
  <c r="G1606"/>
  <c r="H1606"/>
  <c r="I1606"/>
  <c r="J1606"/>
  <c r="K1606"/>
  <c r="E1607"/>
  <c r="L1607"/>
  <c r="M1607"/>
  <c r="E1608"/>
  <c r="L1608"/>
  <c r="M1608" s="1"/>
  <c r="E1609"/>
  <c r="L1609"/>
  <c r="M1609" s="1"/>
  <c r="E1610"/>
  <c r="L1610"/>
  <c r="E1611"/>
  <c r="L1611"/>
  <c r="M1611"/>
  <c r="F1612"/>
  <c r="G1612"/>
  <c r="H1612"/>
  <c r="I1612"/>
  <c r="J1612"/>
  <c r="K1612"/>
  <c r="K1718" s="1"/>
  <c r="E1613"/>
  <c r="L1613"/>
  <c r="M1613" s="1"/>
  <c r="E1614"/>
  <c r="L1614"/>
  <c r="E1615"/>
  <c r="L1615"/>
  <c r="M1615"/>
  <c r="E1616"/>
  <c r="L1616"/>
  <c r="M1616" s="1"/>
  <c r="E1617"/>
  <c r="L1617"/>
  <c r="M1617" s="1"/>
  <c r="E1618"/>
  <c r="L1618"/>
  <c r="E1619"/>
  <c r="L1619"/>
  <c r="M1619"/>
  <c r="E1620"/>
  <c r="L1620"/>
  <c r="M1620" s="1"/>
  <c r="F1621"/>
  <c r="G1621"/>
  <c r="H1621"/>
  <c r="I1621"/>
  <c r="J1621"/>
  <c r="K1621"/>
  <c r="E1622"/>
  <c r="L1622"/>
  <c r="E1623"/>
  <c r="L1623"/>
  <c r="M1623" s="1"/>
  <c r="E1624"/>
  <c r="L1624"/>
  <c r="E1625"/>
  <c r="L1625"/>
  <c r="M1625"/>
  <c r="E1626"/>
  <c r="L1626"/>
  <c r="M1626" s="1"/>
  <c r="E1627"/>
  <c r="L1627"/>
  <c r="M1627" s="1"/>
  <c r="E1628"/>
  <c r="L1628"/>
  <c r="E1629"/>
  <c r="L1629"/>
  <c r="M1629"/>
  <c r="E1630"/>
  <c r="L1630"/>
  <c r="M1630" s="1"/>
  <c r="E1631"/>
  <c r="L1631"/>
  <c r="M1631" s="1"/>
  <c r="E1632"/>
  <c r="L1632"/>
  <c r="E1633"/>
  <c r="L1633"/>
  <c r="M1633"/>
  <c r="E1634"/>
  <c r="L1634"/>
  <c r="M1634" s="1"/>
  <c r="E1635"/>
  <c r="L1635"/>
  <c r="M1635" s="1"/>
  <c r="E1636"/>
  <c r="L1636"/>
  <c r="E1637"/>
  <c r="L1637"/>
  <c r="M1637"/>
  <c r="E1638"/>
  <c r="L1638"/>
  <c r="M1638" s="1"/>
  <c r="F1639"/>
  <c r="G1639"/>
  <c r="H1639"/>
  <c r="I1639"/>
  <c r="J1639"/>
  <c r="K1639"/>
  <c r="E1640"/>
  <c r="L1640"/>
  <c r="E1641"/>
  <c r="L1641"/>
  <c r="M1641" s="1"/>
  <c r="E1642"/>
  <c r="L1642"/>
  <c r="F1643"/>
  <c r="G1643"/>
  <c r="H1643"/>
  <c r="I1643"/>
  <c r="J1643"/>
  <c r="K1643"/>
  <c r="E1644"/>
  <c r="L1644"/>
  <c r="E1645"/>
  <c r="L1645"/>
  <c r="M1645"/>
  <c r="E1646"/>
  <c r="L1646"/>
  <c r="M1646" s="1"/>
  <c r="E1647"/>
  <c r="L1647"/>
  <c r="M1647" s="1"/>
  <c r="E1648"/>
  <c r="L1648"/>
  <c r="F1649"/>
  <c r="G1649"/>
  <c r="H1649"/>
  <c r="I1649"/>
  <c r="J1649"/>
  <c r="K1649"/>
  <c r="E1650"/>
  <c r="L1650"/>
  <c r="E1651"/>
  <c r="E1649" s="1"/>
  <c r="L1651"/>
  <c r="M1651"/>
  <c r="E1652"/>
  <c r="L1652"/>
  <c r="M1652" s="1"/>
  <c r="E1653"/>
  <c r="L1653"/>
  <c r="M1653" s="1"/>
  <c r="E1654"/>
  <c r="L1654"/>
  <c r="E1655"/>
  <c r="L1655"/>
  <c r="M1655"/>
  <c r="F1656"/>
  <c r="G1656"/>
  <c r="H1656"/>
  <c r="I1656"/>
  <c r="J1656"/>
  <c r="K1656"/>
  <c r="E1657"/>
  <c r="L1657"/>
  <c r="M1657" s="1"/>
  <c r="E1658"/>
  <c r="L1658"/>
  <c r="E1659"/>
  <c r="L1659"/>
  <c r="M1659"/>
  <c r="E1660"/>
  <c r="L1660"/>
  <c r="M1660" s="1"/>
  <c r="E1661"/>
  <c r="L1661"/>
  <c r="M1661" s="1"/>
  <c r="E1662"/>
  <c r="L1662"/>
  <c r="E1663"/>
  <c r="L1663"/>
  <c r="M1663"/>
  <c r="E1664"/>
  <c r="L1664"/>
  <c r="M1664" s="1"/>
  <c r="F1665"/>
  <c r="G1665"/>
  <c r="H1665"/>
  <c r="I1665"/>
  <c r="J1665"/>
  <c r="K1665"/>
  <c r="E1666"/>
  <c r="L1666"/>
  <c r="E1667"/>
  <c r="L1667"/>
  <c r="M1667" s="1"/>
  <c r="E1668"/>
  <c r="L1668"/>
  <c r="E1669"/>
  <c r="L1669"/>
  <c r="M1669"/>
  <c r="E1670"/>
  <c r="L1670"/>
  <c r="M1670" s="1"/>
  <c r="E1671"/>
  <c r="L1671"/>
  <c r="M1671" s="1"/>
  <c r="E1672"/>
  <c r="L1672"/>
  <c r="E1673"/>
  <c r="L1673"/>
  <c r="M1673"/>
  <c r="F1674"/>
  <c r="G1674"/>
  <c r="H1674"/>
  <c r="I1674"/>
  <c r="J1674"/>
  <c r="K1674"/>
  <c r="E1675"/>
  <c r="L1675"/>
  <c r="M1675" s="1"/>
  <c r="E1676"/>
  <c r="L1676"/>
  <c r="E1677"/>
  <c r="L1677"/>
  <c r="M1677"/>
  <c r="E1678"/>
  <c r="L1678"/>
  <c r="M1678" s="1"/>
  <c r="E1679"/>
  <c r="L1679"/>
  <c r="M1679" s="1"/>
  <c r="E1680"/>
  <c r="L1680"/>
  <c r="F1681"/>
  <c r="G1681"/>
  <c r="H1681"/>
  <c r="I1681"/>
  <c r="J1681"/>
  <c r="K1681"/>
  <c r="E1682"/>
  <c r="L1682"/>
  <c r="E1683"/>
  <c r="E1681" s="1"/>
  <c r="L1683"/>
  <c r="M1683"/>
  <c r="E1684"/>
  <c r="L1684"/>
  <c r="M1684" s="1"/>
  <c r="E1685"/>
  <c r="L1685"/>
  <c r="M1685" s="1"/>
  <c r="E1686"/>
  <c r="L1686"/>
  <c r="E1687"/>
  <c r="L1687"/>
  <c r="M1687"/>
  <c r="F1688"/>
  <c r="G1688"/>
  <c r="H1688"/>
  <c r="I1688"/>
  <c r="J1688"/>
  <c r="K1688"/>
  <c r="E1689"/>
  <c r="L1689"/>
  <c r="M1689" s="1"/>
  <c r="E1690"/>
  <c r="L1690"/>
  <c r="E1691"/>
  <c r="L1691"/>
  <c r="M1691"/>
  <c r="F1692"/>
  <c r="G1692"/>
  <c r="H1692"/>
  <c r="I1692"/>
  <c r="J1692"/>
  <c r="K1692"/>
  <c r="E1693"/>
  <c r="L1693"/>
  <c r="M1693" s="1"/>
  <c r="E1694"/>
  <c r="L1694"/>
  <c r="E1695"/>
  <c r="L1695"/>
  <c r="M1695"/>
  <c r="E1696"/>
  <c r="L1696"/>
  <c r="M1696" s="1"/>
  <c r="E1697"/>
  <c r="L1697"/>
  <c r="M1697" s="1"/>
  <c r="E1698"/>
  <c r="L1698"/>
  <c r="E1699"/>
  <c r="L1699"/>
  <c r="M1699"/>
  <c r="F1700"/>
  <c r="G1700"/>
  <c r="H1700"/>
  <c r="I1700"/>
  <c r="J1700"/>
  <c r="K1700"/>
  <c r="E1701"/>
  <c r="L1701"/>
  <c r="M1701" s="1"/>
  <c r="E1702"/>
  <c r="L1702"/>
  <c r="E1703"/>
  <c r="L1703"/>
  <c r="M1703"/>
  <c r="F1704"/>
  <c r="G1704"/>
  <c r="H1704"/>
  <c r="I1704"/>
  <c r="J1704"/>
  <c r="K1704"/>
  <c r="E1705"/>
  <c r="L1705"/>
  <c r="M1705" s="1"/>
  <c r="E1706"/>
  <c r="L1706"/>
  <c r="E1707"/>
  <c r="L1707"/>
  <c r="M1707"/>
  <c r="E1708"/>
  <c r="L1708"/>
  <c r="M1708" s="1"/>
  <c r="E1710"/>
  <c r="L1710"/>
  <c r="E1711"/>
  <c r="L1711"/>
  <c r="M1711" s="1"/>
  <c r="E1712"/>
  <c r="L1712"/>
  <c r="M1713"/>
  <c r="E1714"/>
  <c r="L1714"/>
  <c r="M1714" s="1"/>
  <c r="M1715"/>
  <c r="M1716"/>
  <c r="M1717"/>
  <c r="D1718"/>
  <c r="I1718"/>
  <c r="M1721"/>
  <c r="M1722"/>
  <c r="B1725"/>
  <c r="B1727"/>
  <c r="E1727"/>
  <c r="F1727"/>
  <c r="B1728"/>
  <c r="B1730"/>
  <c r="F1730"/>
  <c r="B1731"/>
  <c r="E1732"/>
  <c r="F1732"/>
  <c r="E1735"/>
  <c r="F1735"/>
  <c r="G1735"/>
  <c r="H1735"/>
  <c r="I1735"/>
  <c r="J1735"/>
  <c r="K1735"/>
  <c r="L1735"/>
  <c r="E1736"/>
  <c r="F1736"/>
  <c r="G1736"/>
  <c r="H1736"/>
  <c r="I1736"/>
  <c r="J1736"/>
  <c r="K1736"/>
  <c r="L1736"/>
  <c r="C1737"/>
  <c r="C1738"/>
  <c r="C1739"/>
  <c r="F1741"/>
  <c r="G1741"/>
  <c r="H1741"/>
  <c r="I1741"/>
  <c r="J1741"/>
  <c r="K1741"/>
  <c r="E1742"/>
  <c r="L1742"/>
  <c r="M1742" s="1"/>
  <c r="E1743"/>
  <c r="L1743"/>
  <c r="F1744"/>
  <c r="G1744"/>
  <c r="H1744"/>
  <c r="I1744"/>
  <c r="J1744"/>
  <c r="K1744"/>
  <c r="E1745"/>
  <c r="L1745"/>
  <c r="E1746"/>
  <c r="L1746"/>
  <c r="M1746"/>
  <c r="E1747"/>
  <c r="L1747"/>
  <c r="M1747" s="1"/>
  <c r="E1748"/>
  <c r="L1748"/>
  <c r="M1748" s="1"/>
  <c r="E1749"/>
  <c r="L1749"/>
  <c r="F1750"/>
  <c r="G1750"/>
  <c r="H1750"/>
  <c r="I1750"/>
  <c r="J1750"/>
  <c r="K1750"/>
  <c r="E1751"/>
  <c r="L1751"/>
  <c r="E1752"/>
  <c r="L1752"/>
  <c r="M1752"/>
  <c r="E1753"/>
  <c r="L1753"/>
  <c r="M1753" s="1"/>
  <c r="E1754"/>
  <c r="L1754"/>
  <c r="M1754" s="1"/>
  <c r="E1755"/>
  <c r="L1755"/>
  <c r="E1756"/>
  <c r="L1756"/>
  <c r="M1756"/>
  <c r="E1757"/>
  <c r="L1757"/>
  <c r="M1757" s="1"/>
  <c r="E1758"/>
  <c r="L1758"/>
  <c r="M1758" s="1"/>
  <c r="F1759"/>
  <c r="G1759"/>
  <c r="H1759"/>
  <c r="I1759"/>
  <c r="J1759"/>
  <c r="K1759"/>
  <c r="E1760"/>
  <c r="L1760"/>
  <c r="M1760"/>
  <c r="E1761"/>
  <c r="L1761"/>
  <c r="M1761" s="1"/>
  <c r="E1762"/>
  <c r="L1762"/>
  <c r="M1762" s="1"/>
  <c r="E1763"/>
  <c r="L1763"/>
  <c r="E1764"/>
  <c r="L1764"/>
  <c r="M1764"/>
  <c r="E1765"/>
  <c r="L1765"/>
  <c r="M1765" s="1"/>
  <c r="E1766"/>
  <c r="L1766"/>
  <c r="M1766" s="1"/>
  <c r="E1767"/>
  <c r="L1767"/>
  <c r="E1768"/>
  <c r="L1768"/>
  <c r="M1768"/>
  <c r="E1769"/>
  <c r="L1769"/>
  <c r="M1769" s="1"/>
  <c r="E1770"/>
  <c r="L1770"/>
  <c r="M1770" s="1"/>
  <c r="E1771"/>
  <c r="L1771"/>
  <c r="E1772"/>
  <c r="L1772"/>
  <c r="M1772"/>
  <c r="E1773"/>
  <c r="L1773"/>
  <c r="M1773" s="1"/>
  <c r="E1774"/>
  <c r="L1774"/>
  <c r="M1774" s="1"/>
  <c r="E1775"/>
  <c r="L1775"/>
  <c r="E1776"/>
  <c r="L1776"/>
  <c r="M1776"/>
  <c r="F1777"/>
  <c r="G1777"/>
  <c r="H1777"/>
  <c r="I1777"/>
  <c r="J1777"/>
  <c r="K1777"/>
  <c r="E1778"/>
  <c r="L1778"/>
  <c r="M1778" s="1"/>
  <c r="E1779"/>
  <c r="L1779"/>
  <c r="E1780"/>
  <c r="L1780"/>
  <c r="M1780"/>
  <c r="F1781"/>
  <c r="G1781"/>
  <c r="H1781"/>
  <c r="I1781"/>
  <c r="J1781"/>
  <c r="K1781"/>
  <c r="E1782"/>
  <c r="L1782"/>
  <c r="M1782" s="1"/>
  <c r="E1783"/>
  <c r="L1783"/>
  <c r="E1784"/>
  <c r="L1784"/>
  <c r="M1784"/>
  <c r="E1785"/>
  <c r="L1785"/>
  <c r="M1785" s="1"/>
  <c r="E1786"/>
  <c r="L1786"/>
  <c r="M1786" s="1"/>
  <c r="F1787"/>
  <c r="G1787"/>
  <c r="H1787"/>
  <c r="H1856" s="1"/>
  <c r="I1787"/>
  <c r="J1787"/>
  <c r="K1787"/>
  <c r="E1788"/>
  <c r="E1787" s="1"/>
  <c r="L1788"/>
  <c r="M1788"/>
  <c r="E1789"/>
  <c r="L1789"/>
  <c r="M1789" s="1"/>
  <c r="E1790"/>
  <c r="L1790"/>
  <c r="M1790" s="1"/>
  <c r="E1791"/>
  <c r="L1791"/>
  <c r="E1792"/>
  <c r="L1792"/>
  <c r="M1792"/>
  <c r="E1793"/>
  <c r="L1793"/>
  <c r="M1793" s="1"/>
  <c r="F1794"/>
  <c r="G1794"/>
  <c r="H1794"/>
  <c r="I1794"/>
  <c r="J1794"/>
  <c r="K1794"/>
  <c r="E1795"/>
  <c r="L1795"/>
  <c r="E1796"/>
  <c r="L1796"/>
  <c r="M1796" s="1"/>
  <c r="E1797"/>
  <c r="L1797"/>
  <c r="E1798"/>
  <c r="L1798"/>
  <c r="M1798"/>
  <c r="E1799"/>
  <c r="L1799"/>
  <c r="M1799" s="1"/>
  <c r="E1800"/>
  <c r="L1800"/>
  <c r="M1800" s="1"/>
  <c r="E1801"/>
  <c r="L1801"/>
  <c r="E1802"/>
  <c r="L1802"/>
  <c r="M1802"/>
  <c r="F1803"/>
  <c r="G1803"/>
  <c r="H1803"/>
  <c r="I1803"/>
  <c r="J1803"/>
  <c r="K1803"/>
  <c r="E1804"/>
  <c r="L1804"/>
  <c r="M1804" s="1"/>
  <c r="E1805"/>
  <c r="L1805"/>
  <c r="E1806"/>
  <c r="L1806"/>
  <c r="M1806"/>
  <c r="E1807"/>
  <c r="L1807"/>
  <c r="M1807" s="1"/>
  <c r="E1808"/>
  <c r="L1808"/>
  <c r="M1808" s="1"/>
  <c r="E1809"/>
  <c r="L1809"/>
  <c r="E1810"/>
  <c r="L1810"/>
  <c r="M1810"/>
  <c r="E1811"/>
  <c r="L1811"/>
  <c r="M1811" s="1"/>
  <c r="F1812"/>
  <c r="G1812"/>
  <c r="H1812"/>
  <c r="I1812"/>
  <c r="J1812"/>
  <c r="K1812"/>
  <c r="E1813"/>
  <c r="L1813"/>
  <c r="E1814"/>
  <c r="L1814"/>
  <c r="M1814" s="1"/>
  <c r="E1815"/>
  <c r="L1815"/>
  <c r="E1816"/>
  <c r="L1816"/>
  <c r="M1816"/>
  <c r="E1817"/>
  <c r="L1817"/>
  <c r="M1817" s="1"/>
  <c r="E1818"/>
  <c r="L1818"/>
  <c r="M1818" s="1"/>
  <c r="F1819"/>
  <c r="G1819"/>
  <c r="H1819"/>
  <c r="I1819"/>
  <c r="J1819"/>
  <c r="K1819"/>
  <c r="E1820"/>
  <c r="E1819" s="1"/>
  <c r="L1820"/>
  <c r="M1820"/>
  <c r="E1821"/>
  <c r="L1821"/>
  <c r="M1821" s="1"/>
  <c r="E1822"/>
  <c r="L1822"/>
  <c r="M1822" s="1"/>
  <c r="E1823"/>
  <c r="L1823"/>
  <c r="E1824"/>
  <c r="L1824"/>
  <c r="M1824"/>
  <c r="E1825"/>
  <c r="L1825"/>
  <c r="M1825" s="1"/>
  <c r="F1826"/>
  <c r="G1826"/>
  <c r="H1826"/>
  <c r="I1826"/>
  <c r="J1826"/>
  <c r="K1826"/>
  <c r="E1827"/>
  <c r="L1827"/>
  <c r="E1828"/>
  <c r="E1826" s="1"/>
  <c r="L1828"/>
  <c r="M1828" s="1"/>
  <c r="E1829"/>
  <c r="L1829"/>
  <c r="F1830"/>
  <c r="G1830"/>
  <c r="H1830"/>
  <c r="I1830"/>
  <c r="J1830"/>
  <c r="K1830"/>
  <c r="E1831"/>
  <c r="L1831"/>
  <c r="E1832"/>
  <c r="L1832"/>
  <c r="M1832"/>
  <c r="E1833"/>
  <c r="L1833"/>
  <c r="M1833" s="1"/>
  <c r="E1834"/>
  <c r="L1834"/>
  <c r="M1834" s="1"/>
  <c r="E1835"/>
  <c r="L1835"/>
  <c r="E1836"/>
  <c r="L1836"/>
  <c r="M1836"/>
  <c r="E1837"/>
  <c r="L1837"/>
  <c r="M1837" s="1"/>
  <c r="F1838"/>
  <c r="G1838"/>
  <c r="H1838"/>
  <c r="I1838"/>
  <c r="J1838"/>
  <c r="K1838"/>
  <c r="E1839"/>
  <c r="L1839"/>
  <c r="E1840"/>
  <c r="E1838" s="1"/>
  <c r="L1840"/>
  <c r="M1840" s="1"/>
  <c r="E1841"/>
  <c r="L1841"/>
  <c r="F1842"/>
  <c r="G1842"/>
  <c r="H1842"/>
  <c r="I1842"/>
  <c r="J1842"/>
  <c r="K1842"/>
  <c r="E1843"/>
  <c r="L1843"/>
  <c r="E1844"/>
  <c r="E1842" s="1"/>
  <c r="L1844"/>
  <c r="M1844"/>
  <c r="E1845"/>
  <c r="L1845"/>
  <c r="M1845" s="1"/>
  <c r="E1846"/>
  <c r="L1846"/>
  <c r="M1846" s="1"/>
  <c r="E1848"/>
  <c r="E1847" s="1"/>
  <c r="L1848"/>
  <c r="M1848"/>
  <c r="E1849"/>
  <c r="L1849"/>
  <c r="M1849" s="1"/>
  <c r="E1850"/>
  <c r="L1850"/>
  <c r="M1850" s="1"/>
  <c r="M1851"/>
  <c r="E1852"/>
  <c r="L1852"/>
  <c r="M1852" s="1"/>
  <c r="M1853"/>
  <c r="M1854"/>
  <c r="M1855"/>
  <c r="D1856"/>
  <c r="F1856"/>
  <c r="J1856"/>
  <c r="N1856"/>
  <c r="M1859"/>
  <c r="M1860"/>
  <c r="B1863"/>
  <c r="B1865"/>
  <c r="E1865"/>
  <c r="F1865"/>
  <c r="B1866"/>
  <c r="B1868"/>
  <c r="F1868"/>
  <c r="B1869"/>
  <c r="E1870"/>
  <c r="F1870"/>
  <c r="E1873"/>
  <c r="F1873"/>
  <c r="G1873"/>
  <c r="H1873"/>
  <c r="I1873"/>
  <c r="J1873"/>
  <c r="K1873"/>
  <c r="L1873"/>
  <c r="E1874"/>
  <c r="F1874"/>
  <c r="G1874"/>
  <c r="H1874"/>
  <c r="I1874"/>
  <c r="J1874"/>
  <c r="K1874"/>
  <c r="L1874"/>
  <c r="C1875"/>
  <c r="C1876"/>
  <c r="C1877" s="1"/>
  <c r="F1879"/>
  <c r="G1879"/>
  <c r="H1879"/>
  <c r="I1879"/>
  <c r="J1879"/>
  <c r="K1879"/>
  <c r="E1880"/>
  <c r="L1880"/>
  <c r="E1881"/>
  <c r="E1879" s="1"/>
  <c r="L1881"/>
  <c r="M1881"/>
  <c r="F1882"/>
  <c r="G1882"/>
  <c r="H1882"/>
  <c r="I1882"/>
  <c r="J1882"/>
  <c r="K1882"/>
  <c r="E1883"/>
  <c r="L1883"/>
  <c r="M1883" s="1"/>
  <c r="E1884"/>
  <c r="L1884"/>
  <c r="E1885"/>
  <c r="L1885"/>
  <c r="M1885"/>
  <c r="E1886"/>
  <c r="L1886"/>
  <c r="M1886" s="1"/>
  <c r="E1887"/>
  <c r="L1887"/>
  <c r="M1887" s="1"/>
  <c r="F1888"/>
  <c r="G1888"/>
  <c r="H1888"/>
  <c r="I1888"/>
  <c r="J1888"/>
  <c r="K1888"/>
  <c r="E1889"/>
  <c r="L1889"/>
  <c r="M1889"/>
  <c r="E1890"/>
  <c r="L1890"/>
  <c r="M1890" s="1"/>
  <c r="E1891"/>
  <c r="L1891"/>
  <c r="M1891" s="1"/>
  <c r="E1892"/>
  <c r="L1892"/>
  <c r="E1893"/>
  <c r="L1893"/>
  <c r="M1893"/>
  <c r="E1894"/>
  <c r="L1894"/>
  <c r="M1894" s="1"/>
  <c r="E1895"/>
  <c r="L1895"/>
  <c r="M1895" s="1"/>
  <c r="E1896"/>
  <c r="L1896"/>
  <c r="F1897"/>
  <c r="G1897"/>
  <c r="H1897"/>
  <c r="I1897"/>
  <c r="J1897"/>
  <c r="K1897"/>
  <c r="E1898"/>
  <c r="L1898"/>
  <c r="E1899"/>
  <c r="L1899"/>
  <c r="M1899"/>
  <c r="E1900"/>
  <c r="L1900"/>
  <c r="M1900" s="1"/>
  <c r="E1901"/>
  <c r="L1901"/>
  <c r="M1901" s="1"/>
  <c r="E1902"/>
  <c r="L1902"/>
  <c r="E1903"/>
  <c r="L1903"/>
  <c r="M1903"/>
  <c r="E1904"/>
  <c r="L1904"/>
  <c r="M1904" s="1"/>
  <c r="E1905"/>
  <c r="L1905"/>
  <c r="M1905" s="1"/>
  <c r="E1906"/>
  <c r="L1906"/>
  <c r="E1907"/>
  <c r="L1907"/>
  <c r="M1907"/>
  <c r="E1908"/>
  <c r="L1908"/>
  <c r="M1908" s="1"/>
  <c r="E1909"/>
  <c r="L1909"/>
  <c r="M1909" s="1"/>
  <c r="E1910"/>
  <c r="L1910"/>
  <c r="E1911"/>
  <c r="L1911"/>
  <c r="M1911"/>
  <c r="E1912"/>
  <c r="L1912"/>
  <c r="M1912" s="1"/>
  <c r="E1913"/>
  <c r="L1913"/>
  <c r="M1913" s="1"/>
  <c r="E1914"/>
  <c r="L1914"/>
  <c r="F1915"/>
  <c r="G1915"/>
  <c r="H1915"/>
  <c r="I1915"/>
  <c r="J1915"/>
  <c r="K1915"/>
  <c r="E1916"/>
  <c r="L1916"/>
  <c r="E1917"/>
  <c r="E1915" s="1"/>
  <c r="L1917"/>
  <c r="M1917"/>
  <c r="E1918"/>
  <c r="L1918"/>
  <c r="M1918" s="1"/>
  <c r="F1919"/>
  <c r="G1919"/>
  <c r="H1919"/>
  <c r="I1919"/>
  <c r="J1919"/>
  <c r="K1919"/>
  <c r="E1920"/>
  <c r="L1920"/>
  <c r="E1921"/>
  <c r="L1921"/>
  <c r="M1921" s="1"/>
  <c r="E1922"/>
  <c r="L1922"/>
  <c r="E1923"/>
  <c r="L1923"/>
  <c r="M1923"/>
  <c r="E1924"/>
  <c r="L1924"/>
  <c r="M1924" s="1"/>
  <c r="F1925"/>
  <c r="G1925"/>
  <c r="H1925"/>
  <c r="I1925"/>
  <c r="J1925"/>
  <c r="K1925"/>
  <c r="E1926"/>
  <c r="L1926"/>
  <c r="E1927"/>
  <c r="E1925" s="1"/>
  <c r="L1927"/>
  <c r="M1927" s="1"/>
  <c r="E1928"/>
  <c r="L1928"/>
  <c r="E1929"/>
  <c r="L1929"/>
  <c r="M1929"/>
  <c r="E1930"/>
  <c r="L1930"/>
  <c r="M1930" s="1"/>
  <c r="E1931"/>
  <c r="L1931"/>
  <c r="M1931" s="1"/>
  <c r="F1932"/>
  <c r="G1932"/>
  <c r="H1932"/>
  <c r="I1932"/>
  <c r="J1932"/>
  <c r="K1932"/>
  <c r="E1933"/>
  <c r="L1933"/>
  <c r="M1933"/>
  <c r="E1934"/>
  <c r="L1934"/>
  <c r="M1934" s="1"/>
  <c r="E1935"/>
  <c r="L1935"/>
  <c r="M1935" s="1"/>
  <c r="E1936"/>
  <c r="L1936"/>
  <c r="E1937"/>
  <c r="L1937"/>
  <c r="M1937"/>
  <c r="E1938"/>
  <c r="L1938"/>
  <c r="M1938" s="1"/>
  <c r="E1939"/>
  <c r="L1939"/>
  <c r="M1939" s="1"/>
  <c r="E1940"/>
  <c r="L1940"/>
  <c r="F1941"/>
  <c r="G1941"/>
  <c r="H1941"/>
  <c r="I1941"/>
  <c r="J1941"/>
  <c r="K1941"/>
  <c r="E1942"/>
  <c r="L1942"/>
  <c r="E1943"/>
  <c r="L1943"/>
  <c r="M1943"/>
  <c r="E1944"/>
  <c r="L1944"/>
  <c r="M1944" s="1"/>
  <c r="E1945"/>
  <c r="L1945"/>
  <c r="M1945" s="1"/>
  <c r="E1946"/>
  <c r="L1946"/>
  <c r="E1947"/>
  <c r="L1947"/>
  <c r="M1947"/>
  <c r="E1948"/>
  <c r="L1948"/>
  <c r="M1948" s="1"/>
  <c r="E1949"/>
  <c r="L1949"/>
  <c r="M1949" s="1"/>
  <c r="F1950"/>
  <c r="G1950"/>
  <c r="H1950"/>
  <c r="I1950"/>
  <c r="J1950"/>
  <c r="K1950"/>
  <c r="E1951"/>
  <c r="L1951"/>
  <c r="M1951"/>
  <c r="E1952"/>
  <c r="L1952"/>
  <c r="M1952" s="1"/>
  <c r="E1953"/>
  <c r="L1953"/>
  <c r="M1953" s="1"/>
  <c r="E1954"/>
  <c r="L1954"/>
  <c r="E1955"/>
  <c r="L1955"/>
  <c r="M1955"/>
  <c r="E1956"/>
  <c r="L1956"/>
  <c r="M1956" s="1"/>
  <c r="F1957"/>
  <c r="G1957"/>
  <c r="H1957"/>
  <c r="I1957"/>
  <c r="I1994" s="1"/>
  <c r="J1957"/>
  <c r="K1957"/>
  <c r="E1958"/>
  <c r="L1958"/>
  <c r="E1959"/>
  <c r="L1959"/>
  <c r="M1959" s="1"/>
  <c r="E1960"/>
  <c r="L1960"/>
  <c r="E1961"/>
  <c r="L1961"/>
  <c r="M1961"/>
  <c r="E1962"/>
  <c r="L1962"/>
  <c r="M1962" s="1"/>
  <c r="E1963"/>
  <c r="L1963"/>
  <c r="M1963" s="1"/>
  <c r="F1964"/>
  <c r="G1964"/>
  <c r="H1964"/>
  <c r="I1964"/>
  <c r="J1964"/>
  <c r="K1964"/>
  <c r="E1965"/>
  <c r="E1964" s="1"/>
  <c r="L1965"/>
  <c r="M1965"/>
  <c r="E1966"/>
  <c r="L1966"/>
  <c r="M1966" s="1"/>
  <c r="E1967"/>
  <c r="L1967"/>
  <c r="M1967" s="1"/>
  <c r="F1968"/>
  <c r="G1968"/>
  <c r="H1968"/>
  <c r="I1968"/>
  <c r="J1968"/>
  <c r="K1968"/>
  <c r="E1969"/>
  <c r="L1969"/>
  <c r="M1969"/>
  <c r="E1970"/>
  <c r="L1970"/>
  <c r="M1970" s="1"/>
  <c r="E1971"/>
  <c r="L1971"/>
  <c r="M1971" s="1"/>
  <c r="E1972"/>
  <c r="L1972"/>
  <c r="E1973"/>
  <c r="L1973"/>
  <c r="M1973"/>
  <c r="E1974"/>
  <c r="L1974"/>
  <c r="M1974" s="1"/>
  <c r="E1975"/>
  <c r="L1975"/>
  <c r="M1975" s="1"/>
  <c r="F1976"/>
  <c r="G1976"/>
  <c r="H1976"/>
  <c r="I1976"/>
  <c r="J1976"/>
  <c r="K1976"/>
  <c r="E1977"/>
  <c r="E1976" s="1"/>
  <c r="L1977"/>
  <c r="M1977"/>
  <c r="E1978"/>
  <c r="L1978"/>
  <c r="M1978" s="1"/>
  <c r="E1979"/>
  <c r="L1979"/>
  <c r="M1979" s="1"/>
  <c r="F1980"/>
  <c r="G1980"/>
  <c r="H1980"/>
  <c r="I1980"/>
  <c r="J1980"/>
  <c r="K1980"/>
  <c r="E1981"/>
  <c r="E1980" s="1"/>
  <c r="L1981"/>
  <c r="M1981"/>
  <c r="E1982"/>
  <c r="L1982"/>
  <c r="M1982" s="1"/>
  <c r="E1983"/>
  <c r="L1983"/>
  <c r="M1983" s="1"/>
  <c r="E1984"/>
  <c r="L1984"/>
  <c r="E1986"/>
  <c r="L1986"/>
  <c r="E1987"/>
  <c r="E1985" s="1"/>
  <c r="L1987"/>
  <c r="M1987"/>
  <c r="E1988"/>
  <c r="L1988"/>
  <c r="M1988" s="1"/>
  <c r="M1989"/>
  <c r="E1990"/>
  <c r="L1990"/>
  <c r="M1991"/>
  <c r="M1992"/>
  <c r="M1993"/>
  <c r="D1994"/>
  <c r="G1994"/>
  <c r="K1994"/>
  <c r="M1997"/>
  <c r="M1998"/>
  <c r="B2001"/>
  <c r="B2003"/>
  <c r="E2003"/>
  <c r="F2003"/>
  <c r="B2004"/>
  <c r="B2006"/>
  <c r="F2006"/>
  <c r="B2007"/>
  <c r="E2008"/>
  <c r="F2008"/>
  <c r="E2011"/>
  <c r="F2011"/>
  <c r="G2011"/>
  <c r="H2011"/>
  <c r="I2011"/>
  <c r="J2011"/>
  <c r="K2011"/>
  <c r="L2011"/>
  <c r="E2012"/>
  <c r="F2012"/>
  <c r="G2012"/>
  <c r="H2012"/>
  <c r="I2012"/>
  <c r="J2012"/>
  <c r="K2012"/>
  <c r="L2012"/>
  <c r="C2013"/>
  <c r="C2014"/>
  <c r="C2015" s="1"/>
  <c r="F2017"/>
  <c r="G2017"/>
  <c r="H2017"/>
  <c r="I2017"/>
  <c r="J2017"/>
  <c r="K2017"/>
  <c r="E2018"/>
  <c r="L2018"/>
  <c r="M2018" s="1"/>
  <c r="E2019"/>
  <c r="L2019"/>
  <c r="F2020"/>
  <c r="G2020"/>
  <c r="H2020"/>
  <c r="I2020"/>
  <c r="J2020"/>
  <c r="K2020"/>
  <c r="E2021"/>
  <c r="L2021"/>
  <c r="E2022"/>
  <c r="L2022"/>
  <c r="M2022"/>
  <c r="E2023"/>
  <c r="L2023"/>
  <c r="M2023" s="1"/>
  <c r="E2024"/>
  <c r="L2024"/>
  <c r="M2024" s="1"/>
  <c r="E2025"/>
  <c r="L2025"/>
  <c r="F2026"/>
  <c r="G2026"/>
  <c r="H2026"/>
  <c r="I2026"/>
  <c r="J2026"/>
  <c r="K2026"/>
  <c r="E2027"/>
  <c r="L2027"/>
  <c r="E2028"/>
  <c r="L2028"/>
  <c r="M2028"/>
  <c r="E2029"/>
  <c r="L2029"/>
  <c r="M2029" s="1"/>
  <c r="E2030"/>
  <c r="L2030"/>
  <c r="M2030" s="1"/>
  <c r="E2031"/>
  <c r="L2031"/>
  <c r="M2031" s="1"/>
  <c r="E2032"/>
  <c r="L2032"/>
  <c r="M2032" s="1"/>
  <c r="E2033"/>
  <c r="L2033"/>
  <c r="E2034"/>
  <c r="L2034"/>
  <c r="M2034"/>
  <c r="F2035"/>
  <c r="G2035"/>
  <c r="H2035"/>
  <c r="I2035"/>
  <c r="J2035"/>
  <c r="K2035"/>
  <c r="E2036"/>
  <c r="L2036"/>
  <c r="M2036" s="1"/>
  <c r="E2037"/>
  <c r="L2037"/>
  <c r="E2038"/>
  <c r="L2038"/>
  <c r="M2038"/>
  <c r="E2039"/>
  <c r="L2039"/>
  <c r="M2039" s="1"/>
  <c r="E2040"/>
  <c r="L2040"/>
  <c r="M2040" s="1"/>
  <c r="E2041"/>
  <c r="L2041"/>
  <c r="E2042"/>
  <c r="L2042"/>
  <c r="M2042"/>
  <c r="E2043"/>
  <c r="L2043"/>
  <c r="M2043" s="1"/>
  <c r="E2044"/>
  <c r="L2044"/>
  <c r="M2044" s="1"/>
  <c r="E2045"/>
  <c r="L2045"/>
  <c r="E2046"/>
  <c r="L2046"/>
  <c r="M2046"/>
  <c r="E2047"/>
  <c r="L2047"/>
  <c r="M2047" s="1"/>
  <c r="E2048"/>
  <c r="L2048"/>
  <c r="M2048" s="1"/>
  <c r="E2049"/>
  <c r="L2049"/>
  <c r="E2050"/>
  <c r="L2050"/>
  <c r="M2050"/>
  <c r="E2051"/>
  <c r="L2051"/>
  <c r="M2051" s="1"/>
  <c r="E2052"/>
  <c r="L2052"/>
  <c r="M2052" s="1"/>
  <c r="F2053"/>
  <c r="F2132" s="1"/>
  <c r="G2053"/>
  <c r="H2053"/>
  <c r="I2053"/>
  <c r="J2053"/>
  <c r="J2132" s="1"/>
  <c r="K2053"/>
  <c r="E2054"/>
  <c r="E2053" s="1"/>
  <c r="L2054"/>
  <c r="M2054"/>
  <c r="E2055"/>
  <c r="L2055"/>
  <c r="M2055" s="1"/>
  <c r="E2056"/>
  <c r="L2056"/>
  <c r="M2056" s="1"/>
  <c r="F2057"/>
  <c r="G2057"/>
  <c r="H2057"/>
  <c r="I2057"/>
  <c r="J2057"/>
  <c r="K2057"/>
  <c r="E2058"/>
  <c r="L2058"/>
  <c r="M2058"/>
  <c r="E2059"/>
  <c r="L2059"/>
  <c r="M2059" s="1"/>
  <c r="E2060"/>
  <c r="L2060"/>
  <c r="M2060" s="1"/>
  <c r="E2061"/>
  <c r="L2061"/>
  <c r="E2062"/>
  <c r="L2062"/>
  <c r="M2062"/>
  <c r="F2063"/>
  <c r="G2063"/>
  <c r="H2063"/>
  <c r="I2063"/>
  <c r="J2063"/>
  <c r="K2063"/>
  <c r="E2064"/>
  <c r="L2064"/>
  <c r="M2064" s="1"/>
  <c r="E2065"/>
  <c r="L2065"/>
  <c r="E2066"/>
  <c r="L2066"/>
  <c r="M2066"/>
  <c r="E2067"/>
  <c r="L2067"/>
  <c r="M2067" s="1"/>
  <c r="E2068"/>
  <c r="L2068"/>
  <c r="M2068" s="1"/>
  <c r="E2069"/>
  <c r="L2069"/>
  <c r="F2070"/>
  <c r="G2070"/>
  <c r="H2070"/>
  <c r="I2070"/>
  <c r="J2070"/>
  <c r="K2070"/>
  <c r="E2071"/>
  <c r="L2071"/>
  <c r="E2072"/>
  <c r="L2072"/>
  <c r="M2072"/>
  <c r="E2073"/>
  <c r="L2073"/>
  <c r="M2073" s="1"/>
  <c r="E2074"/>
  <c r="L2074"/>
  <c r="M2074" s="1"/>
  <c r="E2075"/>
  <c r="L2075"/>
  <c r="E2076"/>
  <c r="L2076"/>
  <c r="M2076"/>
  <c r="E2077"/>
  <c r="L2077"/>
  <c r="M2077" s="1"/>
  <c r="E2078"/>
  <c r="L2078"/>
  <c r="M2078" s="1"/>
  <c r="F2079"/>
  <c r="G2079"/>
  <c r="H2079"/>
  <c r="I2079"/>
  <c r="J2079"/>
  <c r="K2079"/>
  <c r="E2080"/>
  <c r="L2080"/>
  <c r="M2080"/>
  <c r="E2081"/>
  <c r="L2081"/>
  <c r="M2081" s="1"/>
  <c r="E2082"/>
  <c r="L2082"/>
  <c r="M2082" s="1"/>
  <c r="E2083"/>
  <c r="L2083"/>
  <c r="E2084"/>
  <c r="L2084"/>
  <c r="M2084"/>
  <c r="E2085"/>
  <c r="L2085"/>
  <c r="M2085" s="1"/>
  <c r="E2086"/>
  <c r="L2086"/>
  <c r="M2086" s="1"/>
  <c r="E2087"/>
  <c r="L2087"/>
  <c r="F2088"/>
  <c r="G2088"/>
  <c r="H2088"/>
  <c r="I2088"/>
  <c r="J2088"/>
  <c r="K2088"/>
  <c r="E2089"/>
  <c r="L2089"/>
  <c r="E2090"/>
  <c r="L2090"/>
  <c r="M2090"/>
  <c r="E2091"/>
  <c r="L2091"/>
  <c r="M2091" s="1"/>
  <c r="E2092"/>
  <c r="L2092"/>
  <c r="M2092" s="1"/>
  <c r="E2093"/>
  <c r="L2093"/>
  <c r="E2094"/>
  <c r="L2094"/>
  <c r="M2094"/>
  <c r="F2095"/>
  <c r="G2095"/>
  <c r="H2095"/>
  <c r="I2095"/>
  <c r="J2095"/>
  <c r="K2095"/>
  <c r="E2096"/>
  <c r="L2096"/>
  <c r="M2096" s="1"/>
  <c r="E2097"/>
  <c r="L2097"/>
  <c r="E2098"/>
  <c r="L2098"/>
  <c r="M2098"/>
  <c r="E2099"/>
  <c r="L2099"/>
  <c r="M2099" s="1"/>
  <c r="E2100"/>
  <c r="L2100"/>
  <c r="M2100" s="1"/>
  <c r="E2101"/>
  <c r="L2101"/>
  <c r="F2102"/>
  <c r="G2102"/>
  <c r="H2102"/>
  <c r="I2102"/>
  <c r="J2102"/>
  <c r="K2102"/>
  <c r="E2103"/>
  <c r="L2103"/>
  <c r="E2104"/>
  <c r="E2102" s="1"/>
  <c r="L2104"/>
  <c r="M2104"/>
  <c r="E2105"/>
  <c r="L2105"/>
  <c r="M2105" s="1"/>
  <c r="F2106"/>
  <c r="G2106"/>
  <c r="H2106"/>
  <c r="I2106"/>
  <c r="J2106"/>
  <c r="K2106"/>
  <c r="E2107"/>
  <c r="L2107"/>
  <c r="E2108"/>
  <c r="L2108"/>
  <c r="M2108" s="1"/>
  <c r="E2109"/>
  <c r="L2109"/>
  <c r="E2110"/>
  <c r="L2110"/>
  <c r="M2110"/>
  <c r="E2111"/>
  <c r="L2111"/>
  <c r="M2111" s="1"/>
  <c r="E2112"/>
  <c r="L2112"/>
  <c r="M2112" s="1"/>
  <c r="E2113"/>
  <c r="L2113"/>
  <c r="F2114"/>
  <c r="G2114"/>
  <c r="H2114"/>
  <c r="I2114"/>
  <c r="J2114"/>
  <c r="K2114"/>
  <c r="E2115"/>
  <c r="L2115"/>
  <c r="E2116"/>
  <c r="E2114" s="1"/>
  <c r="L2116"/>
  <c r="M2116"/>
  <c r="E2117"/>
  <c r="L2117"/>
  <c r="M2117" s="1"/>
  <c r="F2118"/>
  <c r="G2118"/>
  <c r="H2118"/>
  <c r="I2118"/>
  <c r="J2118"/>
  <c r="K2118"/>
  <c r="E2119"/>
  <c r="L2119"/>
  <c r="E2120"/>
  <c r="L2120"/>
  <c r="M2120" s="1"/>
  <c r="E2121"/>
  <c r="L2121"/>
  <c r="E2122"/>
  <c r="L2122"/>
  <c r="M2122"/>
  <c r="E2124"/>
  <c r="L2124"/>
  <c r="M2124" s="1"/>
  <c r="E2125"/>
  <c r="L2125"/>
  <c r="E2126"/>
  <c r="L2126"/>
  <c r="M2126"/>
  <c r="M2127"/>
  <c r="E2128"/>
  <c r="L2128"/>
  <c r="M2128"/>
  <c r="M2129"/>
  <c r="M2130"/>
  <c r="M2131"/>
  <c r="D2132"/>
  <c r="H2132"/>
  <c r="N2132"/>
  <c r="M2135"/>
  <c r="M2136"/>
  <c r="B2139"/>
  <c r="B2141"/>
  <c r="E2141"/>
  <c r="F2141"/>
  <c r="B2142"/>
  <c r="B2144"/>
  <c r="F2144"/>
  <c r="B2145"/>
  <c r="E2146"/>
  <c r="F2146"/>
  <c r="E2149"/>
  <c r="F2149"/>
  <c r="G2149"/>
  <c r="H2149"/>
  <c r="I2149"/>
  <c r="J2149"/>
  <c r="K2149"/>
  <c r="L2149"/>
  <c r="E2150"/>
  <c r="F2150"/>
  <c r="G2150"/>
  <c r="H2150"/>
  <c r="I2150"/>
  <c r="J2150"/>
  <c r="K2150"/>
  <c r="L2150"/>
  <c r="C2151"/>
  <c r="C2152"/>
  <c r="C2153" s="1"/>
  <c r="F2155"/>
  <c r="G2155"/>
  <c r="G2270" s="1"/>
  <c r="H2155"/>
  <c r="I2155"/>
  <c r="J2155"/>
  <c r="K2155"/>
  <c r="E2156"/>
  <c r="L2156"/>
  <c r="E2157"/>
  <c r="E2155" s="1"/>
  <c r="L2157"/>
  <c r="M2157" s="1"/>
  <c r="F2158"/>
  <c r="G2158"/>
  <c r="H2158"/>
  <c r="I2158"/>
  <c r="J2158"/>
  <c r="J2270" s="1"/>
  <c r="K2158"/>
  <c r="E2159"/>
  <c r="L2159"/>
  <c r="M2159"/>
  <c r="E2160"/>
  <c r="L2160"/>
  <c r="M2160" s="1"/>
  <c r="E2161"/>
  <c r="L2161"/>
  <c r="M2161" s="1"/>
  <c r="E2162"/>
  <c r="L2162"/>
  <c r="E2163"/>
  <c r="L2163"/>
  <c r="M2163"/>
  <c r="F2164"/>
  <c r="G2164"/>
  <c r="H2164"/>
  <c r="I2164"/>
  <c r="J2164"/>
  <c r="K2164"/>
  <c r="E2165"/>
  <c r="L2165"/>
  <c r="M2165" s="1"/>
  <c r="E2166"/>
  <c r="L2166"/>
  <c r="E2167"/>
  <c r="L2167"/>
  <c r="M2167"/>
  <c r="E2168"/>
  <c r="L2168"/>
  <c r="M2168" s="1"/>
  <c r="E2169"/>
  <c r="L2169"/>
  <c r="M2169" s="1"/>
  <c r="E2170"/>
  <c r="L2170"/>
  <c r="E2171"/>
  <c r="L2171"/>
  <c r="M2171"/>
  <c r="E2172"/>
  <c r="L2172"/>
  <c r="M2172" s="1"/>
  <c r="F2173"/>
  <c r="G2173"/>
  <c r="H2173"/>
  <c r="I2173"/>
  <c r="J2173"/>
  <c r="K2173"/>
  <c r="E2174"/>
  <c r="L2174"/>
  <c r="E2175"/>
  <c r="L2175"/>
  <c r="M2175" s="1"/>
  <c r="E2176"/>
  <c r="L2176"/>
  <c r="E2177"/>
  <c r="L2177"/>
  <c r="M2177"/>
  <c r="E2178"/>
  <c r="L2178"/>
  <c r="M2178" s="1"/>
  <c r="E2179"/>
  <c r="L2179"/>
  <c r="M2179" s="1"/>
  <c r="E2180"/>
  <c r="L2180"/>
  <c r="E2181"/>
  <c r="L2181"/>
  <c r="M2181"/>
  <c r="E2182"/>
  <c r="L2182"/>
  <c r="M2182" s="1"/>
  <c r="E2183"/>
  <c r="L2183"/>
  <c r="M2183" s="1"/>
  <c r="E2184"/>
  <c r="L2184"/>
  <c r="E2185"/>
  <c r="L2185"/>
  <c r="M2185"/>
  <c r="E2186"/>
  <c r="L2186"/>
  <c r="M2186" s="1"/>
  <c r="E2187"/>
  <c r="L2187"/>
  <c r="M2187" s="1"/>
  <c r="E2188"/>
  <c r="L2188"/>
  <c r="E2189"/>
  <c r="L2189"/>
  <c r="M2189"/>
  <c r="E2190"/>
  <c r="L2190"/>
  <c r="M2190" s="1"/>
  <c r="F2191"/>
  <c r="G2191"/>
  <c r="H2191"/>
  <c r="I2191"/>
  <c r="J2191"/>
  <c r="K2191"/>
  <c r="E2192"/>
  <c r="L2192"/>
  <c r="E2193"/>
  <c r="L2193"/>
  <c r="M2193" s="1"/>
  <c r="E2194"/>
  <c r="L2194"/>
  <c r="F2195"/>
  <c r="G2195"/>
  <c r="H2195"/>
  <c r="I2195"/>
  <c r="J2195"/>
  <c r="K2195"/>
  <c r="E2196"/>
  <c r="L2196"/>
  <c r="E2197"/>
  <c r="L2197"/>
  <c r="M2197"/>
  <c r="E2198"/>
  <c r="L2198"/>
  <c r="M2198" s="1"/>
  <c r="E2199"/>
  <c r="L2199"/>
  <c r="M2199" s="1"/>
  <c r="E2200"/>
  <c r="L2200"/>
  <c r="F2201"/>
  <c r="G2201"/>
  <c r="H2201"/>
  <c r="I2201"/>
  <c r="J2201"/>
  <c r="K2201"/>
  <c r="E2202"/>
  <c r="L2202"/>
  <c r="E2203"/>
  <c r="E2201" s="1"/>
  <c r="L2203"/>
  <c r="M2203"/>
  <c r="E2204"/>
  <c r="L2204"/>
  <c r="M2204" s="1"/>
  <c r="E2205"/>
  <c r="L2205"/>
  <c r="M2205" s="1"/>
  <c r="E2206"/>
  <c r="L2206"/>
  <c r="E2207"/>
  <c r="L2207"/>
  <c r="M2207"/>
  <c r="F2208"/>
  <c r="G2208"/>
  <c r="H2208"/>
  <c r="I2208"/>
  <c r="J2208"/>
  <c r="K2208"/>
  <c r="E2209"/>
  <c r="L2209"/>
  <c r="M2209" s="1"/>
  <c r="E2210"/>
  <c r="L2210"/>
  <c r="E2211"/>
  <c r="L2211"/>
  <c r="M2211"/>
  <c r="E2212"/>
  <c r="L2212"/>
  <c r="M2212" s="1"/>
  <c r="E2213"/>
  <c r="L2213"/>
  <c r="M2213" s="1"/>
  <c r="E2214"/>
  <c r="L2214"/>
  <c r="E2215"/>
  <c r="L2215"/>
  <c r="M2215"/>
  <c r="E2216"/>
  <c r="L2216"/>
  <c r="M2216" s="1"/>
  <c r="F2217"/>
  <c r="G2217"/>
  <c r="H2217"/>
  <c r="I2217"/>
  <c r="J2217"/>
  <c r="K2217"/>
  <c r="E2218"/>
  <c r="L2218"/>
  <c r="E2219"/>
  <c r="L2219"/>
  <c r="M2219" s="1"/>
  <c r="E2220"/>
  <c r="L2220"/>
  <c r="E2221"/>
  <c r="L2221"/>
  <c r="M2221"/>
  <c r="E2222"/>
  <c r="L2222"/>
  <c r="M2222" s="1"/>
  <c r="E2223"/>
  <c r="L2223"/>
  <c r="M2223" s="1"/>
  <c r="E2224"/>
  <c r="L2224"/>
  <c r="E2225"/>
  <c r="L2225"/>
  <c r="M2225"/>
  <c r="F2226"/>
  <c r="G2226"/>
  <c r="H2226"/>
  <c r="I2226"/>
  <c r="J2226"/>
  <c r="K2226"/>
  <c r="E2227"/>
  <c r="L2227"/>
  <c r="M2227" s="1"/>
  <c r="E2228"/>
  <c r="L2228"/>
  <c r="E2229"/>
  <c r="L2229"/>
  <c r="M2229"/>
  <c r="E2230"/>
  <c r="L2230"/>
  <c r="M2230" s="1"/>
  <c r="E2231"/>
  <c r="L2231"/>
  <c r="M2231" s="1"/>
  <c r="E2232"/>
  <c r="L2232"/>
  <c r="F2233"/>
  <c r="G2233"/>
  <c r="H2233"/>
  <c r="I2233"/>
  <c r="J2233"/>
  <c r="K2233"/>
  <c r="E2234"/>
  <c r="L2234"/>
  <c r="E2235"/>
  <c r="E2233" s="1"/>
  <c r="L2235"/>
  <c r="M2235"/>
  <c r="E2236"/>
  <c r="L2236"/>
  <c r="M2236" s="1"/>
  <c r="E2237"/>
  <c r="L2237"/>
  <c r="M2237" s="1"/>
  <c r="E2238"/>
  <c r="L2238"/>
  <c r="E2239"/>
  <c r="L2239"/>
  <c r="M2239"/>
  <c r="F2240"/>
  <c r="G2240"/>
  <c r="H2240"/>
  <c r="I2240"/>
  <c r="J2240"/>
  <c r="K2240"/>
  <c r="E2241"/>
  <c r="L2241"/>
  <c r="M2241" s="1"/>
  <c r="E2242"/>
  <c r="L2242"/>
  <c r="E2243"/>
  <c r="L2243"/>
  <c r="M2243"/>
  <c r="F2244"/>
  <c r="G2244"/>
  <c r="H2244"/>
  <c r="I2244"/>
  <c r="J2244"/>
  <c r="K2244"/>
  <c r="E2245"/>
  <c r="L2245"/>
  <c r="M2245" s="1"/>
  <c r="E2246"/>
  <c r="L2246"/>
  <c r="E2247"/>
  <c r="L2247"/>
  <c r="M2247"/>
  <c r="E2248"/>
  <c r="L2248"/>
  <c r="M2248" s="1"/>
  <c r="E2249"/>
  <c r="L2249"/>
  <c r="M2249" s="1"/>
  <c r="E2250"/>
  <c r="L2250"/>
  <c r="E2251"/>
  <c r="L2251"/>
  <c r="M2251"/>
  <c r="F2252"/>
  <c r="G2252"/>
  <c r="H2252"/>
  <c r="I2252"/>
  <c r="J2252"/>
  <c r="K2252"/>
  <c r="E2253"/>
  <c r="L2253"/>
  <c r="M2253" s="1"/>
  <c r="E2254"/>
  <c r="L2254"/>
  <c r="E2255"/>
  <c r="L2255"/>
  <c r="M2255"/>
  <c r="F2256"/>
  <c r="G2256"/>
  <c r="H2256"/>
  <c r="I2256"/>
  <c r="J2256"/>
  <c r="K2256"/>
  <c r="E2257"/>
  <c r="L2257"/>
  <c r="M2257" s="1"/>
  <c r="E2258"/>
  <c r="L2258"/>
  <c r="E2259"/>
  <c r="L2259"/>
  <c r="M2259"/>
  <c r="E2260"/>
  <c r="L2260"/>
  <c r="M2260" s="1"/>
  <c r="E2262"/>
  <c r="L2262"/>
  <c r="E2263"/>
  <c r="L2263"/>
  <c r="M2263" s="1"/>
  <c r="E2264"/>
  <c r="L2264"/>
  <c r="M2265"/>
  <c r="E2266"/>
  <c r="L2266"/>
  <c r="M2266" s="1"/>
  <c r="M2267"/>
  <c r="M2268"/>
  <c r="M2269"/>
  <c r="D2270"/>
  <c r="I2270"/>
  <c r="K2270"/>
  <c r="M2273"/>
  <c r="M2274"/>
  <c r="B2277"/>
  <c r="B2279"/>
  <c r="E2279"/>
  <c r="F2279"/>
  <c r="B2280"/>
  <c r="B2282"/>
  <c r="F2282"/>
  <c r="B2283"/>
  <c r="E2284"/>
  <c r="F2284"/>
  <c r="E2287"/>
  <c r="F2287"/>
  <c r="G2287"/>
  <c r="H2287"/>
  <c r="I2287"/>
  <c r="J2287"/>
  <c r="K2287"/>
  <c r="L2287"/>
  <c r="E2288"/>
  <c r="F2288"/>
  <c r="G2288"/>
  <c r="H2288"/>
  <c r="I2288"/>
  <c r="J2288"/>
  <c r="K2288"/>
  <c r="L2288"/>
  <c r="C2289"/>
  <c r="C2290"/>
  <c r="C2291" s="1"/>
  <c r="F2293"/>
  <c r="F2408" s="1"/>
  <c r="G2293"/>
  <c r="H2293"/>
  <c r="I2293"/>
  <c r="J2293"/>
  <c r="J2408" s="1"/>
  <c r="K2293"/>
  <c r="E2294"/>
  <c r="E2293" s="1"/>
  <c r="L2294"/>
  <c r="M2294"/>
  <c r="E2295"/>
  <c r="L2295"/>
  <c r="M2295" s="1"/>
  <c r="F2296"/>
  <c r="G2296"/>
  <c r="H2296"/>
  <c r="I2296"/>
  <c r="J2296"/>
  <c r="K2296"/>
  <c r="E2297"/>
  <c r="L2297"/>
  <c r="E2298"/>
  <c r="L2298"/>
  <c r="M2298" s="1"/>
  <c r="E2299"/>
  <c r="L2299"/>
  <c r="E2300"/>
  <c r="L2300"/>
  <c r="M2300"/>
  <c r="E2301"/>
  <c r="L2301"/>
  <c r="M2301" s="1"/>
  <c r="F2302"/>
  <c r="G2302"/>
  <c r="H2302"/>
  <c r="I2302"/>
  <c r="J2302"/>
  <c r="K2302"/>
  <c r="E2303"/>
  <c r="L2303"/>
  <c r="E2304"/>
  <c r="L2304"/>
  <c r="M2304" s="1"/>
  <c r="E2305"/>
  <c r="L2305"/>
  <c r="E2306"/>
  <c r="L2306"/>
  <c r="M2306"/>
  <c r="E2307"/>
  <c r="L2307"/>
  <c r="M2307" s="1"/>
  <c r="E2308"/>
  <c r="L2308"/>
  <c r="M2308" s="1"/>
  <c r="E2309"/>
  <c r="L2309"/>
  <c r="E2310"/>
  <c r="L2310"/>
  <c r="M2310"/>
  <c r="F2311"/>
  <c r="G2311"/>
  <c r="H2311"/>
  <c r="I2311"/>
  <c r="J2311"/>
  <c r="K2311"/>
  <c r="E2312"/>
  <c r="L2312"/>
  <c r="M2312" s="1"/>
  <c r="E2313"/>
  <c r="L2313"/>
  <c r="E2314"/>
  <c r="L2314"/>
  <c r="M2314"/>
  <c r="E2315"/>
  <c r="L2315"/>
  <c r="M2315" s="1"/>
  <c r="E2316"/>
  <c r="L2316"/>
  <c r="M2316" s="1"/>
  <c r="E2317"/>
  <c r="L2317"/>
  <c r="E2318"/>
  <c r="L2318"/>
  <c r="M2318"/>
  <c r="E2319"/>
  <c r="L2319"/>
  <c r="M2319" s="1"/>
  <c r="E2320"/>
  <c r="L2320"/>
  <c r="M2320" s="1"/>
  <c r="E2321"/>
  <c r="L2321"/>
  <c r="E2322"/>
  <c r="L2322"/>
  <c r="M2322"/>
  <c r="E2323"/>
  <c r="L2323"/>
  <c r="M2323" s="1"/>
  <c r="E2324"/>
  <c r="L2324"/>
  <c r="M2324" s="1"/>
  <c r="E2325"/>
  <c r="L2325"/>
  <c r="E2326"/>
  <c r="L2326"/>
  <c r="M2326"/>
  <c r="E2327"/>
  <c r="L2327"/>
  <c r="M2327" s="1"/>
  <c r="E2328"/>
  <c r="L2328"/>
  <c r="M2328" s="1"/>
  <c r="F2329"/>
  <c r="G2329"/>
  <c r="H2329"/>
  <c r="I2329"/>
  <c r="J2329"/>
  <c r="K2329"/>
  <c r="E2330"/>
  <c r="E2329" s="1"/>
  <c r="L2330"/>
  <c r="M2330"/>
  <c r="E2331"/>
  <c r="L2331"/>
  <c r="M2331" s="1"/>
  <c r="E2332"/>
  <c r="L2332"/>
  <c r="M2332" s="1"/>
  <c r="F2333"/>
  <c r="G2333"/>
  <c r="H2333"/>
  <c r="I2333"/>
  <c r="J2333"/>
  <c r="K2333"/>
  <c r="E2334"/>
  <c r="L2334"/>
  <c r="M2334"/>
  <c r="E2335"/>
  <c r="L2335"/>
  <c r="M2335" s="1"/>
  <c r="E2336"/>
  <c r="L2336"/>
  <c r="M2336" s="1"/>
  <c r="E2337"/>
  <c r="L2337"/>
  <c r="E2338"/>
  <c r="L2338"/>
  <c r="M2338"/>
  <c r="F2339"/>
  <c r="G2339"/>
  <c r="H2339"/>
  <c r="I2339"/>
  <c r="J2339"/>
  <c r="K2339"/>
  <c r="E2340"/>
  <c r="L2340"/>
  <c r="M2340" s="1"/>
  <c r="E2341"/>
  <c r="L2341"/>
  <c r="E2342"/>
  <c r="L2342"/>
  <c r="M2342"/>
  <c r="E2343"/>
  <c r="L2343"/>
  <c r="M2343" s="1"/>
  <c r="E2344"/>
  <c r="L2344"/>
  <c r="M2344" s="1"/>
  <c r="E2345"/>
  <c r="L2345"/>
  <c r="F2346"/>
  <c r="G2346"/>
  <c r="H2346"/>
  <c r="I2346"/>
  <c r="J2346"/>
  <c r="K2346"/>
  <c r="E2347"/>
  <c r="L2347"/>
  <c r="E2348"/>
  <c r="L2348"/>
  <c r="M2348"/>
  <c r="E2349"/>
  <c r="L2349"/>
  <c r="M2349" s="1"/>
  <c r="E2350"/>
  <c r="L2350"/>
  <c r="M2350" s="1"/>
  <c r="E2351"/>
  <c r="L2351"/>
  <c r="E2352"/>
  <c r="L2352"/>
  <c r="M2352"/>
  <c r="E2353"/>
  <c r="L2353"/>
  <c r="M2353" s="1"/>
  <c r="E2354"/>
  <c r="L2354"/>
  <c r="M2354" s="1"/>
  <c r="F2355"/>
  <c r="G2355"/>
  <c r="H2355"/>
  <c r="I2355"/>
  <c r="J2355"/>
  <c r="K2355"/>
  <c r="E2356"/>
  <c r="L2356"/>
  <c r="M2356"/>
  <c r="E2357"/>
  <c r="L2357"/>
  <c r="M2357" s="1"/>
  <c r="E2358"/>
  <c r="L2358"/>
  <c r="M2358" s="1"/>
  <c r="E2359"/>
  <c r="L2359"/>
  <c r="E2360"/>
  <c r="L2360"/>
  <c r="M2360"/>
  <c r="E2361"/>
  <c r="L2361"/>
  <c r="M2361" s="1"/>
  <c r="E2362"/>
  <c r="L2362"/>
  <c r="M2362" s="1"/>
  <c r="E2363"/>
  <c r="L2363"/>
  <c r="F2364"/>
  <c r="G2364"/>
  <c r="H2364"/>
  <c r="I2364"/>
  <c r="J2364"/>
  <c r="K2364"/>
  <c r="E2365"/>
  <c r="L2365"/>
  <c r="E2366"/>
  <c r="L2366"/>
  <c r="M2366"/>
  <c r="E2367"/>
  <c r="L2367"/>
  <c r="M2367" s="1"/>
  <c r="E2368"/>
  <c r="L2368"/>
  <c r="M2368" s="1"/>
  <c r="E2369"/>
  <c r="L2369"/>
  <c r="E2370"/>
  <c r="L2370"/>
  <c r="M2370"/>
  <c r="F2371"/>
  <c r="G2371"/>
  <c r="H2371"/>
  <c r="I2371"/>
  <c r="J2371"/>
  <c r="K2371"/>
  <c r="E2372"/>
  <c r="L2372"/>
  <c r="M2372" s="1"/>
  <c r="E2373"/>
  <c r="L2373"/>
  <c r="E2374"/>
  <c r="L2374"/>
  <c r="M2374"/>
  <c r="E2375"/>
  <c r="L2375"/>
  <c r="M2375" s="1"/>
  <c r="E2376"/>
  <c r="L2376"/>
  <c r="M2376" s="1"/>
  <c r="E2377"/>
  <c r="L2377"/>
  <c r="F2378"/>
  <c r="G2378"/>
  <c r="H2378"/>
  <c r="I2378"/>
  <c r="J2378"/>
  <c r="K2378"/>
  <c r="E2379"/>
  <c r="L2379"/>
  <c r="E2380"/>
  <c r="E2378" s="1"/>
  <c r="L2380"/>
  <c r="M2380"/>
  <c r="E2381"/>
  <c r="L2381"/>
  <c r="M2381" s="1"/>
  <c r="F2382"/>
  <c r="G2382"/>
  <c r="H2382"/>
  <c r="I2382"/>
  <c r="J2382"/>
  <c r="K2382"/>
  <c r="E2383"/>
  <c r="L2383"/>
  <c r="E2384"/>
  <c r="L2384"/>
  <c r="M2384" s="1"/>
  <c r="E2385"/>
  <c r="L2385"/>
  <c r="E2386"/>
  <c r="L2386"/>
  <c r="M2386"/>
  <c r="E2387"/>
  <c r="L2387"/>
  <c r="M2387" s="1"/>
  <c r="E2388"/>
  <c r="L2388"/>
  <c r="M2388" s="1"/>
  <c r="E2389"/>
  <c r="L2389"/>
  <c r="F2390"/>
  <c r="G2390"/>
  <c r="H2390"/>
  <c r="I2390"/>
  <c r="J2390"/>
  <c r="K2390"/>
  <c r="E2391"/>
  <c r="L2391"/>
  <c r="E2392"/>
  <c r="E2390" s="1"/>
  <c r="L2392"/>
  <c r="M2392"/>
  <c r="E2393"/>
  <c r="L2393"/>
  <c r="M2393" s="1"/>
  <c r="F2394"/>
  <c r="G2394"/>
  <c r="H2394"/>
  <c r="I2394"/>
  <c r="J2394"/>
  <c r="K2394"/>
  <c r="E2395"/>
  <c r="L2395"/>
  <c r="E2396"/>
  <c r="L2396"/>
  <c r="M2396" s="1"/>
  <c r="E2397"/>
  <c r="L2397"/>
  <c r="E2398"/>
  <c r="L2398"/>
  <c r="M2398"/>
  <c r="E2400"/>
  <c r="L2400"/>
  <c r="M2400" s="1"/>
  <c r="E2401"/>
  <c r="L2401"/>
  <c r="E2402"/>
  <c r="L2402"/>
  <c r="M2402"/>
  <c r="M2403"/>
  <c r="E2404"/>
  <c r="L2404"/>
  <c r="M2404"/>
  <c r="M2405"/>
  <c r="M2406"/>
  <c r="M2407"/>
  <c r="D2408"/>
  <c r="H2408"/>
  <c r="N2408"/>
  <c r="M2411"/>
  <c r="M2412"/>
  <c r="B2415"/>
  <c r="B2417"/>
  <c r="E2417"/>
  <c r="F2417"/>
  <c r="B2418"/>
  <c r="B2420"/>
  <c r="F2420"/>
  <c r="B2421"/>
  <c r="E2422"/>
  <c r="F2422"/>
  <c r="E2425"/>
  <c r="F2425"/>
  <c r="G2425"/>
  <c r="H2425"/>
  <c r="I2425"/>
  <c r="J2425"/>
  <c r="K2425"/>
  <c r="L2425"/>
  <c r="E2426"/>
  <c r="F2426"/>
  <c r="G2426"/>
  <c r="H2426"/>
  <c r="I2426"/>
  <c r="J2426"/>
  <c r="K2426"/>
  <c r="L2426"/>
  <c r="C2427"/>
  <c r="C2428"/>
  <c r="C2429" s="1"/>
  <c r="F2431"/>
  <c r="G2431"/>
  <c r="G2546" s="1"/>
  <c r="H2431"/>
  <c r="I2431"/>
  <c r="J2431"/>
  <c r="K2431"/>
  <c r="K2546" s="1"/>
  <c r="E2432"/>
  <c r="L2432"/>
  <c r="E2433"/>
  <c r="E2431" s="1"/>
  <c r="L2433"/>
  <c r="M2433" s="1"/>
  <c r="F2434"/>
  <c r="G2434"/>
  <c r="H2434"/>
  <c r="I2434"/>
  <c r="J2434"/>
  <c r="K2434"/>
  <c r="E2435"/>
  <c r="L2435"/>
  <c r="M2435"/>
  <c r="E2436"/>
  <c r="L2436"/>
  <c r="M2436" s="1"/>
  <c r="E2437"/>
  <c r="L2437"/>
  <c r="M2437" s="1"/>
  <c r="E2438"/>
  <c r="L2438"/>
  <c r="E2439"/>
  <c r="L2439"/>
  <c r="M2439"/>
  <c r="F2440"/>
  <c r="G2440"/>
  <c r="H2440"/>
  <c r="I2440"/>
  <c r="J2440"/>
  <c r="K2440"/>
  <c r="E2441"/>
  <c r="L2441"/>
  <c r="M2441" s="1"/>
  <c r="E2442"/>
  <c r="L2442"/>
  <c r="E2443"/>
  <c r="L2443"/>
  <c r="M2443"/>
  <c r="E2444"/>
  <c r="L2444"/>
  <c r="M2444" s="1"/>
  <c r="E2445"/>
  <c r="L2445"/>
  <c r="M2445" s="1"/>
  <c r="E2446"/>
  <c r="L2446"/>
  <c r="E2447"/>
  <c r="L2447"/>
  <c r="M2447"/>
  <c r="E2448"/>
  <c r="L2448"/>
  <c r="M2448" s="1"/>
  <c r="F2449"/>
  <c r="G2449"/>
  <c r="H2449"/>
  <c r="I2449"/>
  <c r="J2449"/>
  <c r="K2449"/>
  <c r="E2450"/>
  <c r="L2450"/>
  <c r="E2451"/>
  <c r="L2451"/>
  <c r="M2451" s="1"/>
  <c r="E2452"/>
  <c r="L2452"/>
  <c r="E2453"/>
  <c r="L2453"/>
  <c r="M2453"/>
  <c r="E2454"/>
  <c r="L2454"/>
  <c r="M2454" s="1"/>
  <c r="E2455"/>
  <c r="L2455"/>
  <c r="M2455" s="1"/>
  <c r="E2456"/>
  <c r="L2456"/>
  <c r="E2457"/>
  <c r="L2457"/>
  <c r="M2457"/>
  <c r="E2458"/>
  <c r="L2458"/>
  <c r="M2458" s="1"/>
  <c r="E2459"/>
  <c r="L2459"/>
  <c r="M2459" s="1"/>
  <c r="E2460"/>
  <c r="L2460"/>
  <c r="E2461"/>
  <c r="L2461"/>
  <c r="M2461"/>
  <c r="E2462"/>
  <c r="L2462"/>
  <c r="M2462" s="1"/>
  <c r="E2463"/>
  <c r="L2463"/>
  <c r="M2463" s="1"/>
  <c r="E2464"/>
  <c r="L2464"/>
  <c r="E2465"/>
  <c r="L2465"/>
  <c r="M2465"/>
  <c r="E2466"/>
  <c r="L2466"/>
  <c r="M2466" s="1"/>
  <c r="F2467"/>
  <c r="G2467"/>
  <c r="H2467"/>
  <c r="I2467"/>
  <c r="J2467"/>
  <c r="K2467"/>
  <c r="E2468"/>
  <c r="L2468"/>
  <c r="E2469"/>
  <c r="L2469"/>
  <c r="M2469" s="1"/>
  <c r="E2470"/>
  <c r="L2470"/>
  <c r="F2471"/>
  <c r="G2471"/>
  <c r="H2471"/>
  <c r="I2471"/>
  <c r="J2471"/>
  <c r="K2471"/>
  <c r="E2472"/>
  <c r="L2472"/>
  <c r="E2473"/>
  <c r="L2473"/>
  <c r="M2473"/>
  <c r="E2474"/>
  <c r="L2474"/>
  <c r="M2474" s="1"/>
  <c r="E2475"/>
  <c r="L2475"/>
  <c r="M2475" s="1"/>
  <c r="E2476"/>
  <c r="L2476"/>
  <c r="F2477"/>
  <c r="G2477"/>
  <c r="H2477"/>
  <c r="I2477"/>
  <c r="J2477"/>
  <c r="K2477"/>
  <c r="E2478"/>
  <c r="L2478"/>
  <c r="E2479"/>
  <c r="E2477" s="1"/>
  <c r="L2479"/>
  <c r="M2479"/>
  <c r="E2480"/>
  <c r="L2480"/>
  <c r="M2480" s="1"/>
  <c r="E2481"/>
  <c r="L2481"/>
  <c r="M2481" s="1"/>
  <c r="E2482"/>
  <c r="L2482"/>
  <c r="E2483"/>
  <c r="L2483"/>
  <c r="M2483"/>
  <c r="F2484"/>
  <c r="G2484"/>
  <c r="H2484"/>
  <c r="I2484"/>
  <c r="J2484"/>
  <c r="K2484"/>
  <c r="E2485"/>
  <c r="L2485"/>
  <c r="M2485" s="1"/>
  <c r="E2486"/>
  <c r="L2486"/>
  <c r="E2487"/>
  <c r="L2487"/>
  <c r="M2487"/>
  <c r="E2488"/>
  <c r="L2488"/>
  <c r="M2488" s="1"/>
  <c r="E2489"/>
  <c r="L2489"/>
  <c r="M2489" s="1"/>
  <c r="E2490"/>
  <c r="L2490"/>
  <c r="E2491"/>
  <c r="L2491"/>
  <c r="M2491"/>
  <c r="E2492"/>
  <c r="L2492"/>
  <c r="M2492" s="1"/>
  <c r="F2493"/>
  <c r="G2493"/>
  <c r="H2493"/>
  <c r="I2493"/>
  <c r="J2493"/>
  <c r="K2493"/>
  <c r="E2494"/>
  <c r="L2494"/>
  <c r="E2495"/>
  <c r="L2495"/>
  <c r="M2495" s="1"/>
  <c r="E2496"/>
  <c r="L2496"/>
  <c r="E2497"/>
  <c r="L2497"/>
  <c r="M2497"/>
  <c r="E2498"/>
  <c r="L2498"/>
  <c r="M2498" s="1"/>
  <c r="E2499"/>
  <c r="L2499"/>
  <c r="M2499" s="1"/>
  <c r="E2500"/>
  <c r="L2500"/>
  <c r="E2501"/>
  <c r="L2501"/>
  <c r="M2501"/>
  <c r="F2502"/>
  <c r="G2502"/>
  <c r="H2502"/>
  <c r="I2502"/>
  <c r="J2502"/>
  <c r="K2502"/>
  <c r="E2503"/>
  <c r="L2503"/>
  <c r="M2503" s="1"/>
  <c r="E2504"/>
  <c r="L2504"/>
  <c r="E2505"/>
  <c r="L2505"/>
  <c r="M2505"/>
  <c r="E2506"/>
  <c r="L2506"/>
  <c r="M2506" s="1"/>
  <c r="E2507"/>
  <c r="L2507"/>
  <c r="M2507" s="1"/>
  <c r="E2508"/>
  <c r="L2508"/>
  <c r="F2509"/>
  <c r="G2509"/>
  <c r="H2509"/>
  <c r="I2509"/>
  <c r="J2509"/>
  <c r="K2509"/>
  <c r="E2510"/>
  <c r="L2510"/>
  <c r="E2511"/>
  <c r="E2509" s="1"/>
  <c r="L2511"/>
  <c r="M2511"/>
  <c r="E2512"/>
  <c r="L2512"/>
  <c r="M2512" s="1"/>
  <c r="E2513"/>
  <c r="L2513"/>
  <c r="M2513" s="1"/>
  <c r="E2514"/>
  <c r="L2514"/>
  <c r="E2515"/>
  <c r="L2515"/>
  <c r="M2515"/>
  <c r="F2516"/>
  <c r="G2516"/>
  <c r="H2516"/>
  <c r="I2516"/>
  <c r="J2516"/>
  <c r="K2516"/>
  <c r="E2517"/>
  <c r="L2517"/>
  <c r="M2517" s="1"/>
  <c r="E2518"/>
  <c r="L2518"/>
  <c r="E2519"/>
  <c r="L2519"/>
  <c r="M2519"/>
  <c r="F2520"/>
  <c r="G2520"/>
  <c r="H2520"/>
  <c r="I2520"/>
  <c r="J2520"/>
  <c r="K2520"/>
  <c r="E2521"/>
  <c r="L2521"/>
  <c r="M2521" s="1"/>
  <c r="E2522"/>
  <c r="L2522"/>
  <c r="E2523"/>
  <c r="L2523"/>
  <c r="M2523"/>
  <c r="E2524"/>
  <c r="L2524"/>
  <c r="M2524" s="1"/>
  <c r="E2525"/>
  <c r="L2525"/>
  <c r="M2525" s="1"/>
  <c r="E2526"/>
  <c r="L2526"/>
  <c r="E2527"/>
  <c r="L2527"/>
  <c r="M2527"/>
  <c r="F2528"/>
  <c r="G2528"/>
  <c r="H2528"/>
  <c r="I2528"/>
  <c r="J2528"/>
  <c r="K2528"/>
  <c r="E2529"/>
  <c r="L2529"/>
  <c r="M2529" s="1"/>
  <c r="E2530"/>
  <c r="L2530"/>
  <c r="E2531"/>
  <c r="L2531"/>
  <c r="M2531"/>
  <c r="F2532"/>
  <c r="G2532"/>
  <c r="H2532"/>
  <c r="I2532"/>
  <c r="J2532"/>
  <c r="K2532"/>
  <c r="E2533"/>
  <c r="L2533"/>
  <c r="M2533" s="1"/>
  <c r="E2534"/>
  <c r="L2534"/>
  <c r="E2535"/>
  <c r="L2535"/>
  <c r="M2535"/>
  <c r="E2536"/>
  <c r="L2536"/>
  <c r="M2536" s="1"/>
  <c r="E2538"/>
  <c r="L2538"/>
  <c r="E2539"/>
  <c r="L2539"/>
  <c r="M2539" s="1"/>
  <c r="E2540"/>
  <c r="L2540"/>
  <c r="M2541"/>
  <c r="E2542"/>
  <c r="L2542"/>
  <c r="M2542" s="1"/>
  <c r="M2543"/>
  <c r="M2544"/>
  <c r="M2545"/>
  <c r="D2546"/>
  <c r="I2546"/>
  <c r="M2549"/>
  <c r="M2550"/>
  <c r="B2553"/>
  <c r="B2555"/>
  <c r="E2555"/>
  <c r="F2555"/>
  <c r="B2556"/>
  <c r="B2558"/>
  <c r="F2558"/>
  <c r="B2559"/>
  <c r="E2560"/>
  <c r="F2560"/>
  <c r="E2563"/>
  <c r="F2563"/>
  <c r="G2563"/>
  <c r="H2563"/>
  <c r="I2563"/>
  <c r="J2563"/>
  <c r="K2563"/>
  <c r="L2563"/>
  <c r="E2564"/>
  <c r="F2564"/>
  <c r="G2564"/>
  <c r="H2564"/>
  <c r="I2564"/>
  <c r="J2564"/>
  <c r="K2564"/>
  <c r="L2564"/>
  <c r="C2565"/>
  <c r="C2566"/>
  <c r="C2567"/>
  <c r="F2569"/>
  <c r="G2569"/>
  <c r="H2569"/>
  <c r="I2569"/>
  <c r="J2569"/>
  <c r="K2569"/>
  <c r="E2570"/>
  <c r="L2570"/>
  <c r="M2570" s="1"/>
  <c r="E2571"/>
  <c r="L2571"/>
  <c r="F2572"/>
  <c r="G2572"/>
  <c r="H2572"/>
  <c r="H2684" s="1"/>
  <c r="I2572"/>
  <c r="J2572"/>
  <c r="K2572"/>
  <c r="E2573"/>
  <c r="L2573"/>
  <c r="E2574"/>
  <c r="L2574"/>
  <c r="M2574"/>
  <c r="E2575"/>
  <c r="L2575"/>
  <c r="M2575" s="1"/>
  <c r="E2576"/>
  <c r="L2576"/>
  <c r="M2576" s="1"/>
  <c r="E2577"/>
  <c r="L2577"/>
  <c r="F2578"/>
  <c r="G2578"/>
  <c r="H2578"/>
  <c r="I2578"/>
  <c r="J2578"/>
  <c r="K2578"/>
  <c r="E2579"/>
  <c r="L2579"/>
  <c r="E2580"/>
  <c r="L2580"/>
  <c r="M2580"/>
  <c r="E2581"/>
  <c r="L2581"/>
  <c r="M2581" s="1"/>
  <c r="E2582"/>
  <c r="L2582"/>
  <c r="M2582" s="1"/>
  <c r="E2583"/>
  <c r="L2583"/>
  <c r="E2584"/>
  <c r="L2584"/>
  <c r="M2584"/>
  <c r="E2585"/>
  <c r="L2585"/>
  <c r="M2585" s="1"/>
  <c r="E2586"/>
  <c r="L2586"/>
  <c r="M2586" s="1"/>
  <c r="F2587"/>
  <c r="G2587"/>
  <c r="H2587"/>
  <c r="I2587"/>
  <c r="J2587"/>
  <c r="K2587"/>
  <c r="E2588"/>
  <c r="L2588"/>
  <c r="M2588"/>
  <c r="E2589"/>
  <c r="L2589"/>
  <c r="M2589" s="1"/>
  <c r="E2590"/>
  <c r="L2590"/>
  <c r="M2590" s="1"/>
  <c r="E2591"/>
  <c r="L2591"/>
  <c r="E2592"/>
  <c r="L2592"/>
  <c r="M2592"/>
  <c r="E2593"/>
  <c r="L2593"/>
  <c r="M2593" s="1"/>
  <c r="E2594"/>
  <c r="L2594"/>
  <c r="M2594" s="1"/>
  <c r="E2595"/>
  <c r="L2595"/>
  <c r="E2596"/>
  <c r="L2596"/>
  <c r="M2596"/>
  <c r="E2597"/>
  <c r="L2597"/>
  <c r="M2597" s="1"/>
  <c r="E2598"/>
  <c r="L2598"/>
  <c r="M2598" s="1"/>
  <c r="E2599"/>
  <c r="L2599"/>
  <c r="E2600"/>
  <c r="L2600"/>
  <c r="M2600"/>
  <c r="E2601"/>
  <c r="L2601"/>
  <c r="M2601" s="1"/>
  <c r="E2602"/>
  <c r="L2602"/>
  <c r="M2602" s="1"/>
  <c r="E2603"/>
  <c r="L2603"/>
  <c r="E2604"/>
  <c r="L2604"/>
  <c r="M2604"/>
  <c r="F2605"/>
  <c r="G2605"/>
  <c r="H2605"/>
  <c r="I2605"/>
  <c r="J2605"/>
  <c r="K2605"/>
  <c r="E2606"/>
  <c r="L2606"/>
  <c r="M2606" s="1"/>
  <c r="E2607"/>
  <c r="L2607"/>
  <c r="E2608"/>
  <c r="L2608"/>
  <c r="M2608"/>
  <c r="F2609"/>
  <c r="G2609"/>
  <c r="H2609"/>
  <c r="I2609"/>
  <c r="J2609"/>
  <c r="K2609"/>
  <c r="E2610"/>
  <c r="L2610"/>
  <c r="M2610" s="1"/>
  <c r="E2611"/>
  <c r="L2611"/>
  <c r="E2612"/>
  <c r="L2612"/>
  <c r="M2612"/>
  <c r="E2613"/>
  <c r="L2613"/>
  <c r="M2613" s="1"/>
  <c r="E2614"/>
  <c r="L2614"/>
  <c r="M2614" s="1"/>
  <c r="F2615"/>
  <c r="G2615"/>
  <c r="H2615"/>
  <c r="I2615"/>
  <c r="J2615"/>
  <c r="K2615"/>
  <c r="E2616"/>
  <c r="E2615" s="1"/>
  <c r="L2616"/>
  <c r="M2616"/>
  <c r="E2617"/>
  <c r="L2617"/>
  <c r="M2617" s="1"/>
  <c r="E2618"/>
  <c r="L2618"/>
  <c r="M2618" s="1"/>
  <c r="E2619"/>
  <c r="L2619"/>
  <c r="E2620"/>
  <c r="L2620"/>
  <c r="M2620"/>
  <c r="E2621"/>
  <c r="L2621"/>
  <c r="M2621" s="1"/>
  <c r="F2622"/>
  <c r="G2622"/>
  <c r="H2622"/>
  <c r="I2622"/>
  <c r="J2622"/>
  <c r="K2622"/>
  <c r="E2623"/>
  <c r="L2623"/>
  <c r="E2624"/>
  <c r="L2624"/>
  <c r="M2624" s="1"/>
  <c r="E2625"/>
  <c r="L2625"/>
  <c r="E2626"/>
  <c r="L2626"/>
  <c r="M2626"/>
  <c r="E2627"/>
  <c r="L2627"/>
  <c r="M2627" s="1"/>
  <c r="E2628"/>
  <c r="L2628"/>
  <c r="M2628" s="1"/>
  <c r="E2629"/>
  <c r="L2629"/>
  <c r="E2630"/>
  <c r="L2630"/>
  <c r="M2630"/>
  <c r="F2631"/>
  <c r="G2631"/>
  <c r="H2631"/>
  <c r="I2631"/>
  <c r="J2631"/>
  <c r="K2631"/>
  <c r="E2632"/>
  <c r="L2632"/>
  <c r="M2632" s="1"/>
  <c r="E2633"/>
  <c r="L2633"/>
  <c r="E2634"/>
  <c r="L2634"/>
  <c r="M2634"/>
  <c r="E2635"/>
  <c r="L2635"/>
  <c r="M2635" s="1"/>
  <c r="E2636"/>
  <c r="L2636"/>
  <c r="M2636" s="1"/>
  <c r="E2637"/>
  <c r="L2637"/>
  <c r="E2638"/>
  <c r="L2638"/>
  <c r="M2638"/>
  <c r="E2639"/>
  <c r="L2639"/>
  <c r="M2639" s="1"/>
  <c r="F2640"/>
  <c r="G2640"/>
  <c r="H2640"/>
  <c r="I2640"/>
  <c r="J2640"/>
  <c r="K2640"/>
  <c r="E2641"/>
  <c r="L2641"/>
  <c r="E2642"/>
  <c r="L2642"/>
  <c r="M2642" s="1"/>
  <c r="E2643"/>
  <c r="L2643"/>
  <c r="E2644"/>
  <c r="L2644"/>
  <c r="M2644"/>
  <c r="E2645"/>
  <c r="L2645"/>
  <c r="M2645" s="1"/>
  <c r="E2646"/>
  <c r="L2646"/>
  <c r="M2646" s="1"/>
  <c r="F2647"/>
  <c r="G2647"/>
  <c r="H2647"/>
  <c r="I2647"/>
  <c r="J2647"/>
  <c r="K2647"/>
  <c r="E2648"/>
  <c r="E2647" s="1"/>
  <c r="L2648"/>
  <c r="M2648"/>
  <c r="E2649"/>
  <c r="L2649"/>
  <c r="M2649" s="1"/>
  <c r="E2650"/>
  <c r="L2650"/>
  <c r="M2650" s="1"/>
  <c r="E2651"/>
  <c r="L2651"/>
  <c r="E2652"/>
  <c r="L2652"/>
  <c r="M2652"/>
  <c r="E2653"/>
  <c r="L2653"/>
  <c r="M2653" s="1"/>
  <c r="F2654"/>
  <c r="G2654"/>
  <c r="H2654"/>
  <c r="I2654"/>
  <c r="J2654"/>
  <c r="K2654"/>
  <c r="E2655"/>
  <c r="L2655"/>
  <c r="E2656"/>
  <c r="E2654" s="1"/>
  <c r="L2656"/>
  <c r="M2656" s="1"/>
  <c r="E2657"/>
  <c r="L2657"/>
  <c r="F2658"/>
  <c r="G2658"/>
  <c r="H2658"/>
  <c r="I2658"/>
  <c r="J2658"/>
  <c r="K2658"/>
  <c r="E2659"/>
  <c r="L2659"/>
  <c r="E2660"/>
  <c r="L2660"/>
  <c r="M2660"/>
  <c r="E2661"/>
  <c r="L2661"/>
  <c r="M2661" s="1"/>
  <c r="E2662"/>
  <c r="L2662"/>
  <c r="M2662" s="1"/>
  <c r="E2663"/>
  <c r="L2663"/>
  <c r="E2664"/>
  <c r="L2664"/>
  <c r="M2664"/>
  <c r="E2665"/>
  <c r="L2665"/>
  <c r="M2665" s="1"/>
  <c r="F2666"/>
  <c r="G2666"/>
  <c r="H2666"/>
  <c r="I2666"/>
  <c r="J2666"/>
  <c r="K2666"/>
  <c r="E2667"/>
  <c r="L2667"/>
  <c r="E2668"/>
  <c r="E2666" s="1"/>
  <c r="L2668"/>
  <c r="M2668" s="1"/>
  <c r="E2669"/>
  <c r="L2669"/>
  <c r="F2670"/>
  <c r="G2670"/>
  <c r="H2670"/>
  <c r="I2670"/>
  <c r="J2670"/>
  <c r="K2670"/>
  <c r="E2671"/>
  <c r="L2671"/>
  <c r="E2672"/>
  <c r="E2670" s="1"/>
  <c r="L2672"/>
  <c r="M2672"/>
  <c r="E2673"/>
  <c r="L2673"/>
  <c r="M2673" s="1"/>
  <c r="E2674"/>
  <c r="L2674"/>
  <c r="M2674" s="1"/>
  <c r="E2676"/>
  <c r="E2675" s="1"/>
  <c r="L2676"/>
  <c r="M2676"/>
  <c r="E2677"/>
  <c r="L2677"/>
  <c r="M2677" s="1"/>
  <c r="E2678"/>
  <c r="L2678"/>
  <c r="M2678" s="1"/>
  <c r="M2679"/>
  <c r="E2680"/>
  <c r="L2680"/>
  <c r="M2680" s="1"/>
  <c r="M2681"/>
  <c r="M2682"/>
  <c r="M2683"/>
  <c r="D2684"/>
  <c r="F2684"/>
  <c r="J2684"/>
  <c r="N2684"/>
  <c r="M2687"/>
  <c r="M2688"/>
  <c r="B2691"/>
  <c r="B2693"/>
  <c r="E2693"/>
  <c r="F2693"/>
  <c r="B2694"/>
  <c r="B2696"/>
  <c r="F2696"/>
  <c r="B2697"/>
  <c r="E2698"/>
  <c r="F2698"/>
  <c r="E2701"/>
  <c r="F2701"/>
  <c r="G2701"/>
  <c r="H2701"/>
  <c r="I2701"/>
  <c r="J2701"/>
  <c r="K2701"/>
  <c r="L2701"/>
  <c r="E2702"/>
  <c r="F2702"/>
  <c r="G2702"/>
  <c r="H2702"/>
  <c r="I2702"/>
  <c r="J2702"/>
  <c r="K2702"/>
  <c r="L2702"/>
  <c r="C2703"/>
  <c r="C2704"/>
  <c r="C2705"/>
  <c r="F2707"/>
  <c r="G2707"/>
  <c r="H2707"/>
  <c r="I2707"/>
  <c r="J2707"/>
  <c r="K2707"/>
  <c r="E2708"/>
  <c r="L2708"/>
  <c r="E2709"/>
  <c r="E2707" s="1"/>
  <c r="L2709"/>
  <c r="M2709" s="1"/>
  <c r="F2710"/>
  <c r="G2710"/>
  <c r="H2710"/>
  <c r="I2710"/>
  <c r="J2710"/>
  <c r="K2710"/>
  <c r="E2711"/>
  <c r="L2711"/>
  <c r="M2711"/>
  <c r="E2712"/>
  <c r="L2712"/>
  <c r="M2712" s="1"/>
  <c r="E2713"/>
  <c r="L2713"/>
  <c r="M2713" s="1"/>
  <c r="E2714"/>
  <c r="L2714"/>
  <c r="E2715"/>
  <c r="L2715"/>
  <c r="M2715"/>
  <c r="F2716"/>
  <c r="G2716"/>
  <c r="H2716"/>
  <c r="I2716"/>
  <c r="J2716"/>
  <c r="K2716"/>
  <c r="E2717"/>
  <c r="L2717"/>
  <c r="M2717" s="1"/>
  <c r="E2718"/>
  <c r="L2718"/>
  <c r="E2719"/>
  <c r="L2719"/>
  <c r="M2719"/>
  <c r="E2720"/>
  <c r="L2720"/>
  <c r="M2720" s="1"/>
  <c r="E2721"/>
  <c r="L2721"/>
  <c r="M2721" s="1"/>
  <c r="E2722"/>
  <c r="L2722"/>
  <c r="E2723"/>
  <c r="L2723"/>
  <c r="M2723"/>
  <c r="E2724"/>
  <c r="L2724"/>
  <c r="M2724" s="1"/>
  <c r="F2725"/>
  <c r="G2725"/>
  <c r="H2725"/>
  <c r="I2725"/>
  <c r="J2725"/>
  <c r="K2725"/>
  <c r="E2726"/>
  <c r="L2726"/>
  <c r="E2727"/>
  <c r="L2727"/>
  <c r="M2727" s="1"/>
  <c r="E2728"/>
  <c r="L2728"/>
  <c r="E2729"/>
  <c r="L2729"/>
  <c r="M2729"/>
  <c r="E2730"/>
  <c r="L2730"/>
  <c r="M2730" s="1"/>
  <c r="E2731"/>
  <c r="L2731"/>
  <c r="M2731" s="1"/>
  <c r="E2732"/>
  <c r="L2732"/>
  <c r="E2733"/>
  <c r="L2733"/>
  <c r="M2733"/>
  <c r="E2734"/>
  <c r="L2734"/>
  <c r="M2734" s="1"/>
  <c r="E2735"/>
  <c r="L2735"/>
  <c r="M2735" s="1"/>
  <c r="E2736"/>
  <c r="L2736"/>
  <c r="E2737"/>
  <c r="L2737"/>
  <c r="M2737"/>
  <c r="E2738"/>
  <c r="L2738"/>
  <c r="M2738" s="1"/>
  <c r="E2739"/>
  <c r="L2739"/>
  <c r="M2739" s="1"/>
  <c r="E2740"/>
  <c r="L2740"/>
  <c r="E2741"/>
  <c r="L2741"/>
  <c r="M2741"/>
  <c r="E2742"/>
  <c r="L2742"/>
  <c r="M2742" s="1"/>
  <c r="F2743"/>
  <c r="G2743"/>
  <c r="H2743"/>
  <c r="I2743"/>
  <c r="J2743"/>
  <c r="K2743"/>
  <c r="E2744"/>
  <c r="L2744"/>
  <c r="E2745"/>
  <c r="L2745"/>
  <c r="M2745" s="1"/>
  <c r="E2746"/>
  <c r="L2746"/>
  <c r="F2747"/>
  <c r="G2747"/>
  <c r="H2747"/>
  <c r="I2747"/>
  <c r="J2747"/>
  <c r="K2747"/>
  <c r="E2748"/>
  <c r="L2748"/>
  <c r="E2749"/>
  <c r="L2749"/>
  <c r="M2749"/>
  <c r="E2750"/>
  <c r="L2750"/>
  <c r="M2750" s="1"/>
  <c r="E2751"/>
  <c r="L2751"/>
  <c r="M2751" s="1"/>
  <c r="E2752"/>
  <c r="L2752"/>
  <c r="F2753"/>
  <c r="G2753"/>
  <c r="H2753"/>
  <c r="I2753"/>
  <c r="J2753"/>
  <c r="K2753"/>
  <c r="E2754"/>
  <c r="L2754"/>
  <c r="E2755"/>
  <c r="E2753" s="1"/>
  <c r="L2755"/>
  <c r="M2755"/>
  <c r="E2756"/>
  <c r="L2756"/>
  <c r="M2756" s="1"/>
  <c r="E2757"/>
  <c r="L2757"/>
  <c r="M2757" s="1"/>
  <c r="E2758"/>
  <c r="L2758"/>
  <c r="E2759"/>
  <c r="L2759"/>
  <c r="M2759"/>
  <c r="F2760"/>
  <c r="G2760"/>
  <c r="G2822" s="1"/>
  <c r="H2760"/>
  <c r="I2760"/>
  <c r="J2760"/>
  <c r="K2760"/>
  <c r="K2822" s="1"/>
  <c r="E2761"/>
  <c r="L2761"/>
  <c r="M2761" s="1"/>
  <c r="E2762"/>
  <c r="L2762"/>
  <c r="E2763"/>
  <c r="L2763"/>
  <c r="M2763"/>
  <c r="E2764"/>
  <c r="L2764"/>
  <c r="M2764" s="1"/>
  <c r="E2765"/>
  <c r="L2765"/>
  <c r="M2765" s="1"/>
  <c r="E2766"/>
  <c r="L2766"/>
  <c r="E2767"/>
  <c r="L2767"/>
  <c r="M2767"/>
  <c r="E2768"/>
  <c r="L2768"/>
  <c r="M2768" s="1"/>
  <c r="F2769"/>
  <c r="G2769"/>
  <c r="H2769"/>
  <c r="I2769"/>
  <c r="J2769"/>
  <c r="K2769"/>
  <c r="E2770"/>
  <c r="L2770"/>
  <c r="E2771"/>
  <c r="L2771"/>
  <c r="M2771" s="1"/>
  <c r="E2772"/>
  <c r="L2772"/>
  <c r="E2773"/>
  <c r="L2773"/>
  <c r="M2773"/>
  <c r="E2774"/>
  <c r="L2774"/>
  <c r="M2774" s="1"/>
  <c r="E2775"/>
  <c r="L2775"/>
  <c r="M2775" s="1"/>
  <c r="E2776"/>
  <c r="L2776"/>
  <c r="E2777"/>
  <c r="L2777"/>
  <c r="M2777"/>
  <c r="F2778"/>
  <c r="G2778"/>
  <c r="H2778"/>
  <c r="I2778"/>
  <c r="J2778"/>
  <c r="K2778"/>
  <c r="E2779"/>
  <c r="L2779"/>
  <c r="M2779" s="1"/>
  <c r="E2780"/>
  <c r="L2780"/>
  <c r="E2781"/>
  <c r="L2781"/>
  <c r="M2781"/>
  <c r="E2782"/>
  <c r="L2782"/>
  <c r="M2782" s="1"/>
  <c r="E2783"/>
  <c r="L2783"/>
  <c r="M2783" s="1"/>
  <c r="E2784"/>
  <c r="L2784"/>
  <c r="F2785"/>
  <c r="G2785"/>
  <c r="H2785"/>
  <c r="I2785"/>
  <c r="J2785"/>
  <c r="K2785"/>
  <c r="E2786"/>
  <c r="L2786"/>
  <c r="E2787"/>
  <c r="E2785" s="1"/>
  <c r="L2787"/>
  <c r="M2787"/>
  <c r="E2788"/>
  <c r="L2788"/>
  <c r="M2788" s="1"/>
  <c r="E2789"/>
  <c r="L2789"/>
  <c r="M2789" s="1"/>
  <c r="E2790"/>
  <c r="L2790"/>
  <c r="E2791"/>
  <c r="L2791"/>
  <c r="M2791"/>
  <c r="F2792"/>
  <c r="G2792"/>
  <c r="H2792"/>
  <c r="I2792"/>
  <c r="J2792"/>
  <c r="K2792"/>
  <c r="E2793"/>
  <c r="L2793"/>
  <c r="M2793" s="1"/>
  <c r="E2794"/>
  <c r="L2794"/>
  <c r="E2795"/>
  <c r="L2795"/>
  <c r="M2795"/>
  <c r="F2796"/>
  <c r="G2796"/>
  <c r="H2796"/>
  <c r="I2796"/>
  <c r="J2796"/>
  <c r="K2796"/>
  <c r="E2797"/>
  <c r="L2797"/>
  <c r="M2797" s="1"/>
  <c r="E2798"/>
  <c r="L2798"/>
  <c r="E2799"/>
  <c r="L2799"/>
  <c r="M2799"/>
  <c r="E2800"/>
  <c r="L2800"/>
  <c r="M2800" s="1"/>
  <c r="E2801"/>
  <c r="L2801"/>
  <c r="M2801" s="1"/>
  <c r="E2802"/>
  <c r="L2802"/>
  <c r="E2803"/>
  <c r="L2803"/>
  <c r="M2803"/>
  <c r="F2804"/>
  <c r="G2804"/>
  <c r="H2804"/>
  <c r="I2804"/>
  <c r="J2804"/>
  <c r="K2804"/>
  <c r="E2805"/>
  <c r="L2805"/>
  <c r="M2805" s="1"/>
  <c r="E2806"/>
  <c r="L2806"/>
  <c r="E2807"/>
  <c r="L2807"/>
  <c r="M2807"/>
  <c r="F2808"/>
  <c r="G2808"/>
  <c r="H2808"/>
  <c r="I2808"/>
  <c r="J2808"/>
  <c r="K2808"/>
  <c r="E2809"/>
  <c r="L2809"/>
  <c r="M2809" s="1"/>
  <c r="E2810"/>
  <c r="L2810"/>
  <c r="E2811"/>
  <c r="L2811"/>
  <c r="M2811"/>
  <c r="E2812"/>
  <c r="L2812"/>
  <c r="M2812" s="1"/>
  <c r="E2814"/>
  <c r="L2814"/>
  <c r="E2815"/>
  <c r="L2815"/>
  <c r="M2815" s="1"/>
  <c r="E2816"/>
  <c r="L2816"/>
  <c r="M2817"/>
  <c r="E2818"/>
  <c r="L2818"/>
  <c r="M2818" s="1"/>
  <c r="M2819"/>
  <c r="M2820"/>
  <c r="M2821"/>
  <c r="D2822"/>
  <c r="I2822"/>
  <c r="N2822"/>
  <c r="M2825"/>
  <c r="M2826"/>
  <c r="B2829"/>
  <c r="B2831"/>
  <c r="E2831"/>
  <c r="F2831"/>
  <c r="B2832"/>
  <c r="B2834"/>
  <c r="F2834"/>
  <c r="B2835"/>
  <c r="E2836"/>
  <c r="F2836"/>
  <c r="E2839"/>
  <c r="F2839"/>
  <c r="G2839"/>
  <c r="H2839"/>
  <c r="I2839"/>
  <c r="J2839"/>
  <c r="K2839"/>
  <c r="L2839"/>
  <c r="E2840"/>
  <c r="F2840"/>
  <c r="G2840"/>
  <c r="H2840"/>
  <c r="I2840"/>
  <c r="J2840"/>
  <c r="K2840"/>
  <c r="L2840"/>
  <c r="C2841"/>
  <c r="C2842"/>
  <c r="C2843" s="1"/>
  <c r="F2845"/>
  <c r="G2845"/>
  <c r="H2845"/>
  <c r="I2845"/>
  <c r="J2845"/>
  <c r="K2845"/>
  <c r="E2846"/>
  <c r="L2846"/>
  <c r="M2846" s="1"/>
  <c r="E2847"/>
  <c r="L2847"/>
  <c r="F2848"/>
  <c r="G2848"/>
  <c r="H2848"/>
  <c r="H2960" s="1"/>
  <c r="I2848"/>
  <c r="J2848"/>
  <c r="K2848"/>
  <c r="E2849"/>
  <c r="L2849"/>
  <c r="E2850"/>
  <c r="L2850"/>
  <c r="M2850"/>
  <c r="E2851"/>
  <c r="L2851"/>
  <c r="M2851" s="1"/>
  <c r="E2852"/>
  <c r="L2852"/>
  <c r="M2852" s="1"/>
  <c r="E2853"/>
  <c r="L2853"/>
  <c r="F2854"/>
  <c r="G2854"/>
  <c r="H2854"/>
  <c r="I2854"/>
  <c r="J2854"/>
  <c r="K2854"/>
  <c r="E2855"/>
  <c r="L2855"/>
  <c r="E2856"/>
  <c r="L2856"/>
  <c r="M2856"/>
  <c r="E2857"/>
  <c r="L2857"/>
  <c r="M2857" s="1"/>
  <c r="E2858"/>
  <c r="L2858"/>
  <c r="M2858" s="1"/>
  <c r="E2859"/>
  <c r="L2859"/>
  <c r="E2860"/>
  <c r="L2860"/>
  <c r="M2860"/>
  <c r="E2861"/>
  <c r="L2861"/>
  <c r="M2861" s="1"/>
  <c r="E2862"/>
  <c r="L2862"/>
  <c r="M2862" s="1"/>
  <c r="F2863"/>
  <c r="G2863"/>
  <c r="H2863"/>
  <c r="I2863"/>
  <c r="J2863"/>
  <c r="K2863"/>
  <c r="E2864"/>
  <c r="L2864"/>
  <c r="M2864"/>
  <c r="E2865"/>
  <c r="L2865"/>
  <c r="M2865" s="1"/>
  <c r="E2866"/>
  <c r="L2866"/>
  <c r="M2866" s="1"/>
  <c r="E2867"/>
  <c r="L2867"/>
  <c r="E2868"/>
  <c r="L2868"/>
  <c r="M2868"/>
  <c r="E2869"/>
  <c r="L2869"/>
  <c r="M2869" s="1"/>
  <c r="E2870"/>
  <c r="L2870"/>
  <c r="M2870" s="1"/>
  <c r="E2871"/>
  <c r="L2871"/>
  <c r="E2872"/>
  <c r="L2872"/>
  <c r="M2872"/>
  <c r="E2873"/>
  <c r="L2873"/>
  <c r="M2873" s="1"/>
  <c r="E2874"/>
  <c r="L2874"/>
  <c r="M2874" s="1"/>
  <c r="E2875"/>
  <c r="L2875"/>
  <c r="E2876"/>
  <c r="L2876"/>
  <c r="M2876"/>
  <c r="E2877"/>
  <c r="L2877"/>
  <c r="M2877" s="1"/>
  <c r="E2878"/>
  <c r="L2878"/>
  <c r="M2878" s="1"/>
  <c r="E2879"/>
  <c r="L2879"/>
  <c r="E2880"/>
  <c r="L2880"/>
  <c r="M2880"/>
  <c r="F2881"/>
  <c r="G2881"/>
  <c r="H2881"/>
  <c r="I2881"/>
  <c r="J2881"/>
  <c r="K2881"/>
  <c r="E2882"/>
  <c r="L2882"/>
  <c r="M2882" s="1"/>
  <c r="E2883"/>
  <c r="L2883"/>
  <c r="E2884"/>
  <c r="L2884"/>
  <c r="M2884"/>
  <c r="F2885"/>
  <c r="G2885"/>
  <c r="H2885"/>
  <c r="I2885"/>
  <c r="J2885"/>
  <c r="K2885"/>
  <c r="E2886"/>
  <c r="L2886"/>
  <c r="M2886" s="1"/>
  <c r="E2887"/>
  <c r="L2887"/>
  <c r="E2888"/>
  <c r="L2888"/>
  <c r="M2888"/>
  <c r="E2889"/>
  <c r="L2889"/>
  <c r="M2889" s="1"/>
  <c r="E2890"/>
  <c r="L2890"/>
  <c r="M2890" s="1"/>
  <c r="F2891"/>
  <c r="G2891"/>
  <c r="H2891"/>
  <c r="I2891"/>
  <c r="J2891"/>
  <c r="K2891"/>
  <c r="E2892"/>
  <c r="E2891" s="1"/>
  <c r="L2892"/>
  <c r="M2892"/>
  <c r="E2893"/>
  <c r="L2893"/>
  <c r="M2893" s="1"/>
  <c r="E2894"/>
  <c r="L2894"/>
  <c r="M2894" s="1"/>
  <c r="E2895"/>
  <c r="L2895"/>
  <c r="E2896"/>
  <c r="L2896"/>
  <c r="M2896"/>
  <c r="E2897"/>
  <c r="L2897"/>
  <c r="M2897" s="1"/>
  <c r="F2898"/>
  <c r="G2898"/>
  <c r="H2898"/>
  <c r="I2898"/>
  <c r="J2898"/>
  <c r="K2898"/>
  <c r="E2899"/>
  <c r="L2899"/>
  <c r="E2900"/>
  <c r="L2900"/>
  <c r="M2900" s="1"/>
  <c r="E2901"/>
  <c r="L2901"/>
  <c r="E2902"/>
  <c r="L2902"/>
  <c r="M2902"/>
  <c r="E2903"/>
  <c r="L2903"/>
  <c r="M2903" s="1"/>
  <c r="E2904"/>
  <c r="L2904"/>
  <c r="M2904" s="1"/>
  <c r="E2905"/>
  <c r="L2905"/>
  <c r="E2906"/>
  <c r="L2906"/>
  <c r="M2906"/>
  <c r="F2907"/>
  <c r="G2907"/>
  <c r="H2907"/>
  <c r="I2907"/>
  <c r="J2907"/>
  <c r="K2907"/>
  <c r="E2908"/>
  <c r="L2908"/>
  <c r="M2908" s="1"/>
  <c r="E2909"/>
  <c r="L2909"/>
  <c r="E2910"/>
  <c r="L2910"/>
  <c r="M2910"/>
  <c r="E2911"/>
  <c r="L2911"/>
  <c r="M2911" s="1"/>
  <c r="E2912"/>
  <c r="L2912"/>
  <c r="M2912" s="1"/>
  <c r="E2913"/>
  <c r="L2913"/>
  <c r="E2914"/>
  <c r="L2914"/>
  <c r="M2914"/>
  <c r="E2915"/>
  <c r="L2915"/>
  <c r="M2915" s="1"/>
  <c r="F2916"/>
  <c r="G2916"/>
  <c r="H2916"/>
  <c r="I2916"/>
  <c r="J2916"/>
  <c r="K2916"/>
  <c r="E2917"/>
  <c r="L2917"/>
  <c r="E2918"/>
  <c r="L2918"/>
  <c r="M2918" s="1"/>
  <c r="E2919"/>
  <c r="L2919"/>
  <c r="E2920"/>
  <c r="L2920"/>
  <c r="M2920"/>
  <c r="E2921"/>
  <c r="L2921"/>
  <c r="M2921" s="1"/>
  <c r="E2922"/>
  <c r="L2922"/>
  <c r="M2922" s="1"/>
  <c r="F2923"/>
  <c r="G2923"/>
  <c r="H2923"/>
  <c r="I2923"/>
  <c r="J2923"/>
  <c r="K2923"/>
  <c r="E2924"/>
  <c r="E2923" s="1"/>
  <c r="L2924"/>
  <c r="M2924"/>
  <c r="E2925"/>
  <c r="L2925"/>
  <c r="M2925" s="1"/>
  <c r="E2926"/>
  <c r="L2926"/>
  <c r="M2926" s="1"/>
  <c r="E2927"/>
  <c r="L2927"/>
  <c r="E2928"/>
  <c r="L2928"/>
  <c r="M2928"/>
  <c r="E2929"/>
  <c r="L2929"/>
  <c r="M2929" s="1"/>
  <c r="F2930"/>
  <c r="G2930"/>
  <c r="H2930"/>
  <c r="I2930"/>
  <c r="J2930"/>
  <c r="K2930"/>
  <c r="E2931"/>
  <c r="L2931"/>
  <c r="E2932"/>
  <c r="E2930" s="1"/>
  <c r="L2932"/>
  <c r="M2932" s="1"/>
  <c r="E2933"/>
  <c r="L2933"/>
  <c r="F2934"/>
  <c r="G2934"/>
  <c r="H2934"/>
  <c r="I2934"/>
  <c r="J2934"/>
  <c r="K2934"/>
  <c r="E2935"/>
  <c r="L2935"/>
  <c r="E2936"/>
  <c r="L2936"/>
  <c r="M2936"/>
  <c r="E2937"/>
  <c r="L2937"/>
  <c r="M2937" s="1"/>
  <c r="E2938"/>
  <c r="L2938"/>
  <c r="M2938" s="1"/>
  <c r="E2939"/>
  <c r="L2939"/>
  <c r="E2940"/>
  <c r="L2940"/>
  <c r="M2940"/>
  <c r="E2941"/>
  <c r="L2941"/>
  <c r="M2941" s="1"/>
  <c r="F2942"/>
  <c r="G2942"/>
  <c r="H2942"/>
  <c r="I2942"/>
  <c r="J2942"/>
  <c r="K2942"/>
  <c r="E2943"/>
  <c r="L2943"/>
  <c r="E2944"/>
  <c r="E2942" s="1"/>
  <c r="L2944"/>
  <c r="M2944" s="1"/>
  <c r="E2945"/>
  <c r="L2945"/>
  <c r="F2946"/>
  <c r="G2946"/>
  <c r="H2946"/>
  <c r="I2946"/>
  <c r="J2946"/>
  <c r="K2946"/>
  <c r="E2947"/>
  <c r="L2947"/>
  <c r="E2948"/>
  <c r="E2946" s="1"/>
  <c r="L2948"/>
  <c r="M2948"/>
  <c r="E2949"/>
  <c r="L2949"/>
  <c r="M2949" s="1"/>
  <c r="E2950"/>
  <c r="L2950"/>
  <c r="M2950" s="1"/>
  <c r="E2952"/>
  <c r="E2951" s="1"/>
  <c r="L2952"/>
  <c r="M2952"/>
  <c r="E2953"/>
  <c r="L2953"/>
  <c r="M2953" s="1"/>
  <c r="E2954"/>
  <c r="L2954"/>
  <c r="M2954" s="1"/>
  <c r="M2955"/>
  <c r="E2956"/>
  <c r="L2956"/>
  <c r="M2956" s="1"/>
  <c r="M2957"/>
  <c r="M2958"/>
  <c r="M2959"/>
  <c r="D2960"/>
  <c r="F2960"/>
  <c r="J2960"/>
  <c r="M2963"/>
  <c r="M2964"/>
  <c r="B2967"/>
  <c r="B2969"/>
  <c r="E2969"/>
  <c r="F2969"/>
  <c r="B2970"/>
  <c r="B2972"/>
  <c r="F2972"/>
  <c r="B2973"/>
  <c r="E2974"/>
  <c r="F2974"/>
  <c r="E2977"/>
  <c r="F2977"/>
  <c r="G2977"/>
  <c r="H2977"/>
  <c r="I2977"/>
  <c r="J2977"/>
  <c r="K2977"/>
  <c r="L2977"/>
  <c r="E2978"/>
  <c r="F2978"/>
  <c r="G2978"/>
  <c r="H2978"/>
  <c r="I2978"/>
  <c r="J2978"/>
  <c r="K2978"/>
  <c r="L2978"/>
  <c r="C2979"/>
  <c r="C2980"/>
  <c r="C2981" s="1"/>
  <c r="F2983"/>
  <c r="G2983"/>
  <c r="H2983"/>
  <c r="I2983"/>
  <c r="J2983"/>
  <c r="K2983"/>
  <c r="E2984"/>
  <c r="L2984"/>
  <c r="E2985"/>
  <c r="E2983" s="1"/>
  <c r="L2985"/>
  <c r="M2985"/>
  <c r="F2986"/>
  <c r="G2986"/>
  <c r="H2986"/>
  <c r="I2986"/>
  <c r="J2986"/>
  <c r="K2986"/>
  <c r="E2987"/>
  <c r="L2987"/>
  <c r="M2987" s="1"/>
  <c r="E2988"/>
  <c r="L2988"/>
  <c r="E2989"/>
  <c r="L2989"/>
  <c r="M2989"/>
  <c r="E2990"/>
  <c r="L2990"/>
  <c r="M2990" s="1"/>
  <c r="E2991"/>
  <c r="L2991"/>
  <c r="M2991" s="1"/>
  <c r="F2992"/>
  <c r="G2992"/>
  <c r="H2992"/>
  <c r="I2992"/>
  <c r="J2992"/>
  <c r="K2992"/>
  <c r="E2993"/>
  <c r="L2993"/>
  <c r="M2993"/>
  <c r="E2994"/>
  <c r="L2994"/>
  <c r="M2994" s="1"/>
  <c r="E2995"/>
  <c r="L2995"/>
  <c r="M2995" s="1"/>
  <c r="E2996"/>
  <c r="L2996"/>
  <c r="E2997"/>
  <c r="L2997"/>
  <c r="M2997"/>
  <c r="E2998"/>
  <c r="L2998"/>
  <c r="M2998" s="1"/>
  <c r="E2999"/>
  <c r="L2999"/>
  <c r="M2999" s="1"/>
  <c r="E3000"/>
  <c r="L3000"/>
  <c r="F3001"/>
  <c r="G3001"/>
  <c r="H3001"/>
  <c r="I3001"/>
  <c r="J3001"/>
  <c r="K3001"/>
  <c r="E3002"/>
  <c r="L3002"/>
  <c r="E3003"/>
  <c r="L3003"/>
  <c r="M3003"/>
  <c r="E3004"/>
  <c r="L3004"/>
  <c r="M3004" s="1"/>
  <c r="E3005"/>
  <c r="L3005"/>
  <c r="M3005" s="1"/>
  <c r="E3006"/>
  <c r="L3006"/>
  <c r="E3007"/>
  <c r="L3007"/>
  <c r="M3007"/>
  <c r="E3008"/>
  <c r="L3008"/>
  <c r="M3008" s="1"/>
  <c r="E3009"/>
  <c r="L3009"/>
  <c r="M3009" s="1"/>
  <c r="E3010"/>
  <c r="L3010"/>
  <c r="E3011"/>
  <c r="L3011"/>
  <c r="M3011"/>
  <c r="E3012"/>
  <c r="L3012"/>
  <c r="M3012" s="1"/>
  <c r="E3013"/>
  <c r="L3013"/>
  <c r="M3013" s="1"/>
  <c r="E3014"/>
  <c r="L3014"/>
  <c r="E3015"/>
  <c r="L3015"/>
  <c r="M3015"/>
  <c r="E3016"/>
  <c r="L3016"/>
  <c r="M3016" s="1"/>
  <c r="E3017"/>
  <c r="L3017"/>
  <c r="M3017" s="1"/>
  <c r="E3018"/>
  <c r="L3018"/>
  <c r="F3019"/>
  <c r="G3019"/>
  <c r="H3019"/>
  <c r="I3019"/>
  <c r="J3019"/>
  <c r="K3019"/>
  <c r="E3020"/>
  <c r="L3020"/>
  <c r="E3021"/>
  <c r="E3019" s="1"/>
  <c r="L3021"/>
  <c r="M3021"/>
  <c r="E3022"/>
  <c r="L3022"/>
  <c r="M3022" s="1"/>
  <c r="F3023"/>
  <c r="G3023"/>
  <c r="H3023"/>
  <c r="I3023"/>
  <c r="J3023"/>
  <c r="K3023"/>
  <c r="E3024"/>
  <c r="L3024"/>
  <c r="E3025"/>
  <c r="L3025"/>
  <c r="M3025" s="1"/>
  <c r="E3026"/>
  <c r="L3026"/>
  <c r="E3027"/>
  <c r="L3027"/>
  <c r="M3027"/>
  <c r="E3028"/>
  <c r="L3028"/>
  <c r="M3028" s="1"/>
  <c r="F3029"/>
  <c r="G3029"/>
  <c r="H3029"/>
  <c r="I3029"/>
  <c r="J3029"/>
  <c r="K3029"/>
  <c r="E3030"/>
  <c r="L3030"/>
  <c r="E3031"/>
  <c r="E3029" s="1"/>
  <c r="L3031"/>
  <c r="M3031" s="1"/>
  <c r="E3032"/>
  <c r="L3032"/>
  <c r="E3033"/>
  <c r="L3033"/>
  <c r="M3033"/>
  <c r="E3034"/>
  <c r="L3034"/>
  <c r="M3034" s="1"/>
  <c r="E3035"/>
  <c r="L3035"/>
  <c r="M3035" s="1"/>
  <c r="F3036"/>
  <c r="G3036"/>
  <c r="H3036"/>
  <c r="I3036"/>
  <c r="J3036"/>
  <c r="K3036"/>
  <c r="E3037"/>
  <c r="L3037"/>
  <c r="M3037"/>
  <c r="E3038"/>
  <c r="L3038"/>
  <c r="M3038" s="1"/>
  <c r="E3039"/>
  <c r="L3039"/>
  <c r="M3039" s="1"/>
  <c r="E3040"/>
  <c r="L3040"/>
  <c r="E3041"/>
  <c r="L3041"/>
  <c r="M3041"/>
  <c r="E3042"/>
  <c r="L3042"/>
  <c r="M3042" s="1"/>
  <c r="E3043"/>
  <c r="L3043"/>
  <c r="M3043" s="1"/>
  <c r="E3044"/>
  <c r="L3044"/>
  <c r="F3045"/>
  <c r="G3045"/>
  <c r="H3045"/>
  <c r="I3045"/>
  <c r="J3045"/>
  <c r="K3045"/>
  <c r="E3046"/>
  <c r="L3046"/>
  <c r="E3047"/>
  <c r="L3047"/>
  <c r="M3047"/>
  <c r="E3048"/>
  <c r="L3048"/>
  <c r="M3048" s="1"/>
  <c r="E3049"/>
  <c r="L3049"/>
  <c r="M3049" s="1"/>
  <c r="E3050"/>
  <c r="L3050"/>
  <c r="E3051"/>
  <c r="L3051"/>
  <c r="M3051"/>
  <c r="E3052"/>
  <c r="L3052"/>
  <c r="M3052" s="1"/>
  <c r="E3053"/>
  <c r="L3053"/>
  <c r="M3053" s="1"/>
  <c r="F3054"/>
  <c r="G3054"/>
  <c r="H3054"/>
  <c r="I3054"/>
  <c r="J3054"/>
  <c r="K3054"/>
  <c r="E3055"/>
  <c r="L3055"/>
  <c r="M3055"/>
  <c r="E3056"/>
  <c r="L3056"/>
  <c r="M3056" s="1"/>
  <c r="E3057"/>
  <c r="L3057"/>
  <c r="M3057" s="1"/>
  <c r="E3058"/>
  <c r="L3058"/>
  <c r="E3059"/>
  <c r="L3059"/>
  <c r="M3059"/>
  <c r="E3060"/>
  <c r="L3060"/>
  <c r="M3060" s="1"/>
  <c r="F3061"/>
  <c r="G3061"/>
  <c r="H3061"/>
  <c r="I3061"/>
  <c r="I3098" s="1"/>
  <c r="J3061"/>
  <c r="K3061"/>
  <c r="E3062"/>
  <c r="L3062"/>
  <c r="E3063"/>
  <c r="L3063"/>
  <c r="M3063" s="1"/>
  <c r="E3064"/>
  <c r="L3064"/>
  <c r="E3065"/>
  <c r="L3065"/>
  <c r="M3065"/>
  <c r="E3066"/>
  <c r="L3066"/>
  <c r="M3066" s="1"/>
  <c r="E3067"/>
  <c r="L3067"/>
  <c r="M3067" s="1"/>
  <c r="F3068"/>
  <c r="G3068"/>
  <c r="H3068"/>
  <c r="I3068"/>
  <c r="J3068"/>
  <c r="K3068"/>
  <c r="E3069"/>
  <c r="E3068" s="1"/>
  <c r="L3069"/>
  <c r="M3069"/>
  <c r="E3070"/>
  <c r="L3070"/>
  <c r="M3070" s="1"/>
  <c r="E3071"/>
  <c r="L3071"/>
  <c r="M3071" s="1"/>
  <c r="F3072"/>
  <c r="G3072"/>
  <c r="H3072"/>
  <c r="I3072"/>
  <c r="J3072"/>
  <c r="K3072"/>
  <c r="E3073"/>
  <c r="L3073"/>
  <c r="M3073"/>
  <c r="E3074"/>
  <c r="L3074"/>
  <c r="M3074" s="1"/>
  <c r="E3075"/>
  <c r="L3075"/>
  <c r="M3075" s="1"/>
  <c r="E3076"/>
  <c r="L3076"/>
  <c r="E3077"/>
  <c r="L3077"/>
  <c r="M3077"/>
  <c r="E3078"/>
  <c r="L3078"/>
  <c r="M3078" s="1"/>
  <c r="E3079"/>
  <c r="L3079"/>
  <c r="M3079" s="1"/>
  <c r="F3080"/>
  <c r="G3080"/>
  <c r="H3080"/>
  <c r="I3080"/>
  <c r="J3080"/>
  <c r="K3080"/>
  <c r="E3081"/>
  <c r="E3080" s="1"/>
  <c r="L3081"/>
  <c r="M3081"/>
  <c r="E3082"/>
  <c r="L3082"/>
  <c r="M3082" s="1"/>
  <c r="E3083"/>
  <c r="L3083"/>
  <c r="M3083" s="1"/>
  <c r="F3084"/>
  <c r="G3084"/>
  <c r="H3084"/>
  <c r="I3084"/>
  <c r="J3084"/>
  <c r="K3084"/>
  <c r="E3085"/>
  <c r="L3085"/>
  <c r="M3085"/>
  <c r="E3086"/>
  <c r="L3086"/>
  <c r="M3086" s="1"/>
  <c r="E3087"/>
  <c r="L3087"/>
  <c r="M3087" s="1"/>
  <c r="E3088"/>
  <c r="L3088"/>
  <c r="E3090"/>
  <c r="L3090"/>
  <c r="E3091"/>
  <c r="E3089" s="1"/>
  <c r="L3091"/>
  <c r="M3091"/>
  <c r="E3092"/>
  <c r="L3092"/>
  <c r="M3092" s="1"/>
  <c r="M3093"/>
  <c r="E3094"/>
  <c r="L3094"/>
  <c r="M3095"/>
  <c r="M3096"/>
  <c r="M3097"/>
  <c r="D3098"/>
  <c r="G3098"/>
  <c r="K3098"/>
  <c r="M3101"/>
  <c r="M3102"/>
  <c r="C2" i="4"/>
  <c r="B2" s="1"/>
  <c r="C3"/>
  <c r="B3" s="1"/>
  <c r="E6"/>
  <c r="D10"/>
  <c r="E10"/>
  <c r="O10"/>
  <c r="D11"/>
  <c r="D12"/>
  <c r="E12"/>
  <c r="O12" s="1"/>
  <c r="D13"/>
  <c r="E13"/>
  <c r="O13" s="1"/>
  <c r="D14"/>
  <c r="E14"/>
  <c r="O14"/>
  <c r="D15"/>
  <c r="E15"/>
  <c r="O15" s="1"/>
  <c r="D16"/>
  <c r="D18"/>
  <c r="F21"/>
  <c r="G21"/>
  <c r="H21"/>
  <c r="I21"/>
  <c r="J21"/>
  <c r="K21"/>
  <c r="L21"/>
  <c r="M21"/>
  <c r="N21"/>
  <c r="D33"/>
  <c r="E33"/>
  <c r="O33"/>
  <c r="F34"/>
  <c r="G34"/>
  <c r="G35" s="1"/>
  <c r="H34"/>
  <c r="I34"/>
  <c r="I35" s="1"/>
  <c r="J34"/>
  <c r="K34"/>
  <c r="K35" s="1"/>
  <c r="L34"/>
  <c r="M34"/>
  <c r="M35" s="1"/>
  <c r="N34"/>
  <c r="F35"/>
  <c r="H35"/>
  <c r="J35"/>
  <c r="L35"/>
  <c r="N35"/>
  <c r="D39"/>
  <c r="E39"/>
  <c r="O39" s="1"/>
  <c r="F40"/>
  <c r="G40"/>
  <c r="H40"/>
  <c r="I40"/>
  <c r="J40"/>
  <c r="K40"/>
  <c r="L40"/>
  <c r="M40"/>
  <c r="N40"/>
  <c r="D41"/>
  <c r="E41"/>
  <c r="D42"/>
  <c r="E42"/>
  <c r="O42" s="1"/>
  <c r="F43"/>
  <c r="G43"/>
  <c r="H43"/>
  <c r="I43"/>
  <c r="J43"/>
  <c r="K43"/>
  <c r="L43"/>
  <c r="M43"/>
  <c r="N43"/>
  <c r="D44"/>
  <c r="E44"/>
  <c r="D45"/>
  <c r="E45"/>
  <c r="O45" s="1"/>
  <c r="D46"/>
  <c r="E46"/>
  <c r="O46"/>
  <c r="D47"/>
  <c r="E47"/>
  <c r="O47" s="1"/>
  <c r="D48"/>
  <c r="E48"/>
  <c r="O48" s="1"/>
  <c r="D49"/>
  <c r="E49"/>
  <c r="O49" s="1"/>
  <c r="D50"/>
  <c r="E50"/>
  <c r="O50"/>
  <c r="D51"/>
  <c r="E51"/>
  <c r="O51" s="1"/>
  <c r="D52"/>
  <c r="E52"/>
  <c r="O52" s="1"/>
  <c r="F53"/>
  <c r="G53"/>
  <c r="H53"/>
  <c r="I53"/>
  <c r="J53"/>
  <c r="K53"/>
  <c r="L53"/>
  <c r="M53"/>
  <c r="N53"/>
  <c r="D54"/>
  <c r="E54"/>
  <c r="O54" s="1"/>
  <c r="D55"/>
  <c r="E55"/>
  <c r="O55" s="1"/>
  <c r="D56"/>
  <c r="E56"/>
  <c r="O56" s="1"/>
  <c r="D57"/>
  <c r="E57"/>
  <c r="O57"/>
  <c r="D58"/>
  <c r="E58"/>
  <c r="O58" s="1"/>
  <c r="D59"/>
  <c r="E59"/>
  <c r="O59" s="1"/>
  <c r="D60"/>
  <c r="E60"/>
  <c r="O60" s="1"/>
  <c r="D61"/>
  <c r="E61"/>
  <c r="O61"/>
  <c r="D62"/>
  <c r="E62"/>
  <c r="O62" s="1"/>
  <c r="D63"/>
  <c r="E63"/>
  <c r="O63" s="1"/>
  <c r="F64"/>
  <c r="G64"/>
  <c r="H64"/>
  <c r="I64"/>
  <c r="J64"/>
  <c r="K64"/>
  <c r="L64"/>
  <c r="M64"/>
  <c r="N64"/>
  <c r="D65"/>
  <c r="E65"/>
  <c r="O65" s="1"/>
  <c r="D66"/>
  <c r="E66"/>
  <c r="O66" s="1"/>
  <c r="D67"/>
  <c r="E67"/>
  <c r="O67" s="1"/>
  <c r="D68"/>
  <c r="E68"/>
  <c r="O68"/>
  <c r="I14" i="6"/>
  <c r="I16"/>
  <c r="L16"/>
  <c r="M16"/>
  <c r="I17"/>
  <c r="I19"/>
  <c r="M19"/>
  <c r="I20"/>
  <c r="L21"/>
  <c r="M21"/>
  <c r="L24"/>
  <c r="M24"/>
  <c r="N24"/>
  <c r="O24"/>
  <c r="P24"/>
  <c r="Q24"/>
  <c r="R24"/>
  <c r="S24"/>
  <c r="L25"/>
  <c r="M25"/>
  <c r="N25"/>
  <c r="O25"/>
  <c r="P25"/>
  <c r="Q25"/>
  <c r="R25"/>
  <c r="S25"/>
  <c r="J26"/>
  <c r="J27"/>
  <c r="J28"/>
  <c r="M30"/>
  <c r="N30"/>
  <c r="O30"/>
  <c r="P30"/>
  <c r="Q30"/>
  <c r="R30"/>
  <c r="L31"/>
  <c r="L30" s="1"/>
  <c r="T30" s="1"/>
  <c r="S31"/>
  <c r="T31"/>
  <c r="L32"/>
  <c r="S32"/>
  <c r="S30" s="1"/>
  <c r="T32"/>
  <c r="M33"/>
  <c r="N33"/>
  <c r="O33"/>
  <c r="P33"/>
  <c r="Q33"/>
  <c r="R33"/>
  <c r="L34"/>
  <c r="S34"/>
  <c r="S33" s="1"/>
  <c r="T34"/>
  <c r="L35"/>
  <c r="L33" s="1"/>
  <c r="T33" s="1"/>
  <c r="S35"/>
  <c r="T35"/>
  <c r="L36"/>
  <c r="S36"/>
  <c r="T36"/>
  <c r="L37"/>
  <c r="S37"/>
  <c r="T37"/>
  <c r="L38"/>
  <c r="S38"/>
  <c r="T38"/>
  <c r="M39"/>
  <c r="N39"/>
  <c r="O39"/>
  <c r="P39"/>
  <c r="Q39"/>
  <c r="R39"/>
  <c r="L40"/>
  <c r="S40"/>
  <c r="S39" s="1"/>
  <c r="T40"/>
  <c r="L41"/>
  <c r="L39" s="1"/>
  <c r="T39" s="1"/>
  <c r="S41"/>
  <c r="T41"/>
  <c r="L42"/>
  <c r="S42"/>
  <c r="T42"/>
  <c r="L43"/>
  <c r="S43"/>
  <c r="T43"/>
  <c r="L44"/>
  <c r="S44"/>
  <c r="T44"/>
  <c r="L45"/>
  <c r="S45"/>
  <c r="T45"/>
  <c r="L46"/>
  <c r="S46"/>
  <c r="T46"/>
  <c r="L47"/>
  <c r="S47"/>
  <c r="T47"/>
  <c r="M48"/>
  <c r="N48"/>
  <c r="O48"/>
  <c r="P48"/>
  <c r="Q48"/>
  <c r="R48"/>
  <c r="L49"/>
  <c r="L48" s="1"/>
  <c r="T48" s="1"/>
  <c r="S49"/>
  <c r="T49"/>
  <c r="L50"/>
  <c r="S50"/>
  <c r="S48" s="1"/>
  <c r="T50"/>
  <c r="L51"/>
  <c r="S51"/>
  <c r="T51"/>
  <c r="L52"/>
  <c r="S52"/>
  <c r="T52"/>
  <c r="L53"/>
  <c r="S53"/>
  <c r="T53"/>
  <c r="L54"/>
  <c r="S54"/>
  <c r="T54"/>
  <c r="L55"/>
  <c r="S55"/>
  <c r="T55"/>
  <c r="L56"/>
  <c r="S56"/>
  <c r="T56"/>
  <c r="L57"/>
  <c r="S57"/>
  <c r="T57"/>
  <c r="L58"/>
  <c r="S58"/>
  <c r="T58"/>
  <c r="L59"/>
  <c r="S59"/>
  <c r="T59"/>
  <c r="L60"/>
  <c r="S60"/>
  <c r="T60"/>
  <c r="L61"/>
  <c r="S61"/>
  <c r="T61"/>
  <c r="L62"/>
  <c r="S62"/>
  <c r="T62"/>
  <c r="L63"/>
  <c r="S63"/>
  <c r="T63"/>
  <c r="L64"/>
  <c r="S64"/>
  <c r="T64"/>
  <c r="L65"/>
  <c r="S65"/>
  <c r="T65"/>
  <c r="M66"/>
  <c r="N66"/>
  <c r="O66"/>
  <c r="P66"/>
  <c r="Q66"/>
  <c r="R66"/>
  <c r="L67"/>
  <c r="L66" s="1"/>
  <c r="T66" s="1"/>
  <c r="S67"/>
  <c r="T67"/>
  <c r="L68"/>
  <c r="S68"/>
  <c r="S66" s="1"/>
  <c r="T68"/>
  <c r="L69"/>
  <c r="S69"/>
  <c r="T69"/>
  <c r="M70"/>
  <c r="N70"/>
  <c r="O70"/>
  <c r="P70"/>
  <c r="Q70"/>
  <c r="R70"/>
  <c r="L71"/>
  <c r="L70" s="1"/>
  <c r="T70" s="1"/>
  <c r="S71"/>
  <c r="T71"/>
  <c r="L72"/>
  <c r="S72"/>
  <c r="S70" s="1"/>
  <c r="T72"/>
  <c r="L73"/>
  <c r="S73"/>
  <c r="T73"/>
  <c r="L74"/>
  <c r="S74"/>
  <c r="T74"/>
  <c r="L75"/>
  <c r="S75"/>
  <c r="T75"/>
  <c r="M76"/>
  <c r="N76"/>
  <c r="O76"/>
  <c r="P76"/>
  <c r="Q76"/>
  <c r="R76"/>
  <c r="L77"/>
  <c r="L76" s="1"/>
  <c r="T76" s="1"/>
  <c r="S77"/>
  <c r="T77"/>
  <c r="L78"/>
  <c r="S78"/>
  <c r="S76" s="1"/>
  <c r="T78"/>
  <c r="L79"/>
  <c r="S79"/>
  <c r="T79"/>
  <c r="L80"/>
  <c r="S80"/>
  <c r="T80"/>
  <c r="L81"/>
  <c r="S81"/>
  <c r="T81"/>
  <c r="L82"/>
  <c r="S82"/>
  <c r="T82"/>
  <c r="M83"/>
  <c r="N83"/>
  <c r="O83"/>
  <c r="P83"/>
  <c r="Q83"/>
  <c r="R83"/>
  <c r="L84"/>
  <c r="S84"/>
  <c r="S83" s="1"/>
  <c r="T84"/>
  <c r="L85"/>
  <c r="L83" s="1"/>
  <c r="T83" s="1"/>
  <c r="S85"/>
  <c r="T85"/>
  <c r="L86"/>
  <c r="S86"/>
  <c r="T86"/>
  <c r="L87"/>
  <c r="S87"/>
  <c r="T87"/>
  <c r="L88"/>
  <c r="S88"/>
  <c r="T88"/>
  <c r="L89"/>
  <c r="S89"/>
  <c r="T89"/>
  <c r="L90"/>
  <c r="S90"/>
  <c r="T90"/>
  <c r="L91"/>
  <c r="S91"/>
  <c r="T91"/>
  <c r="M92"/>
  <c r="N92"/>
  <c r="O92"/>
  <c r="P92"/>
  <c r="Q92"/>
  <c r="R92"/>
  <c r="L93"/>
  <c r="L92" s="1"/>
  <c r="T92" s="1"/>
  <c r="S93"/>
  <c r="T93"/>
  <c r="L94"/>
  <c r="S94"/>
  <c r="S92" s="1"/>
  <c r="T94"/>
  <c r="L95"/>
  <c r="S95"/>
  <c r="T95"/>
  <c r="L96"/>
  <c r="S96"/>
  <c r="T96"/>
  <c r="L97"/>
  <c r="S97"/>
  <c r="T97"/>
  <c r="L98"/>
  <c r="S98"/>
  <c r="T98"/>
  <c r="L99"/>
  <c r="S99"/>
  <c r="T99"/>
  <c r="L100"/>
  <c r="S100"/>
  <c r="T100"/>
  <c r="M101"/>
  <c r="N101"/>
  <c r="O101"/>
  <c r="P101"/>
  <c r="Q101"/>
  <c r="R101"/>
  <c r="L102"/>
  <c r="S102"/>
  <c r="S101" s="1"/>
  <c r="T102"/>
  <c r="L103"/>
  <c r="L101" s="1"/>
  <c r="T101" s="1"/>
  <c r="S103"/>
  <c r="T103"/>
  <c r="L104"/>
  <c r="S104"/>
  <c r="T104"/>
  <c r="L105"/>
  <c r="S105"/>
  <c r="T105"/>
  <c r="L106"/>
  <c r="S106"/>
  <c r="T106"/>
  <c r="L107"/>
  <c r="S107"/>
  <c r="T107"/>
  <c r="M108"/>
  <c r="N108"/>
  <c r="O108"/>
  <c r="P108"/>
  <c r="Q108"/>
  <c r="R108"/>
  <c r="L109"/>
  <c r="L108" s="1"/>
  <c r="T108" s="1"/>
  <c r="S109"/>
  <c r="T109"/>
  <c r="L110"/>
  <c r="S110"/>
  <c r="S108" s="1"/>
  <c r="T110"/>
  <c r="L111"/>
  <c r="S111"/>
  <c r="T111"/>
  <c r="L112"/>
  <c r="S112"/>
  <c r="T112"/>
  <c r="L113"/>
  <c r="S113"/>
  <c r="T113"/>
  <c r="L114"/>
  <c r="S114"/>
  <c r="T114"/>
  <c r="M115"/>
  <c r="N115"/>
  <c r="O115"/>
  <c r="P115"/>
  <c r="Q115"/>
  <c r="R115"/>
  <c r="L116"/>
  <c r="S116"/>
  <c r="S115" s="1"/>
  <c r="T116"/>
  <c r="L117"/>
  <c r="L115" s="1"/>
  <c r="T115" s="1"/>
  <c r="S117"/>
  <c r="T117"/>
  <c r="L118"/>
  <c r="S118"/>
  <c r="T118"/>
  <c r="M119"/>
  <c r="N119"/>
  <c r="O119"/>
  <c r="P119"/>
  <c r="Q119"/>
  <c r="R119"/>
  <c r="L120"/>
  <c r="S120"/>
  <c r="S119" s="1"/>
  <c r="T120"/>
  <c r="L121"/>
  <c r="L119" s="1"/>
  <c r="T119" s="1"/>
  <c r="S121"/>
  <c r="T121"/>
  <c r="L122"/>
  <c r="S122"/>
  <c r="T122"/>
  <c r="L123"/>
  <c r="S123"/>
  <c r="T123"/>
  <c r="L124"/>
  <c r="S124"/>
  <c r="T124"/>
  <c r="L125"/>
  <c r="S125"/>
  <c r="T125"/>
  <c r="L126"/>
  <c r="S126"/>
  <c r="T126"/>
  <c r="M127"/>
  <c r="N127"/>
  <c r="N145" s="1"/>
  <c r="O127"/>
  <c r="P127"/>
  <c r="Q127"/>
  <c r="R127"/>
  <c r="L128"/>
  <c r="S128"/>
  <c r="S127" s="1"/>
  <c r="T128"/>
  <c r="L129"/>
  <c r="L127" s="1"/>
  <c r="T127" s="1"/>
  <c r="S129"/>
  <c r="T129"/>
  <c r="L130"/>
  <c r="S130"/>
  <c r="T130"/>
  <c r="M131"/>
  <c r="N131"/>
  <c r="O131"/>
  <c r="P131"/>
  <c r="P145" s="1"/>
  <c r="Q131"/>
  <c r="R131"/>
  <c r="L132"/>
  <c r="S132"/>
  <c r="S131" s="1"/>
  <c r="T132"/>
  <c r="L133"/>
  <c r="L131" s="1"/>
  <c r="T131" s="1"/>
  <c r="S133"/>
  <c r="T133"/>
  <c r="L134"/>
  <c r="S134"/>
  <c r="T134"/>
  <c r="L135"/>
  <c r="S135"/>
  <c r="T135"/>
  <c r="L137"/>
  <c r="L136" s="1"/>
  <c r="T136" s="1"/>
  <c r="S137"/>
  <c r="T137"/>
  <c r="L138"/>
  <c r="S138"/>
  <c r="S136" s="1"/>
  <c r="T138"/>
  <c r="L139"/>
  <c r="S139"/>
  <c r="T139"/>
  <c r="T140"/>
  <c r="L141"/>
  <c r="L145" s="1"/>
  <c r="S141"/>
  <c r="T141"/>
  <c r="T142"/>
  <c r="T143"/>
  <c r="T144"/>
  <c r="K145"/>
  <c r="M145"/>
  <c r="O145"/>
  <c r="Q145"/>
  <c r="R145"/>
  <c r="U145"/>
  <c r="T148"/>
  <c r="T149"/>
  <c r="S145" l="1"/>
  <c r="T12"/>
  <c r="T15"/>
  <c r="T16"/>
  <c r="T17"/>
  <c r="T19"/>
  <c r="T20"/>
  <c r="T22"/>
  <c r="T18"/>
  <c r="T21"/>
  <c r="T24"/>
  <c r="T29"/>
  <c r="T151"/>
  <c r="T153"/>
  <c r="T13"/>
  <c r="T14"/>
  <c r="T23"/>
  <c r="T25"/>
  <c r="T26"/>
  <c r="T27"/>
  <c r="T28"/>
  <c r="T145"/>
  <c r="T146"/>
  <c r="T150"/>
  <c r="T152"/>
  <c r="T154"/>
  <c r="T147"/>
  <c r="E43" i="4"/>
  <c r="O44"/>
  <c r="E40"/>
  <c r="O41"/>
  <c r="D53"/>
  <c r="D43"/>
  <c r="D40"/>
  <c r="M3094" i="3"/>
  <c r="L3089"/>
  <c r="M3088"/>
  <c r="M3076"/>
  <c r="M3064"/>
  <c r="E3061"/>
  <c r="M3058"/>
  <c r="M3050"/>
  <c r="L3045"/>
  <c r="M3044"/>
  <c r="M3040"/>
  <c r="M3032"/>
  <c r="M3026"/>
  <c r="E3023"/>
  <c r="L3019"/>
  <c r="M3018"/>
  <c r="M3014"/>
  <c r="M3010"/>
  <c r="M3006"/>
  <c r="L3001"/>
  <c r="M3000"/>
  <c r="M2996"/>
  <c r="M2988"/>
  <c r="E2986"/>
  <c r="L2983"/>
  <c r="N2960"/>
  <c r="L2946"/>
  <c r="M2945"/>
  <c r="M2939"/>
  <c r="L2934"/>
  <c r="M2933"/>
  <c r="M2927"/>
  <c r="M2919"/>
  <c r="E2916"/>
  <c r="M2913"/>
  <c r="M2909"/>
  <c r="E2907"/>
  <c r="M2905"/>
  <c r="M2901"/>
  <c r="E2898"/>
  <c r="M2895"/>
  <c r="M2887"/>
  <c r="E2885"/>
  <c r="M2883"/>
  <c r="E2881"/>
  <c r="M2879"/>
  <c r="M2875"/>
  <c r="M2871"/>
  <c r="M2867"/>
  <c r="M2859"/>
  <c r="L2854"/>
  <c r="M2853"/>
  <c r="L2848"/>
  <c r="K2960"/>
  <c r="I2960"/>
  <c r="G2960"/>
  <c r="M2847"/>
  <c r="E2845"/>
  <c r="E2960" s="1"/>
  <c r="M2816"/>
  <c r="E2813"/>
  <c r="M2810"/>
  <c r="E2808"/>
  <c r="M2806"/>
  <c r="E2804"/>
  <c r="M2802"/>
  <c r="M2798"/>
  <c r="E2796"/>
  <c r="M2794"/>
  <c r="E2792"/>
  <c r="J2822"/>
  <c r="M2790"/>
  <c r="L2785"/>
  <c r="M2784"/>
  <c r="M2780"/>
  <c r="E2778"/>
  <c r="H2822"/>
  <c r="F2822"/>
  <c r="M2776"/>
  <c r="M2772"/>
  <c r="E2769"/>
  <c r="M2766"/>
  <c r="M2762"/>
  <c r="E2760"/>
  <c r="M2758"/>
  <c r="L2753"/>
  <c r="M2752"/>
  <c r="L2747"/>
  <c r="M2746"/>
  <c r="E2743"/>
  <c r="M2740"/>
  <c r="M2736"/>
  <c r="M2732"/>
  <c r="M2728"/>
  <c r="E2725"/>
  <c r="M2722"/>
  <c r="M2718"/>
  <c r="E2716"/>
  <c r="M2714"/>
  <c r="L2670"/>
  <c r="M2669"/>
  <c r="M2663"/>
  <c r="L2658"/>
  <c r="M2657"/>
  <c r="M2651"/>
  <c r="M2643"/>
  <c r="E2640"/>
  <c r="M2637"/>
  <c r="M2633"/>
  <c r="E2631"/>
  <c r="M2629"/>
  <c r="M2625"/>
  <c r="E2622"/>
  <c r="M2619"/>
  <c r="M2611"/>
  <c r="E2609"/>
  <c r="M2607"/>
  <c r="E2605"/>
  <c r="M2603"/>
  <c r="M2599"/>
  <c r="M2595"/>
  <c r="M2591"/>
  <c r="M2583"/>
  <c r="L2578"/>
  <c r="M2577"/>
  <c r="L2572"/>
  <c r="K2684"/>
  <c r="I2684"/>
  <c r="G2684"/>
  <c r="M2571"/>
  <c r="E2569"/>
  <c r="M2540"/>
  <c r="E2537"/>
  <c r="M2534"/>
  <c r="E2532"/>
  <c r="M2530"/>
  <c r="E2528"/>
  <c r="M2526"/>
  <c r="M2522"/>
  <c r="E2520"/>
  <c r="M2518"/>
  <c r="E2516"/>
  <c r="M2514"/>
  <c r="L2509"/>
  <c r="M2508"/>
  <c r="M2504"/>
  <c r="E2502"/>
  <c r="M2500"/>
  <c r="M2496"/>
  <c r="E2493"/>
  <c r="M2490"/>
  <c r="M2486"/>
  <c r="E2484"/>
  <c r="J2546"/>
  <c r="H2546"/>
  <c r="F2546"/>
  <c r="M2482"/>
  <c r="L2477"/>
  <c r="M2476"/>
  <c r="L2471"/>
  <c r="M2470"/>
  <c r="E2467"/>
  <c r="M2464"/>
  <c r="M2460"/>
  <c r="M2456"/>
  <c r="M2452"/>
  <c r="E2449"/>
  <c r="M2446"/>
  <c r="M2442"/>
  <c r="E2440"/>
  <c r="M2438"/>
  <c r="M2401"/>
  <c r="E2399"/>
  <c r="M2397"/>
  <c r="E2394"/>
  <c r="L2390"/>
  <c r="M2389"/>
  <c r="M2385"/>
  <c r="E2382"/>
  <c r="L2378"/>
  <c r="M2377"/>
  <c r="M2373"/>
  <c r="E2371"/>
  <c r="M2369"/>
  <c r="L2364"/>
  <c r="M2363"/>
  <c r="M2359"/>
  <c r="M2351"/>
  <c r="L2346"/>
  <c r="K2408"/>
  <c r="I2408"/>
  <c r="G2408"/>
  <c r="M2345"/>
  <c r="M2341"/>
  <c r="E2339"/>
  <c r="M2337"/>
  <c r="M2325"/>
  <c r="M2321"/>
  <c r="M2317"/>
  <c r="M2313"/>
  <c r="E2311"/>
  <c r="M2309"/>
  <c r="M2305"/>
  <c r="E2302"/>
  <c r="M2299"/>
  <c r="E2296"/>
  <c r="N2270"/>
  <c r="M2264"/>
  <c r="E2261"/>
  <c r="M2258"/>
  <c r="E2256"/>
  <c r="H2270"/>
  <c r="M2254"/>
  <c r="E2252"/>
  <c r="F2270"/>
  <c r="M2250"/>
  <c r="M2246"/>
  <c r="E2244"/>
  <c r="M2242"/>
  <c r="E2240"/>
  <c r="M2238"/>
  <c r="L2233"/>
  <c r="M2232"/>
  <c r="M2228"/>
  <c r="E2226"/>
  <c r="M2224"/>
  <c r="M2220"/>
  <c r="E2217"/>
  <c r="M2214"/>
  <c r="M2210"/>
  <c r="E2208"/>
  <c r="M2206"/>
  <c r="M2200"/>
  <c r="M2194"/>
  <c r="E2191"/>
  <c r="M2188"/>
  <c r="M2184"/>
  <c r="M2180"/>
  <c r="M2176"/>
  <c r="E2173"/>
  <c r="M2170"/>
  <c r="M2166"/>
  <c r="M2162"/>
  <c r="M2125"/>
  <c r="E2123"/>
  <c r="M2121"/>
  <c r="E2118"/>
  <c r="L2114"/>
  <c r="M2113"/>
  <c r="M2109"/>
  <c r="E2106"/>
  <c r="L2102"/>
  <c r="M2101"/>
  <c r="M2097"/>
  <c r="E2095"/>
  <c r="M2093"/>
  <c r="L2088"/>
  <c r="M2087"/>
  <c r="M2083"/>
  <c r="M2075"/>
  <c r="L2070"/>
  <c r="M2069"/>
  <c r="M2065"/>
  <c r="E2063"/>
  <c r="M2061"/>
  <c r="M2049"/>
  <c r="M2045"/>
  <c r="M2041"/>
  <c r="M2037"/>
  <c r="E2035"/>
  <c r="M2033"/>
  <c r="E2020"/>
  <c r="E1968"/>
  <c r="M3089"/>
  <c r="E3084"/>
  <c r="E3072"/>
  <c r="L3061"/>
  <c r="E3054"/>
  <c r="J3098"/>
  <c r="H3098"/>
  <c r="F3098"/>
  <c r="E3045"/>
  <c r="M3045" s="1"/>
  <c r="E3036"/>
  <c r="L3029"/>
  <c r="L3023"/>
  <c r="M3019"/>
  <c r="E3001"/>
  <c r="M3001" s="1"/>
  <c r="E2992"/>
  <c r="L2942"/>
  <c r="M2942" s="1"/>
  <c r="E2934"/>
  <c r="L2930"/>
  <c r="M2930" s="1"/>
  <c r="L2916"/>
  <c r="L2898"/>
  <c r="E2863"/>
  <c r="E2854"/>
  <c r="E2848"/>
  <c r="L2813"/>
  <c r="M2785"/>
  <c r="L2769"/>
  <c r="M2753"/>
  <c r="E2747"/>
  <c r="M2747" s="1"/>
  <c r="L2743"/>
  <c r="L2725"/>
  <c r="E2710"/>
  <c r="L2707"/>
  <c r="M2670"/>
  <c r="L2666"/>
  <c r="E2658"/>
  <c r="M2658" s="1"/>
  <c r="L2654"/>
  <c r="L2640"/>
  <c r="L2622"/>
  <c r="E2587"/>
  <c r="E2578"/>
  <c r="M2578" s="1"/>
  <c r="E2572"/>
  <c r="M2572" s="1"/>
  <c r="L2537"/>
  <c r="L2493"/>
  <c r="E2471"/>
  <c r="L2467"/>
  <c r="L2449"/>
  <c r="E2434"/>
  <c r="L2431"/>
  <c r="L2394"/>
  <c r="M2390"/>
  <c r="L2382"/>
  <c r="M2378"/>
  <c r="E2364"/>
  <c r="M2364" s="1"/>
  <c r="E2355"/>
  <c r="E2346"/>
  <c r="M2346" s="1"/>
  <c r="E2333"/>
  <c r="E2408" s="1"/>
  <c r="L2302"/>
  <c r="L2296"/>
  <c r="L2261"/>
  <c r="M2233"/>
  <c r="L2217"/>
  <c r="E2195"/>
  <c r="L2118"/>
  <c r="L2106"/>
  <c r="E2088"/>
  <c r="E2079"/>
  <c r="E2070"/>
  <c r="E2057"/>
  <c r="E2026"/>
  <c r="E95" i="2"/>
  <c r="E85"/>
  <c r="M536" i="3"/>
  <c r="E89" i="2"/>
  <c r="P124" i="1"/>
  <c r="F124" s="1"/>
  <c r="E88" i="2"/>
  <c r="E58"/>
  <c r="L1957" i="3"/>
  <c r="E1950"/>
  <c r="J1994"/>
  <c r="H1994"/>
  <c r="E1941"/>
  <c r="E1932"/>
  <c r="F1994"/>
  <c r="L1925"/>
  <c r="L1919"/>
  <c r="E1897"/>
  <c r="E1888"/>
  <c r="L1838"/>
  <c r="E1830"/>
  <c r="L1826"/>
  <c r="L1812"/>
  <c r="L1794"/>
  <c r="K1856"/>
  <c r="I1856"/>
  <c r="G1856"/>
  <c r="E1759"/>
  <c r="E1750"/>
  <c r="E1744"/>
  <c r="L1709"/>
  <c r="L1665"/>
  <c r="E1643"/>
  <c r="L1639"/>
  <c r="L1621"/>
  <c r="E1606"/>
  <c r="L1603"/>
  <c r="L1566"/>
  <c r="L1554"/>
  <c r="E1536"/>
  <c r="E1527"/>
  <c r="E1518"/>
  <c r="E1505"/>
  <c r="L1474"/>
  <c r="L1468"/>
  <c r="L1428"/>
  <c r="L1416"/>
  <c r="E1398"/>
  <c r="E1380"/>
  <c r="E1336"/>
  <c r="E1330"/>
  <c r="L1327"/>
  <c r="E1290"/>
  <c r="E1278"/>
  <c r="J1304"/>
  <c r="L1267"/>
  <c r="E1260"/>
  <c r="H1304"/>
  <c r="F1304"/>
  <c r="E1251"/>
  <c r="E1242"/>
  <c r="L1235"/>
  <c r="L1229"/>
  <c r="E1207"/>
  <c r="E1198"/>
  <c r="L1148"/>
  <c r="E1140"/>
  <c r="L1136"/>
  <c r="L1122"/>
  <c r="K1166"/>
  <c r="I1166"/>
  <c r="G1166"/>
  <c r="L1104"/>
  <c r="E1069"/>
  <c r="E1060"/>
  <c r="E1054"/>
  <c r="L991"/>
  <c r="L881"/>
  <c r="L837"/>
  <c r="L811"/>
  <c r="L793"/>
  <c r="L775"/>
  <c r="L738"/>
  <c r="M516"/>
  <c r="M409"/>
  <c r="P123" i="1"/>
  <c r="F123" s="1"/>
  <c r="M524" i="3"/>
  <c r="E87" i="2"/>
  <c r="E86" s="1"/>
  <c r="E429" i="3"/>
  <c r="P80" i="1" s="1"/>
  <c r="F80" s="1"/>
  <c r="E62" i="2"/>
  <c r="E57"/>
  <c r="E56" s="1"/>
  <c r="E419" i="3"/>
  <c r="L2026"/>
  <c r="M2025"/>
  <c r="L2020"/>
  <c r="K2132"/>
  <c r="I2132"/>
  <c r="G2132"/>
  <c r="M2019"/>
  <c r="E2017"/>
  <c r="M1990"/>
  <c r="L1985"/>
  <c r="M1985" s="1"/>
  <c r="M1984"/>
  <c r="M1972"/>
  <c r="M1960"/>
  <c r="E1957"/>
  <c r="M1954"/>
  <c r="M1946"/>
  <c r="L1941"/>
  <c r="M1940"/>
  <c r="M1936"/>
  <c r="M1928"/>
  <c r="M1925"/>
  <c r="M1922"/>
  <c r="E1919"/>
  <c r="M1919" s="1"/>
  <c r="L1915"/>
  <c r="M1914"/>
  <c r="M1910"/>
  <c r="M1906"/>
  <c r="M1902"/>
  <c r="L1897"/>
  <c r="M1896"/>
  <c r="M1892"/>
  <c r="M1884"/>
  <c r="E1882"/>
  <c r="L1879"/>
  <c r="L1842"/>
  <c r="M1842" s="1"/>
  <c r="M1841"/>
  <c r="M1835"/>
  <c r="L1830"/>
  <c r="M1829"/>
  <c r="M1823"/>
  <c r="M1815"/>
  <c r="E1812"/>
  <c r="M1809"/>
  <c r="M1805"/>
  <c r="E1803"/>
  <c r="M1801"/>
  <c r="M1797"/>
  <c r="E1794"/>
  <c r="M1791"/>
  <c r="M1783"/>
  <c r="E1781"/>
  <c r="M1779"/>
  <c r="E1777"/>
  <c r="M1775"/>
  <c r="M1771"/>
  <c r="M1767"/>
  <c r="M1763"/>
  <c r="M1755"/>
  <c r="L1750"/>
  <c r="M1749"/>
  <c r="L1744"/>
  <c r="M1743"/>
  <c r="E1741"/>
  <c r="M1712"/>
  <c r="E1709"/>
  <c r="M1706"/>
  <c r="E1704"/>
  <c r="M1702"/>
  <c r="E1700"/>
  <c r="J1718"/>
  <c r="H1718"/>
  <c r="M1698"/>
  <c r="M1694"/>
  <c r="E1692"/>
  <c r="F1718"/>
  <c r="M1690"/>
  <c r="E1688"/>
  <c r="M1686"/>
  <c r="L1681"/>
  <c r="M1681" s="1"/>
  <c r="M1680"/>
  <c r="M1676"/>
  <c r="E1674"/>
  <c r="M1672"/>
  <c r="M1668"/>
  <c r="E1665"/>
  <c r="M1662"/>
  <c r="M1658"/>
  <c r="E1656"/>
  <c r="M1654"/>
  <c r="L1649"/>
  <c r="M1649" s="1"/>
  <c r="M1648"/>
  <c r="L1643"/>
  <c r="M1642"/>
  <c r="E1639"/>
  <c r="M1636"/>
  <c r="M1632"/>
  <c r="M1628"/>
  <c r="M1624"/>
  <c r="E1621"/>
  <c r="M1618"/>
  <c r="M1614"/>
  <c r="E1612"/>
  <c r="M1610"/>
  <c r="M1573"/>
  <c r="E1571"/>
  <c r="M1569"/>
  <c r="E1566"/>
  <c r="M1566" s="1"/>
  <c r="L1562"/>
  <c r="M1561"/>
  <c r="M1557"/>
  <c r="E1554"/>
  <c r="M1554" s="1"/>
  <c r="L1550"/>
  <c r="K1580"/>
  <c r="I1580"/>
  <c r="G1580"/>
  <c r="M1549"/>
  <c r="M1545"/>
  <c r="E1543"/>
  <c r="M1541"/>
  <c r="L1536"/>
  <c r="M1535"/>
  <c r="M1531"/>
  <c r="M1523"/>
  <c r="L1518"/>
  <c r="M1517"/>
  <c r="M1513"/>
  <c r="E1511"/>
  <c r="M1509"/>
  <c r="M1497"/>
  <c r="M1493"/>
  <c r="M1489"/>
  <c r="M1485"/>
  <c r="E1483"/>
  <c r="M1481"/>
  <c r="M1477"/>
  <c r="E1474"/>
  <c r="M1474" s="1"/>
  <c r="M1471"/>
  <c r="E1468"/>
  <c r="M1468" s="1"/>
  <c r="L1433"/>
  <c r="E1433"/>
  <c r="M1431"/>
  <c r="E1428"/>
  <c r="L1424"/>
  <c r="M1424" s="1"/>
  <c r="M1423"/>
  <c r="M1419"/>
  <c r="E1416"/>
  <c r="L1412"/>
  <c r="M1412" s="1"/>
  <c r="M1411"/>
  <c r="L1405"/>
  <c r="E1405"/>
  <c r="M1403"/>
  <c r="L1398"/>
  <c r="M1397"/>
  <c r="M1393"/>
  <c r="M1385"/>
  <c r="M1379"/>
  <c r="M1375"/>
  <c r="E1373"/>
  <c r="M1371"/>
  <c r="M1361"/>
  <c r="M1357"/>
  <c r="M1353"/>
  <c r="M1349"/>
  <c r="M1341"/>
  <c r="M1335"/>
  <c r="M1329"/>
  <c r="E1327"/>
  <c r="M1300"/>
  <c r="L1295"/>
  <c r="M1295" s="1"/>
  <c r="M1294"/>
  <c r="M1282"/>
  <c r="M1270"/>
  <c r="E1267"/>
  <c r="M1264"/>
  <c r="M1256"/>
  <c r="L1251"/>
  <c r="M1250"/>
  <c r="M1246"/>
  <c r="M1238"/>
  <c r="M1235"/>
  <c r="M1232"/>
  <c r="E1229"/>
  <c r="M1229" s="1"/>
  <c r="L1225"/>
  <c r="M1224"/>
  <c r="M1220"/>
  <c r="M1216"/>
  <c r="M1212"/>
  <c r="L1207"/>
  <c r="M1206"/>
  <c r="M1202"/>
  <c r="M1194"/>
  <c r="E1192"/>
  <c r="L1189"/>
  <c r="L1152"/>
  <c r="M1152" s="1"/>
  <c r="M1151"/>
  <c r="M1145"/>
  <c r="L1140"/>
  <c r="M1139"/>
  <c r="M1133"/>
  <c r="M1125"/>
  <c r="E1122"/>
  <c r="M1119"/>
  <c r="M1115"/>
  <c r="E1113"/>
  <c r="M1111"/>
  <c r="M1107"/>
  <c r="E1104"/>
  <c r="M1101"/>
  <c r="M1093"/>
  <c r="E1091"/>
  <c r="M1089"/>
  <c r="E1087"/>
  <c r="M1085"/>
  <c r="M1081"/>
  <c r="M1077"/>
  <c r="M1073"/>
  <c r="M1065"/>
  <c r="L1060"/>
  <c r="M1059"/>
  <c r="L1054"/>
  <c r="M1053"/>
  <c r="E1051"/>
  <c r="M1021"/>
  <c r="E1019"/>
  <c r="M1017"/>
  <c r="E1014"/>
  <c r="M1009"/>
  <c r="M1005"/>
  <c r="E1002"/>
  <c r="M997"/>
  <c r="M993"/>
  <c r="M987"/>
  <c r="E984"/>
  <c r="M981"/>
  <c r="M977"/>
  <c r="M973"/>
  <c r="M969"/>
  <c r="E966"/>
  <c r="M963"/>
  <c r="M957"/>
  <c r="M945"/>
  <c r="M941"/>
  <c r="M937"/>
  <c r="M933"/>
  <c r="M929"/>
  <c r="M925"/>
  <c r="E922"/>
  <c r="M919"/>
  <c r="M884"/>
  <c r="E881"/>
  <c r="M881" s="1"/>
  <c r="L876"/>
  <c r="E876"/>
  <c r="L872"/>
  <c r="E872"/>
  <c r="M870"/>
  <c r="L864"/>
  <c r="E864"/>
  <c r="L860"/>
  <c r="E860"/>
  <c r="M858"/>
  <c r="L853"/>
  <c r="M852"/>
  <c r="L846"/>
  <c r="E846"/>
  <c r="M844"/>
  <c r="M840"/>
  <c r="E837"/>
  <c r="M837" s="1"/>
  <c r="M834"/>
  <c r="L828"/>
  <c r="E828"/>
  <c r="J890"/>
  <c r="H890"/>
  <c r="F890"/>
  <c r="M826"/>
  <c r="L821"/>
  <c r="M821" s="1"/>
  <c r="E815"/>
  <c r="L778"/>
  <c r="E778"/>
  <c r="J752"/>
  <c r="F752"/>
  <c r="P130" i="1"/>
  <c r="F130" s="1"/>
  <c r="E92" i="2"/>
  <c r="G112" i="1"/>
  <c r="Q114"/>
  <c r="P109"/>
  <c r="F109" s="1"/>
  <c r="E70" i="2"/>
  <c r="P108" i="1"/>
  <c r="E69" i="2"/>
  <c r="P91" i="1"/>
  <c r="E78" i="2"/>
  <c r="F87" i="1"/>
  <c r="L391" i="3"/>
  <c r="M391" s="1"/>
  <c r="M392"/>
  <c r="L383"/>
  <c r="M383" s="1"/>
  <c r="M384"/>
  <c r="L160"/>
  <c r="E18" i="4" s="1"/>
  <c r="O18" s="1"/>
  <c r="M161" i="3"/>
  <c r="P45" i="1"/>
  <c r="F45" s="1"/>
  <c r="E36" i="2"/>
  <c r="M139" i="3"/>
  <c r="F25" i="1"/>
  <c r="P28"/>
  <c r="E26" i="2"/>
  <c r="E23"/>
  <c r="M22" i="3"/>
  <c r="P13" i="1"/>
  <c r="L726" i="3"/>
  <c r="E708"/>
  <c r="L699"/>
  <c r="E699"/>
  <c r="E690"/>
  <c r="L677"/>
  <c r="E677"/>
  <c r="L673"/>
  <c r="L646"/>
  <c r="L640"/>
  <c r="L591"/>
  <c r="M591" s="1"/>
  <c r="Q131" i="1"/>
  <c r="Q129"/>
  <c r="G129" s="1"/>
  <c r="N129" s="1"/>
  <c r="Q117"/>
  <c r="G117" s="1"/>
  <c r="N117" s="1"/>
  <c r="Q122"/>
  <c r="Q116"/>
  <c r="L541" i="3"/>
  <c r="Q97" i="1" s="1"/>
  <c r="F85" i="2"/>
  <c r="L531" i="3"/>
  <c r="M531" s="1"/>
  <c r="L521"/>
  <c r="Q124" i="1" s="1"/>
  <c r="G124" s="1"/>
  <c r="N124" s="1"/>
  <c r="L503" i="3"/>
  <c r="M503" s="1"/>
  <c r="P105" i="1"/>
  <c r="F105" s="1"/>
  <c r="P104"/>
  <c r="L497" i="3"/>
  <c r="L481"/>
  <c r="E478"/>
  <c r="M478" s="1"/>
  <c r="Q98" i="1"/>
  <c r="G98" s="1"/>
  <c r="N98" s="1"/>
  <c r="P93"/>
  <c r="F93" s="1"/>
  <c r="L471" i="3"/>
  <c r="L465"/>
  <c r="P88" i="1"/>
  <c r="F88" s="1"/>
  <c r="L461" i="3"/>
  <c r="L426"/>
  <c r="M426" s="1"/>
  <c r="L412"/>
  <c r="M412" s="1"/>
  <c r="L406"/>
  <c r="M406" s="1"/>
  <c r="L402"/>
  <c r="M402" s="1"/>
  <c r="H58" i="2"/>
  <c r="I57"/>
  <c r="G57"/>
  <c r="P43" i="1"/>
  <c r="F43" s="1"/>
  <c r="Q42"/>
  <c r="F37" i="2"/>
  <c r="F33"/>
  <c r="I25"/>
  <c r="G25"/>
  <c r="G169" i="3"/>
  <c r="M65"/>
  <c r="M61"/>
  <c r="M33"/>
  <c r="M28"/>
  <c r="P125" i="1"/>
  <c r="F125" s="1"/>
  <c r="E94" i="2"/>
  <c r="E91"/>
  <c r="P131" i="1"/>
  <c r="E90" i="2"/>
  <c r="P129" i="1"/>
  <c r="F129" s="1"/>
  <c r="F112"/>
  <c r="F114" s="1"/>
  <c r="P114"/>
  <c r="P92"/>
  <c r="F92" s="1"/>
  <c r="E79" i="2"/>
  <c r="L375" i="3"/>
  <c r="M375" s="1"/>
  <c r="M376"/>
  <c r="L361"/>
  <c r="M362"/>
  <c r="G25" i="1"/>
  <c r="Q28"/>
  <c r="E33" i="2"/>
  <c r="M125" i="3"/>
  <c r="P14" i="1"/>
  <c r="F14" s="1"/>
  <c r="M90" i="3"/>
  <c r="E30" i="2"/>
  <c r="M820" i="3"/>
  <c r="L815"/>
  <c r="M814"/>
  <c r="E811"/>
  <c r="M808"/>
  <c r="M804"/>
  <c r="M800"/>
  <c r="M796"/>
  <c r="E793"/>
  <c r="M790"/>
  <c r="L784"/>
  <c r="E784"/>
  <c r="M782"/>
  <c r="L743"/>
  <c r="E743"/>
  <c r="M741"/>
  <c r="E738"/>
  <c r="M738" s="1"/>
  <c r="L734"/>
  <c r="M733"/>
  <c r="M729"/>
  <c r="E726"/>
  <c r="M726" s="1"/>
  <c r="L722"/>
  <c r="M721"/>
  <c r="L715"/>
  <c r="E715"/>
  <c r="M713"/>
  <c r="L708"/>
  <c r="M707"/>
  <c r="M703"/>
  <c r="M695"/>
  <c r="L690"/>
  <c r="K752"/>
  <c r="I752"/>
  <c r="G752"/>
  <c r="M689"/>
  <c r="L683"/>
  <c r="E683"/>
  <c r="M681"/>
  <c r="M669"/>
  <c r="M665"/>
  <c r="M661"/>
  <c r="L655"/>
  <c r="E655"/>
  <c r="M653"/>
  <c r="M649"/>
  <c r="E646"/>
  <c r="M643"/>
  <c r="E640"/>
  <c r="I597"/>
  <c r="I446" s="1"/>
  <c r="F95" i="2"/>
  <c r="M589" i="3"/>
  <c r="M587"/>
  <c r="E93" i="2"/>
  <c r="E75"/>
  <c r="E74"/>
  <c r="Q130" i="1"/>
  <c r="G130" s="1"/>
  <c r="N130" s="1"/>
  <c r="M573" i="3"/>
  <c r="M567"/>
  <c r="L566"/>
  <c r="M566" s="1"/>
  <c r="M559"/>
  <c r="P117" i="1"/>
  <c r="F117" s="1"/>
  <c r="M549" i="3"/>
  <c r="P122" i="1"/>
  <c r="M547" i="3"/>
  <c r="M545"/>
  <c r="P116" i="1"/>
  <c r="L544" i="3"/>
  <c r="M544" s="1"/>
  <c r="E541"/>
  <c r="M541" s="1"/>
  <c r="M537"/>
  <c r="F89" i="2"/>
  <c r="M525" i="3"/>
  <c r="I88" i="2"/>
  <c r="G88"/>
  <c r="M517" i="3"/>
  <c r="M513"/>
  <c r="I87" i="2"/>
  <c r="I86" s="1"/>
  <c r="G87"/>
  <c r="G86" s="1"/>
  <c r="Q105" i="1"/>
  <c r="G105" s="1"/>
  <c r="N105" s="1"/>
  <c r="Q104"/>
  <c r="F71" i="2"/>
  <c r="E497" i="3"/>
  <c r="Q109" i="1"/>
  <c r="G109" s="1"/>
  <c r="N109" s="1"/>
  <c r="Q108"/>
  <c r="E481" i="3"/>
  <c r="M481" s="1"/>
  <c r="M479"/>
  <c r="M477"/>
  <c r="P98" i="1"/>
  <c r="F98" s="1"/>
  <c r="M475" i="3"/>
  <c r="P94" i="1"/>
  <c r="F94" s="1"/>
  <c r="Q93"/>
  <c r="G93" s="1"/>
  <c r="N93" s="1"/>
  <c r="E471" i="3"/>
  <c r="M469"/>
  <c r="M467"/>
  <c r="Q91" i="1"/>
  <c r="E465" i="3"/>
  <c r="M465" s="1"/>
  <c r="Q88" i="1"/>
  <c r="G88" s="1"/>
  <c r="N88" s="1"/>
  <c r="Q87"/>
  <c r="E461" i="3"/>
  <c r="L429"/>
  <c r="Q80" i="1" s="1"/>
  <c r="G80" s="1"/>
  <c r="N80" s="1"/>
  <c r="J429" i="3"/>
  <c r="E59" i="2"/>
  <c r="F62"/>
  <c r="M410" i="3"/>
  <c r="M400"/>
  <c r="L396"/>
  <c r="M396" s="1"/>
  <c r="L388"/>
  <c r="M388" s="1"/>
  <c r="I58" i="2"/>
  <c r="G58"/>
  <c r="H57"/>
  <c r="L151" i="3"/>
  <c r="E151"/>
  <c r="Q43" i="1"/>
  <c r="G43" s="1"/>
  <c r="N43" s="1"/>
  <c r="P42"/>
  <c r="F32" i="2"/>
  <c r="F31"/>
  <c r="F30"/>
  <c r="M58" i="3"/>
  <c r="M52"/>
  <c r="M47"/>
  <c r="M39"/>
  <c r="Q13" i="1"/>
  <c r="I22" i="2"/>
  <c r="G22"/>
  <c r="K169" i="3"/>
  <c r="I169"/>
  <c r="M153"/>
  <c r="M145"/>
  <c r="M143"/>
  <c r="L142"/>
  <c r="E16" i="4" s="1"/>
  <c r="O16" s="1"/>
  <c r="M141" i="3"/>
  <c r="M137"/>
  <c r="M135"/>
  <c r="M127"/>
  <c r="M123"/>
  <c r="E121"/>
  <c r="M117"/>
  <c r="M115"/>
  <c r="M113"/>
  <c r="L112"/>
  <c r="M112" s="1"/>
  <c r="M109"/>
  <c r="L108"/>
  <c r="M95"/>
  <c r="M91"/>
  <c r="M81"/>
  <c r="M77"/>
  <c r="M75"/>
  <c r="L74"/>
  <c r="M74" s="1"/>
  <c r="M67"/>
  <c r="M63"/>
  <c r="M59"/>
  <c r="M53"/>
  <c r="M49"/>
  <c r="M41"/>
  <c r="M35"/>
  <c r="M29"/>
  <c r="M23"/>
  <c r="F93" i="2"/>
  <c r="F91"/>
  <c r="F83"/>
  <c r="H77"/>
  <c r="F74"/>
  <c r="F72"/>
  <c r="H68"/>
  <c r="E29"/>
  <c r="F28"/>
  <c r="E28"/>
  <c r="E27"/>
  <c r="F15"/>
  <c r="L84" i="1"/>
  <c r="I84"/>
  <c r="Q37"/>
  <c r="G37" s="1"/>
  <c r="N37" s="1"/>
  <c r="E108" i="3"/>
  <c r="I77" i="2"/>
  <c r="F79"/>
  <c r="F75"/>
  <c r="F73"/>
  <c r="I68"/>
  <c r="G68"/>
  <c r="F60"/>
  <c r="F29"/>
  <c r="F27"/>
  <c r="J84" i="1"/>
  <c r="N9"/>
  <c r="G9"/>
  <c r="F188" i="3"/>
  <c r="H188"/>
  <c r="J188"/>
  <c r="L188"/>
  <c r="E189"/>
  <c r="G189"/>
  <c r="I189"/>
  <c r="K189"/>
  <c r="E191"/>
  <c r="G191"/>
  <c r="I191"/>
  <c r="K191"/>
  <c r="F192"/>
  <c r="H192"/>
  <c r="J192"/>
  <c r="L192"/>
  <c r="E193"/>
  <c r="G193"/>
  <c r="I193"/>
  <c r="K193"/>
  <c r="F194"/>
  <c r="H194"/>
  <c r="J194"/>
  <c r="L194"/>
  <c r="E195"/>
  <c r="G195"/>
  <c r="I195"/>
  <c r="K195"/>
  <c r="E197"/>
  <c r="G197"/>
  <c r="I197"/>
  <c r="K197"/>
  <c r="F198"/>
  <c r="H198"/>
  <c r="J198"/>
  <c r="L198"/>
  <c r="E199"/>
  <c r="G199"/>
  <c r="I199"/>
  <c r="K199"/>
  <c r="F200"/>
  <c r="H200"/>
  <c r="J200"/>
  <c r="L200"/>
  <c r="E201"/>
  <c r="G201"/>
  <c r="I201"/>
  <c r="K201"/>
  <c r="F202"/>
  <c r="H202"/>
  <c r="J202"/>
  <c r="L202"/>
  <c r="E203"/>
  <c r="G203"/>
  <c r="I203"/>
  <c r="K203"/>
  <c r="F206"/>
  <c r="H206"/>
  <c r="J206"/>
  <c r="L206"/>
  <c r="E207"/>
  <c r="G207"/>
  <c r="I207"/>
  <c r="K207"/>
  <c r="F208"/>
  <c r="H208"/>
  <c r="J208"/>
  <c r="L208"/>
  <c r="E209"/>
  <c r="G209"/>
  <c r="I209"/>
  <c r="K209"/>
  <c r="F210"/>
  <c r="H210"/>
  <c r="J210"/>
  <c r="L210"/>
  <c r="E211"/>
  <c r="G211"/>
  <c r="I211"/>
  <c r="K211"/>
  <c r="F212"/>
  <c r="H212"/>
  <c r="J212"/>
  <c r="L212"/>
  <c r="E213"/>
  <c r="G213"/>
  <c r="I213"/>
  <c r="K213"/>
  <c r="F214"/>
  <c r="H214"/>
  <c r="J214"/>
  <c r="L214"/>
  <c r="E215"/>
  <c r="G215"/>
  <c r="I215"/>
  <c r="K215"/>
  <c r="F216"/>
  <c r="H216"/>
  <c r="J216"/>
  <c r="L216"/>
  <c r="E217"/>
  <c r="G217"/>
  <c r="I217"/>
  <c r="K217"/>
  <c r="F218"/>
  <c r="H218"/>
  <c r="J218"/>
  <c r="L218"/>
  <c r="E219"/>
  <c r="G219"/>
  <c r="I219"/>
  <c r="K219"/>
  <c r="F220"/>
  <c r="H220"/>
  <c r="J220"/>
  <c r="L220"/>
  <c r="E221"/>
  <c r="G221"/>
  <c r="I221"/>
  <c r="K221"/>
  <c r="F222"/>
  <c r="H222"/>
  <c r="J222"/>
  <c r="L222"/>
  <c r="F224"/>
  <c r="H224"/>
  <c r="J224"/>
  <c r="L224"/>
  <c r="E225"/>
  <c r="G225"/>
  <c r="I225"/>
  <c r="K225"/>
  <c r="F226"/>
  <c r="H226"/>
  <c r="J226"/>
  <c r="L226"/>
  <c r="F228"/>
  <c r="H228"/>
  <c r="J228"/>
  <c r="L228"/>
  <c r="E229"/>
  <c r="G229"/>
  <c r="I229"/>
  <c r="K229"/>
  <c r="F230"/>
  <c r="H230"/>
  <c r="J230"/>
  <c r="L230"/>
  <c r="E231"/>
  <c r="G231"/>
  <c r="I231"/>
  <c r="K231"/>
  <c r="F232"/>
  <c r="H232"/>
  <c r="J232"/>
  <c r="L232"/>
  <c r="F234"/>
  <c r="H234"/>
  <c r="J234"/>
  <c r="L234"/>
  <c r="E235"/>
  <c r="G235"/>
  <c r="I235"/>
  <c r="K235"/>
  <c r="E188"/>
  <c r="M188" s="1"/>
  <c r="G188"/>
  <c r="I188"/>
  <c r="K188"/>
  <c r="F189"/>
  <c r="H189"/>
  <c r="J189"/>
  <c r="L189"/>
  <c r="F191"/>
  <c r="H191"/>
  <c r="J191"/>
  <c r="L191"/>
  <c r="E192"/>
  <c r="M192" s="1"/>
  <c r="G192"/>
  <c r="I192"/>
  <c r="K192"/>
  <c r="F193"/>
  <c r="H193"/>
  <c r="J193"/>
  <c r="L193"/>
  <c r="E194"/>
  <c r="M194" s="1"/>
  <c r="G194"/>
  <c r="I194"/>
  <c r="K194"/>
  <c r="F195"/>
  <c r="H195"/>
  <c r="J195"/>
  <c r="L195"/>
  <c r="F197"/>
  <c r="H197"/>
  <c r="J197"/>
  <c r="L197"/>
  <c r="E198"/>
  <c r="M198" s="1"/>
  <c r="G198"/>
  <c r="I198"/>
  <c r="K198"/>
  <c r="F199"/>
  <c r="H199"/>
  <c r="J199"/>
  <c r="L199"/>
  <c r="E200"/>
  <c r="M200" s="1"/>
  <c r="G200"/>
  <c r="I200"/>
  <c r="K200"/>
  <c r="F201"/>
  <c r="H201"/>
  <c r="J201"/>
  <c r="L201"/>
  <c r="E202"/>
  <c r="M202" s="1"/>
  <c r="G202"/>
  <c r="I202"/>
  <c r="K202"/>
  <c r="F203"/>
  <c r="H203"/>
  <c r="J203"/>
  <c r="L203"/>
  <c r="E206"/>
  <c r="M206" s="1"/>
  <c r="G206"/>
  <c r="I206"/>
  <c r="K206"/>
  <c r="F207"/>
  <c r="H207"/>
  <c r="J207"/>
  <c r="L207"/>
  <c r="E208"/>
  <c r="M208" s="1"/>
  <c r="G208"/>
  <c r="I208"/>
  <c r="K208"/>
  <c r="F209"/>
  <c r="H209"/>
  <c r="J209"/>
  <c r="L209"/>
  <c r="E210"/>
  <c r="M210" s="1"/>
  <c r="G210"/>
  <c r="I210"/>
  <c r="K210"/>
  <c r="F211"/>
  <c r="H211"/>
  <c r="J211"/>
  <c r="L211"/>
  <c r="E212"/>
  <c r="M212" s="1"/>
  <c r="G212"/>
  <c r="I212"/>
  <c r="K212"/>
  <c r="F213"/>
  <c r="H213"/>
  <c r="J213"/>
  <c r="L213"/>
  <c r="E214"/>
  <c r="M214" s="1"/>
  <c r="G214"/>
  <c r="I214"/>
  <c r="K214"/>
  <c r="F215"/>
  <c r="H215"/>
  <c r="J215"/>
  <c r="L215"/>
  <c r="E216"/>
  <c r="M216" s="1"/>
  <c r="G216"/>
  <c r="I216"/>
  <c r="K216"/>
  <c r="F217"/>
  <c r="H217"/>
  <c r="J217"/>
  <c r="L217"/>
  <c r="E218"/>
  <c r="M218" s="1"/>
  <c r="G218"/>
  <c r="I218"/>
  <c r="K218"/>
  <c r="F219"/>
  <c r="H219"/>
  <c r="J219"/>
  <c r="L219"/>
  <c r="E220"/>
  <c r="M220" s="1"/>
  <c r="G220"/>
  <c r="I220"/>
  <c r="K220"/>
  <c r="F221"/>
  <c r="H221"/>
  <c r="J221"/>
  <c r="L221"/>
  <c r="E222"/>
  <c r="M222" s="1"/>
  <c r="G222"/>
  <c r="I222"/>
  <c r="K222"/>
  <c r="E224"/>
  <c r="M224" s="1"/>
  <c r="G224"/>
  <c r="I224"/>
  <c r="K224"/>
  <c r="F225"/>
  <c r="H225"/>
  <c r="J225"/>
  <c r="L225"/>
  <c r="E226"/>
  <c r="M226" s="1"/>
  <c r="G226"/>
  <c r="I226"/>
  <c r="K226"/>
  <c r="E228"/>
  <c r="M228" s="1"/>
  <c r="G228"/>
  <c r="I228"/>
  <c r="K228"/>
  <c r="F229"/>
  <c r="H229"/>
  <c r="J229"/>
  <c r="L229"/>
  <c r="E230"/>
  <c r="M230" s="1"/>
  <c r="G230"/>
  <c r="I230"/>
  <c r="K230"/>
  <c r="F231"/>
  <c r="H231"/>
  <c r="J231"/>
  <c r="L231"/>
  <c r="E232"/>
  <c r="M232" s="1"/>
  <c r="G232"/>
  <c r="I232"/>
  <c r="K232"/>
  <c r="E187"/>
  <c r="G187"/>
  <c r="I187"/>
  <c r="G40" i="2" s="1"/>
  <c r="K187" i="3"/>
  <c r="I40" i="2" s="1"/>
  <c r="F190" i="3"/>
  <c r="H190"/>
  <c r="J190"/>
  <c r="H41" i="2" s="1"/>
  <c r="F196" i="3"/>
  <c r="H196"/>
  <c r="J196"/>
  <c r="F204"/>
  <c r="H204"/>
  <c r="J204"/>
  <c r="L204"/>
  <c r="G205"/>
  <c r="I205"/>
  <c r="K205"/>
  <c r="G223"/>
  <c r="I223"/>
  <c r="K223"/>
  <c r="G227"/>
  <c r="I227"/>
  <c r="K227"/>
  <c r="E233"/>
  <c r="G233"/>
  <c r="I233"/>
  <c r="K233"/>
  <c r="F187"/>
  <c r="H187"/>
  <c r="J187"/>
  <c r="H40" i="2" s="1"/>
  <c r="G190" i="3"/>
  <c r="I190"/>
  <c r="G41" i="2" s="1"/>
  <c r="K190" i="3"/>
  <c r="I41" i="2" s="1"/>
  <c r="G196" i="3"/>
  <c r="I196"/>
  <c r="K196"/>
  <c r="E204"/>
  <c r="G204"/>
  <c r="I204"/>
  <c r="K204"/>
  <c r="F205"/>
  <c r="H205"/>
  <c r="J205"/>
  <c r="F223"/>
  <c r="H223"/>
  <c r="J223"/>
  <c r="F227"/>
  <c r="H227"/>
  <c r="J227"/>
  <c r="F233"/>
  <c r="H233"/>
  <c r="J233"/>
  <c r="D64" i="4"/>
  <c r="E53"/>
  <c r="O53" s="1"/>
  <c r="N1994" i="3"/>
  <c r="N890"/>
  <c r="K297"/>
  <c r="I55" i="2" s="1"/>
  <c r="I297" i="3"/>
  <c r="G55" i="2" s="1"/>
  <c r="G297" i="3"/>
  <c r="E297"/>
  <c r="L296"/>
  <c r="Q62" i="1" s="1"/>
  <c r="G62" s="1"/>
  <c r="N62" s="1"/>
  <c r="J296" i="3"/>
  <c r="H54" i="2" s="1"/>
  <c r="H296" i="3"/>
  <c r="F296"/>
  <c r="K295"/>
  <c r="I295"/>
  <c r="G295"/>
  <c r="E295"/>
  <c r="L294"/>
  <c r="J294"/>
  <c r="H53" i="2" s="1"/>
  <c r="H294" i="3"/>
  <c r="F294"/>
  <c r="K293"/>
  <c r="I52" i="2" s="1"/>
  <c r="I293" i="3"/>
  <c r="G52" i="2" s="1"/>
  <c r="G293" i="3"/>
  <c r="E293"/>
  <c r="L292"/>
  <c r="Q70" i="1" s="1"/>
  <c r="G70" s="1"/>
  <c r="N70" s="1"/>
  <c r="J292" i="3"/>
  <c r="H292"/>
  <c r="F292"/>
  <c r="K291"/>
  <c r="I291"/>
  <c r="G291"/>
  <c r="E291"/>
  <c r="L290"/>
  <c r="J290"/>
  <c r="H290"/>
  <c r="F290"/>
  <c r="K289"/>
  <c r="I289"/>
  <c r="G289"/>
  <c r="E289"/>
  <c r="J288"/>
  <c r="H50" i="2" s="1"/>
  <c r="H288" i="3"/>
  <c r="F288"/>
  <c r="K287"/>
  <c r="I287"/>
  <c r="G287"/>
  <c r="E287"/>
  <c r="L286"/>
  <c r="J286"/>
  <c r="H286"/>
  <c r="F286"/>
  <c r="K285"/>
  <c r="I285"/>
  <c r="G285"/>
  <c r="E285"/>
  <c r="J284"/>
  <c r="H284"/>
  <c r="F284"/>
  <c r="K283"/>
  <c r="I283"/>
  <c r="G283"/>
  <c r="E283"/>
  <c r="L282"/>
  <c r="J282"/>
  <c r="H282"/>
  <c r="F282"/>
  <c r="K281"/>
  <c r="I281"/>
  <c r="G281"/>
  <c r="E281"/>
  <c r="L280"/>
  <c r="J280"/>
  <c r="H280"/>
  <c r="F280"/>
  <c r="K279"/>
  <c r="I279"/>
  <c r="G279"/>
  <c r="E279"/>
  <c r="L278"/>
  <c r="J278"/>
  <c r="H278"/>
  <c r="F278"/>
  <c r="K277"/>
  <c r="I277"/>
  <c r="G277"/>
  <c r="E277"/>
  <c r="J276"/>
  <c r="H276"/>
  <c r="F276"/>
  <c r="K275"/>
  <c r="I275"/>
  <c r="G275"/>
  <c r="E275"/>
  <c r="L274"/>
  <c r="J274"/>
  <c r="H274"/>
  <c r="F274"/>
  <c r="K273"/>
  <c r="I273"/>
  <c r="G273"/>
  <c r="E273"/>
  <c r="J272"/>
  <c r="H51" i="2" s="1"/>
  <c r="H272" i="3"/>
  <c r="F272"/>
  <c r="K271"/>
  <c r="I271"/>
  <c r="G271"/>
  <c r="E271"/>
  <c r="L270"/>
  <c r="J270"/>
  <c r="H270"/>
  <c r="F270"/>
  <c r="K269"/>
  <c r="I269"/>
  <c r="G269"/>
  <c r="E269"/>
  <c r="L268"/>
  <c r="J268"/>
  <c r="H268"/>
  <c r="F268"/>
  <c r="K267"/>
  <c r="I267"/>
  <c r="G267"/>
  <c r="E267"/>
  <c r="L266"/>
  <c r="J266"/>
  <c r="H266"/>
  <c r="F266"/>
  <c r="K265"/>
  <c r="I265"/>
  <c r="G265"/>
  <c r="L264"/>
  <c r="J264"/>
  <c r="H264"/>
  <c r="F264"/>
  <c r="K263"/>
  <c r="I263"/>
  <c r="G263"/>
  <c r="E263"/>
  <c r="L262"/>
  <c r="J262"/>
  <c r="H262"/>
  <c r="F262"/>
  <c r="K261"/>
  <c r="I261"/>
  <c r="G261"/>
  <c r="E261"/>
  <c r="L260"/>
  <c r="J260"/>
  <c r="H260"/>
  <c r="F260"/>
  <c r="K259"/>
  <c r="I259"/>
  <c r="G259"/>
  <c r="E259"/>
  <c r="J258"/>
  <c r="H258"/>
  <c r="F258"/>
  <c r="K257"/>
  <c r="I257"/>
  <c r="G257"/>
  <c r="E257"/>
  <c r="L256"/>
  <c r="J256"/>
  <c r="H47" i="2" s="1"/>
  <c r="H256" i="3"/>
  <c r="F256"/>
  <c r="K255"/>
  <c r="I255"/>
  <c r="G255"/>
  <c r="E255"/>
  <c r="L254"/>
  <c r="J254"/>
  <c r="H254"/>
  <c r="F254"/>
  <c r="K253"/>
  <c r="I253"/>
  <c r="G253"/>
  <c r="E253"/>
  <c r="L252"/>
  <c r="J252"/>
  <c r="H252"/>
  <c r="F252"/>
  <c r="K251"/>
  <c r="I251"/>
  <c r="G251"/>
  <c r="E251"/>
  <c r="L250"/>
  <c r="J250"/>
  <c r="H250"/>
  <c r="F250"/>
  <c r="K249"/>
  <c r="I63" i="2" s="1"/>
  <c r="I249" i="3"/>
  <c r="G63" i="2" s="1"/>
  <c r="G249" i="3"/>
  <c r="L248"/>
  <c r="J248"/>
  <c r="H248"/>
  <c r="F248"/>
  <c r="K247"/>
  <c r="I247"/>
  <c r="G247"/>
  <c r="E247"/>
  <c r="L246"/>
  <c r="J246"/>
  <c r="H246"/>
  <c r="F246"/>
  <c r="K245"/>
  <c r="I245"/>
  <c r="G245"/>
  <c r="E245"/>
  <c r="L244"/>
  <c r="J244"/>
  <c r="H244"/>
  <c r="F244"/>
  <c r="K243"/>
  <c r="I243"/>
  <c r="G243"/>
  <c r="E243"/>
  <c r="L242"/>
  <c r="J242"/>
  <c r="H242"/>
  <c r="F242"/>
  <c r="K241"/>
  <c r="I241"/>
  <c r="G241"/>
  <c r="E241"/>
  <c r="J240"/>
  <c r="H240"/>
  <c r="F240"/>
  <c r="K239"/>
  <c r="I239"/>
  <c r="G239"/>
  <c r="E239"/>
  <c r="L238"/>
  <c r="J238"/>
  <c r="H238"/>
  <c r="F238"/>
  <c r="K237"/>
  <c r="I237"/>
  <c r="G237"/>
  <c r="E237"/>
  <c r="L236"/>
  <c r="J236"/>
  <c r="H236"/>
  <c r="F236"/>
  <c r="L235"/>
  <c r="H235"/>
  <c r="I234"/>
  <c r="E234"/>
  <c r="M234" s="1"/>
  <c r="H66" i="2"/>
  <c r="O43" i="4"/>
  <c r="O40"/>
  <c r="N3098" i="3"/>
  <c r="N2546"/>
  <c r="N1718"/>
  <c r="N1304"/>
  <c r="J301"/>
  <c r="J445" s="1"/>
  <c r="H301"/>
  <c r="H445" s="1"/>
  <c r="F301"/>
  <c r="F445" s="1"/>
  <c r="L297"/>
  <c r="J297"/>
  <c r="H55" i="2" s="1"/>
  <c r="H297" i="3"/>
  <c r="F297"/>
  <c r="K296"/>
  <c r="I54" i="2" s="1"/>
  <c r="I296" i="3"/>
  <c r="G54" i="2" s="1"/>
  <c r="F54" s="1"/>
  <c r="G296" i="3"/>
  <c r="E296"/>
  <c r="L295"/>
  <c r="J295"/>
  <c r="H295"/>
  <c r="F295"/>
  <c r="K294"/>
  <c r="I53" i="2" s="1"/>
  <c r="I294" i="3"/>
  <c r="G53" i="2" s="1"/>
  <c r="F53" s="1"/>
  <c r="G294" i="3"/>
  <c r="E294"/>
  <c r="J293"/>
  <c r="H52" i="2" s="1"/>
  <c r="H293" i="3"/>
  <c r="F293"/>
  <c r="K292"/>
  <c r="I292"/>
  <c r="G292"/>
  <c r="E292"/>
  <c r="L291"/>
  <c r="J291"/>
  <c r="H291"/>
  <c r="F291"/>
  <c r="K290"/>
  <c r="I290"/>
  <c r="G290"/>
  <c r="E290"/>
  <c r="M290" s="1"/>
  <c r="L289"/>
  <c r="J289"/>
  <c r="H289"/>
  <c r="F289"/>
  <c r="K288"/>
  <c r="I50" i="2" s="1"/>
  <c r="I288" i="3"/>
  <c r="G50" i="2" s="1"/>
  <c r="F50" s="1"/>
  <c r="G288" i="3"/>
  <c r="E288"/>
  <c r="L287"/>
  <c r="J287"/>
  <c r="H287"/>
  <c r="F287"/>
  <c r="K286"/>
  <c r="I286"/>
  <c r="G286"/>
  <c r="E286"/>
  <c r="M286" s="1"/>
  <c r="L285"/>
  <c r="J285"/>
  <c r="H285"/>
  <c r="F285"/>
  <c r="K284"/>
  <c r="I284"/>
  <c r="G284"/>
  <c r="E284"/>
  <c r="L283"/>
  <c r="J283"/>
  <c r="H283"/>
  <c r="F283"/>
  <c r="K282"/>
  <c r="I282"/>
  <c r="G282"/>
  <c r="E282"/>
  <c r="M282" s="1"/>
  <c r="L281"/>
  <c r="J281"/>
  <c r="H281"/>
  <c r="F281"/>
  <c r="K280"/>
  <c r="I280"/>
  <c r="G280"/>
  <c r="E280"/>
  <c r="M280" s="1"/>
  <c r="L279"/>
  <c r="J279"/>
  <c r="H279"/>
  <c r="F279"/>
  <c r="K278"/>
  <c r="I278"/>
  <c r="G278"/>
  <c r="E278"/>
  <c r="M278" s="1"/>
  <c r="L277"/>
  <c r="J277"/>
  <c r="H277"/>
  <c r="F277"/>
  <c r="K276"/>
  <c r="I276"/>
  <c r="G276"/>
  <c r="E276"/>
  <c r="L275"/>
  <c r="J275"/>
  <c r="H49" i="2" s="1"/>
  <c r="H275" i="3"/>
  <c r="F275"/>
  <c r="K274"/>
  <c r="I274"/>
  <c r="G274"/>
  <c r="E274"/>
  <c r="L273"/>
  <c r="J273"/>
  <c r="H273"/>
  <c r="F273"/>
  <c r="K272"/>
  <c r="I51" i="2" s="1"/>
  <c r="I272" i="3"/>
  <c r="G51" i="2" s="1"/>
  <c r="F51" s="1"/>
  <c r="G272" i="3"/>
  <c r="E272"/>
  <c r="L271"/>
  <c r="J271"/>
  <c r="H271"/>
  <c r="F271"/>
  <c r="K270"/>
  <c r="I270"/>
  <c r="G270"/>
  <c r="E270"/>
  <c r="M270" s="1"/>
  <c r="L269"/>
  <c r="J269"/>
  <c r="H269"/>
  <c r="F269"/>
  <c r="K268"/>
  <c r="I268"/>
  <c r="G268"/>
  <c r="E268"/>
  <c r="M268" s="1"/>
  <c r="L267"/>
  <c r="J267"/>
  <c r="H267"/>
  <c r="F267"/>
  <c r="K266"/>
  <c r="I266"/>
  <c r="G266"/>
  <c r="E266"/>
  <c r="M266" s="1"/>
  <c r="J265"/>
  <c r="H48" i="2" s="1"/>
  <c r="H265" i="3"/>
  <c r="F265"/>
  <c r="K264"/>
  <c r="I264"/>
  <c r="G264"/>
  <c r="E264"/>
  <c r="M264" s="1"/>
  <c r="L263"/>
  <c r="J263"/>
  <c r="H263"/>
  <c r="F263"/>
  <c r="K262"/>
  <c r="I262"/>
  <c r="G262"/>
  <c r="E262"/>
  <c r="M262" s="1"/>
  <c r="L261"/>
  <c r="J261"/>
  <c r="H261"/>
  <c r="F261"/>
  <c r="K260"/>
  <c r="I260"/>
  <c r="G260"/>
  <c r="E260"/>
  <c r="M260" s="1"/>
  <c r="L259"/>
  <c r="J259"/>
  <c r="H259"/>
  <c r="F259"/>
  <c r="K258"/>
  <c r="I258"/>
  <c r="G258"/>
  <c r="E258"/>
  <c r="L257"/>
  <c r="J257"/>
  <c r="H257"/>
  <c r="F257"/>
  <c r="K256"/>
  <c r="I47" i="2" s="1"/>
  <c r="I256" i="3"/>
  <c r="G47" i="2" s="1"/>
  <c r="F47" s="1"/>
  <c r="G256" i="3"/>
  <c r="E256"/>
  <c r="L255"/>
  <c r="J255"/>
  <c r="H46" i="2" s="1"/>
  <c r="H255" i="3"/>
  <c r="F255"/>
  <c r="K254"/>
  <c r="I254"/>
  <c r="G254"/>
  <c r="E254"/>
  <c r="M254" s="1"/>
  <c r="L253"/>
  <c r="J253"/>
  <c r="H253"/>
  <c r="F253"/>
  <c r="K252"/>
  <c r="I252"/>
  <c r="G252"/>
  <c r="E252"/>
  <c r="M252" s="1"/>
  <c r="L251"/>
  <c r="J251"/>
  <c r="H251"/>
  <c r="F251"/>
  <c r="K250"/>
  <c r="I250"/>
  <c r="G250"/>
  <c r="E250"/>
  <c r="M250" s="1"/>
  <c r="J249"/>
  <c r="H63" i="2" s="1"/>
  <c r="H249" i="3"/>
  <c r="F249"/>
  <c r="K248"/>
  <c r="I248"/>
  <c r="G248"/>
  <c r="E248"/>
  <c r="M248" s="1"/>
  <c r="L247"/>
  <c r="J247"/>
  <c r="H247"/>
  <c r="F247"/>
  <c r="K246"/>
  <c r="I246"/>
  <c r="G246"/>
  <c r="E246"/>
  <c r="M246" s="1"/>
  <c r="L245"/>
  <c r="J245"/>
  <c r="H245"/>
  <c r="F245"/>
  <c r="K244"/>
  <c r="I244"/>
  <c r="G244"/>
  <c r="E244"/>
  <c r="M244" s="1"/>
  <c r="L243"/>
  <c r="J243"/>
  <c r="H243"/>
  <c r="F243"/>
  <c r="K242"/>
  <c r="I242"/>
  <c r="G242"/>
  <c r="E242"/>
  <c r="M242" s="1"/>
  <c r="L241"/>
  <c r="J241"/>
  <c r="H241"/>
  <c r="F241"/>
  <c r="K240"/>
  <c r="I240"/>
  <c r="G240"/>
  <c r="E240"/>
  <c r="L239"/>
  <c r="J239"/>
  <c r="H239"/>
  <c r="F239"/>
  <c r="K238"/>
  <c r="I238"/>
  <c r="G238"/>
  <c r="E238"/>
  <c r="M238" s="1"/>
  <c r="L237"/>
  <c r="J237"/>
  <c r="H237"/>
  <c r="F237"/>
  <c r="K236"/>
  <c r="I45" i="2" s="1"/>
  <c r="I236" i="3"/>
  <c r="G45" i="2" s="1"/>
  <c r="G236" i="3"/>
  <c r="E236"/>
  <c r="J235"/>
  <c r="F235"/>
  <c r="K234"/>
  <c r="G234"/>
  <c r="I66" i="2"/>
  <c r="G66"/>
  <c r="L133" i="1"/>
  <c r="L140"/>
  <c r="L137" s="1"/>
  <c r="I133"/>
  <c r="I140"/>
  <c r="I137" s="1"/>
  <c r="N25"/>
  <c r="N28" s="1"/>
  <c r="G28"/>
  <c r="F88" i="2"/>
  <c r="F78"/>
  <c r="F77" s="1"/>
  <c r="G77"/>
  <c r="F70"/>
  <c r="F25"/>
  <c r="L82" i="1"/>
  <c r="I82"/>
  <c r="N112"/>
  <c r="N114" s="1"/>
  <c r="G114"/>
  <c r="J140"/>
  <c r="J137" s="1"/>
  <c r="J133"/>
  <c r="F87" i="2"/>
  <c r="F86" s="1"/>
  <c r="F69"/>
  <c r="H22"/>
  <c r="J82" i="1"/>
  <c r="F28"/>
  <c r="F57" i="2"/>
  <c r="H25"/>
  <c r="F23"/>
  <c r="F22" s="1"/>
  <c r="P9" i="1"/>
  <c r="I9"/>
  <c r="M2707" i="3"/>
  <c r="E2822"/>
  <c r="M3061"/>
  <c r="M3029"/>
  <c r="M3023"/>
  <c r="M2946"/>
  <c r="M2934"/>
  <c r="M2854"/>
  <c r="M2848"/>
  <c r="M2813"/>
  <c r="M2769"/>
  <c r="M2743"/>
  <c r="M2725"/>
  <c r="E2684"/>
  <c r="M2666"/>
  <c r="M2654"/>
  <c r="M2640"/>
  <c r="M2622"/>
  <c r="M2509"/>
  <c r="M2477"/>
  <c r="M2471"/>
  <c r="M2394"/>
  <c r="M2382"/>
  <c r="M2302"/>
  <c r="M2296"/>
  <c r="M2983"/>
  <c r="E3098"/>
  <c r="M2431"/>
  <c r="E2546"/>
  <c r="M2217"/>
  <c r="L2191"/>
  <c r="M2191" s="1"/>
  <c r="M2192"/>
  <c r="L2173"/>
  <c r="M2173" s="1"/>
  <c r="M2174"/>
  <c r="L2155"/>
  <c r="M2155" s="1"/>
  <c r="M2156"/>
  <c r="M1879"/>
  <c r="E1994"/>
  <c r="L3084"/>
  <c r="M3084" s="1"/>
  <c r="L3080"/>
  <c r="M3080" s="1"/>
  <c r="L3072"/>
  <c r="M3072" s="1"/>
  <c r="L3068"/>
  <c r="M3068" s="1"/>
  <c r="L3054"/>
  <c r="M3054" s="1"/>
  <c r="L3036"/>
  <c r="M3036" s="1"/>
  <c r="L2992"/>
  <c r="M2992" s="1"/>
  <c r="L2986"/>
  <c r="M2986" s="1"/>
  <c r="L2951"/>
  <c r="M2951" s="1"/>
  <c r="L2923"/>
  <c r="M2923" s="1"/>
  <c r="L2907"/>
  <c r="M2907" s="1"/>
  <c r="L2891"/>
  <c r="M2891" s="1"/>
  <c r="L2885"/>
  <c r="M2885" s="1"/>
  <c r="L2881"/>
  <c r="M2881" s="1"/>
  <c r="L2863"/>
  <c r="M2863" s="1"/>
  <c r="L2845"/>
  <c r="L2960" s="1"/>
  <c r="L2808"/>
  <c r="M2808" s="1"/>
  <c r="L2804"/>
  <c r="M2804" s="1"/>
  <c r="L2796"/>
  <c r="M2796" s="1"/>
  <c r="L2792"/>
  <c r="M2792" s="1"/>
  <c r="L2778"/>
  <c r="M2778" s="1"/>
  <c r="L2760"/>
  <c r="M2760" s="1"/>
  <c r="L2716"/>
  <c r="M2716" s="1"/>
  <c r="L2710"/>
  <c r="M2710" s="1"/>
  <c r="L2675"/>
  <c r="M2675" s="1"/>
  <c r="L2647"/>
  <c r="M2647" s="1"/>
  <c r="L2631"/>
  <c r="M2631" s="1"/>
  <c r="L2615"/>
  <c r="M2615" s="1"/>
  <c r="L2609"/>
  <c r="M2609" s="1"/>
  <c r="L2605"/>
  <c r="M2605" s="1"/>
  <c r="L2587"/>
  <c r="M2587" s="1"/>
  <c r="L2569"/>
  <c r="L2684" s="1"/>
  <c r="L2532"/>
  <c r="M2532" s="1"/>
  <c r="L2528"/>
  <c r="M2528" s="1"/>
  <c r="L2520"/>
  <c r="M2520" s="1"/>
  <c r="L2516"/>
  <c r="M2516" s="1"/>
  <c r="L2502"/>
  <c r="M2502" s="1"/>
  <c r="L2484"/>
  <c r="M2484" s="1"/>
  <c r="L2440"/>
  <c r="M2440" s="1"/>
  <c r="L2434"/>
  <c r="M2434" s="1"/>
  <c r="L2399"/>
  <c r="M2399" s="1"/>
  <c r="L2371"/>
  <c r="M2371" s="1"/>
  <c r="L2355"/>
  <c r="M2355" s="1"/>
  <c r="L2339"/>
  <c r="M2339" s="1"/>
  <c r="L2333"/>
  <c r="M2333" s="1"/>
  <c r="L2329"/>
  <c r="M2329" s="1"/>
  <c r="L2311"/>
  <c r="M2311" s="1"/>
  <c r="L2293"/>
  <c r="L2408" s="1"/>
  <c r="L2256"/>
  <c r="M2256" s="1"/>
  <c r="L2252"/>
  <c r="M2252" s="1"/>
  <c r="L2244"/>
  <c r="M2244" s="1"/>
  <c r="L2240"/>
  <c r="M2240" s="1"/>
  <c r="L2226"/>
  <c r="M2226" s="1"/>
  <c r="L2208"/>
  <c r="M2208" s="1"/>
  <c r="L2164"/>
  <c r="L2158"/>
  <c r="L2270" s="1"/>
  <c r="M1941"/>
  <c r="M1915"/>
  <c r="M1897"/>
  <c r="E1856"/>
  <c r="M1838"/>
  <c r="M1826"/>
  <c r="M1812"/>
  <c r="M1794"/>
  <c r="L2201"/>
  <c r="M2201" s="1"/>
  <c r="M2202"/>
  <c r="L2195"/>
  <c r="M2195" s="1"/>
  <c r="M2196"/>
  <c r="M1603"/>
  <c r="E1718"/>
  <c r="E64" i="4"/>
  <c r="O64" s="1"/>
  <c r="L3098" i="3"/>
  <c r="M3090"/>
  <c r="M3062"/>
  <c r="M3046"/>
  <c r="M3030"/>
  <c r="M3024"/>
  <c r="M3020"/>
  <c r="M3002"/>
  <c r="M2984"/>
  <c r="M2947"/>
  <c r="M2943"/>
  <c r="M2935"/>
  <c r="M2931"/>
  <c r="M2917"/>
  <c r="M2899"/>
  <c r="M2855"/>
  <c r="M2849"/>
  <c r="M2814"/>
  <c r="M2786"/>
  <c r="M2770"/>
  <c r="M2754"/>
  <c r="M2748"/>
  <c r="M2744"/>
  <c r="M2726"/>
  <c r="M2708"/>
  <c r="M2671"/>
  <c r="M2667"/>
  <c r="M2659"/>
  <c r="M2655"/>
  <c r="M2641"/>
  <c r="M2623"/>
  <c r="M2579"/>
  <c r="M2573"/>
  <c r="L2546"/>
  <c r="M2538"/>
  <c r="M2510"/>
  <c r="M2494"/>
  <c r="M2478"/>
  <c r="M2472"/>
  <c r="M2468"/>
  <c r="M2450"/>
  <c r="M2432"/>
  <c r="M2395"/>
  <c r="M2391"/>
  <c r="M2383"/>
  <c r="M2379"/>
  <c r="M2365"/>
  <c r="M2347"/>
  <c r="M2303"/>
  <c r="M2297"/>
  <c r="M2262"/>
  <c r="M2234"/>
  <c r="M2218"/>
  <c r="E2164"/>
  <c r="M2164" s="1"/>
  <c r="E2158"/>
  <c r="M2158" s="1"/>
  <c r="E2132"/>
  <c r="M2114"/>
  <c r="M2102"/>
  <c r="M2088"/>
  <c r="M2070"/>
  <c r="M1957"/>
  <c r="M1750"/>
  <c r="M1744"/>
  <c r="M1709"/>
  <c r="M1665"/>
  <c r="M1639"/>
  <c r="M1621"/>
  <c r="E1580"/>
  <c r="M1562"/>
  <c r="M1550"/>
  <c r="M1536"/>
  <c r="M1518"/>
  <c r="M1433"/>
  <c r="M1428"/>
  <c r="M1416"/>
  <c r="M1405"/>
  <c r="L1336"/>
  <c r="M1336" s="1"/>
  <c r="M1337"/>
  <c r="L1330"/>
  <c r="M1331"/>
  <c r="L2123"/>
  <c r="M2123" s="1"/>
  <c r="L2095"/>
  <c r="M2095" s="1"/>
  <c r="L2079"/>
  <c r="M2079" s="1"/>
  <c r="L2063"/>
  <c r="M2063" s="1"/>
  <c r="L2057"/>
  <c r="M2057" s="1"/>
  <c r="L2053"/>
  <c r="M2053" s="1"/>
  <c r="L2035"/>
  <c r="M2035" s="1"/>
  <c r="L2017"/>
  <c r="L1980"/>
  <c r="M1980" s="1"/>
  <c r="L1976"/>
  <c r="M1976" s="1"/>
  <c r="L1968"/>
  <c r="M1968" s="1"/>
  <c r="L1964"/>
  <c r="M1964" s="1"/>
  <c r="L1950"/>
  <c r="M1950" s="1"/>
  <c r="L1932"/>
  <c r="M1932" s="1"/>
  <c r="L1888"/>
  <c r="M1888" s="1"/>
  <c r="L1882"/>
  <c r="M1882" s="1"/>
  <c r="L1847"/>
  <c r="M1847" s="1"/>
  <c r="L1819"/>
  <c r="M1819" s="1"/>
  <c r="L1803"/>
  <c r="M1803" s="1"/>
  <c r="L1787"/>
  <c r="M1787" s="1"/>
  <c r="L1781"/>
  <c r="M1781" s="1"/>
  <c r="L1777"/>
  <c r="M1777" s="1"/>
  <c r="L1759"/>
  <c r="M1759" s="1"/>
  <c r="L1741"/>
  <c r="L1704"/>
  <c r="M1704" s="1"/>
  <c r="L1700"/>
  <c r="M1700" s="1"/>
  <c r="L1692"/>
  <c r="M1692" s="1"/>
  <c r="L1688"/>
  <c r="M1688" s="1"/>
  <c r="L1674"/>
  <c r="M1674" s="1"/>
  <c r="L1656"/>
  <c r="M1656" s="1"/>
  <c r="L1612"/>
  <c r="M1612" s="1"/>
  <c r="L1606"/>
  <c r="M1606" s="1"/>
  <c r="L1571"/>
  <c r="M1571" s="1"/>
  <c r="L1543"/>
  <c r="M1543" s="1"/>
  <c r="L1527"/>
  <c r="M1527" s="1"/>
  <c r="L1511"/>
  <c r="M1511" s="1"/>
  <c r="L1505"/>
  <c r="M1505" s="1"/>
  <c r="L1501"/>
  <c r="M1501" s="1"/>
  <c r="L1483"/>
  <c r="M1483" s="1"/>
  <c r="L1465"/>
  <c r="M1435"/>
  <c r="M1429"/>
  <c r="M1425"/>
  <c r="M1417"/>
  <c r="M1413"/>
  <c r="M1407"/>
  <c r="M1399"/>
  <c r="L1389"/>
  <c r="L1373"/>
  <c r="M1373" s="1"/>
  <c r="L1367"/>
  <c r="E1363"/>
  <c r="M1363" s="1"/>
  <c r="E1345"/>
  <c r="M1327"/>
  <c r="M1267"/>
  <c r="M1060"/>
  <c r="M1054"/>
  <c r="L1380"/>
  <c r="M1380" s="1"/>
  <c r="M1381"/>
  <c r="M1189"/>
  <c r="E1304"/>
  <c r="M2119"/>
  <c r="M2115"/>
  <c r="M2107"/>
  <c r="M2103"/>
  <c r="M2089"/>
  <c r="M2071"/>
  <c r="M2027"/>
  <c r="M2021"/>
  <c r="L1994"/>
  <c r="M1986"/>
  <c r="M1958"/>
  <c r="M1942"/>
  <c r="M1926"/>
  <c r="M1920"/>
  <c r="M1916"/>
  <c r="M1898"/>
  <c r="M1880"/>
  <c r="M1843"/>
  <c r="M1839"/>
  <c r="M1831"/>
  <c r="M1827"/>
  <c r="M1813"/>
  <c r="M1795"/>
  <c r="M1751"/>
  <c r="M1745"/>
  <c r="M1710"/>
  <c r="M1682"/>
  <c r="M1666"/>
  <c r="M1650"/>
  <c r="M1644"/>
  <c r="M1640"/>
  <c r="M1622"/>
  <c r="M1604"/>
  <c r="M1567"/>
  <c r="M1563"/>
  <c r="M1555"/>
  <c r="M1551"/>
  <c r="M1537"/>
  <c r="M1519"/>
  <c r="M1475"/>
  <c r="M1469"/>
  <c r="E1389"/>
  <c r="M1389" s="1"/>
  <c r="E1367"/>
  <c r="M1367" s="1"/>
  <c r="L1345"/>
  <c r="M1251"/>
  <c r="M1225"/>
  <c r="M1207"/>
  <c r="E1166"/>
  <c r="M1148"/>
  <c r="M1136"/>
  <c r="M1122"/>
  <c r="M1104"/>
  <c r="L1014"/>
  <c r="M1014" s="1"/>
  <c r="M1015"/>
  <c r="L1002"/>
  <c r="M1002" s="1"/>
  <c r="M1003"/>
  <c r="L984"/>
  <c r="M984" s="1"/>
  <c r="M985"/>
  <c r="L922"/>
  <c r="M922" s="1"/>
  <c r="M923"/>
  <c r="L916"/>
  <c r="L190" s="1"/>
  <c r="M917"/>
  <c r="M775"/>
  <c r="E890"/>
  <c r="L1290"/>
  <c r="M1290" s="1"/>
  <c r="L1286"/>
  <c r="M1286" s="1"/>
  <c r="L1278"/>
  <c r="M1278" s="1"/>
  <c r="L1274"/>
  <c r="M1274" s="1"/>
  <c r="L1260"/>
  <c r="M1260" s="1"/>
  <c r="L1242"/>
  <c r="M1242" s="1"/>
  <c r="L1198"/>
  <c r="M1198" s="1"/>
  <c r="L1192"/>
  <c r="M1192" s="1"/>
  <c r="L1157"/>
  <c r="M1157" s="1"/>
  <c r="L1129"/>
  <c r="M1129" s="1"/>
  <c r="L1113"/>
  <c r="M1113" s="1"/>
  <c r="L1097"/>
  <c r="M1097" s="1"/>
  <c r="L1091"/>
  <c r="M1091" s="1"/>
  <c r="L1087"/>
  <c r="M1087" s="1"/>
  <c r="L1069"/>
  <c r="M1069" s="1"/>
  <c r="L1051"/>
  <c r="L187" s="1"/>
  <c r="Q54" i="1" s="1"/>
  <c r="G54" s="1"/>
  <c r="N54" s="1"/>
  <c r="L975" i="3"/>
  <c r="L249" s="1"/>
  <c r="L953"/>
  <c r="L227" s="1"/>
  <c r="E931"/>
  <c r="E205" s="1"/>
  <c r="M876"/>
  <c r="M872"/>
  <c r="M864"/>
  <c r="M860"/>
  <c r="M846"/>
  <c r="M828"/>
  <c r="M811"/>
  <c r="M793"/>
  <c r="M784"/>
  <c r="E752"/>
  <c r="M734"/>
  <c r="M722"/>
  <c r="M708"/>
  <c r="M699"/>
  <c r="M690"/>
  <c r="M677"/>
  <c r="M673"/>
  <c r="L752"/>
  <c r="M637"/>
  <c r="L1010"/>
  <c r="M1010" s="1"/>
  <c r="M1011"/>
  <c r="L998"/>
  <c r="M998" s="1"/>
  <c r="M999"/>
  <c r="L966"/>
  <c r="M966" s="1"/>
  <c r="M967"/>
  <c r="L1304"/>
  <c r="M1296"/>
  <c r="M1268"/>
  <c r="M1252"/>
  <c r="M1236"/>
  <c r="M1230"/>
  <c r="M1226"/>
  <c r="M1208"/>
  <c r="M1190"/>
  <c r="M1153"/>
  <c r="M1149"/>
  <c r="M1141"/>
  <c r="M1137"/>
  <c r="M1123"/>
  <c r="M1105"/>
  <c r="M1061"/>
  <c r="M1055"/>
  <c r="L1019"/>
  <c r="M1019" s="1"/>
  <c r="E991"/>
  <c r="M991" s="1"/>
  <c r="E975"/>
  <c r="E249" s="1"/>
  <c r="M959"/>
  <c r="E953"/>
  <c r="M953" s="1"/>
  <c r="L949"/>
  <c r="M949" s="1"/>
  <c r="L931"/>
  <c r="L205" s="1"/>
  <c r="E916"/>
  <c r="M916" s="1"/>
  <c r="K1028"/>
  <c r="K301" s="1"/>
  <c r="K445" s="1"/>
  <c r="I1028"/>
  <c r="I301" s="1"/>
  <c r="I445" s="1"/>
  <c r="G1028"/>
  <c r="G301" s="1"/>
  <c r="G445" s="1"/>
  <c r="M913"/>
  <c r="M853"/>
  <c r="M778"/>
  <c r="M743"/>
  <c r="M715"/>
  <c r="M683"/>
  <c r="M655"/>
  <c r="M646"/>
  <c r="M640"/>
  <c r="M915"/>
  <c r="L890"/>
  <c r="M882"/>
  <c r="M878"/>
  <c r="M874"/>
  <c r="M866"/>
  <c r="M862"/>
  <c r="M854"/>
  <c r="M848"/>
  <c r="M838"/>
  <c r="M830"/>
  <c r="M822"/>
  <c r="M816"/>
  <c r="M812"/>
  <c r="M794"/>
  <c r="M786"/>
  <c r="M780"/>
  <c r="M776"/>
  <c r="M745"/>
  <c r="M739"/>
  <c r="M735"/>
  <c r="M727"/>
  <c r="M723"/>
  <c r="M717"/>
  <c r="M709"/>
  <c r="M701"/>
  <c r="M691"/>
  <c r="M685"/>
  <c r="M679"/>
  <c r="M675"/>
  <c r="M657"/>
  <c r="M647"/>
  <c r="M641"/>
  <c r="M639"/>
  <c r="G97" i="1" l="1"/>
  <c r="Q99"/>
  <c r="M108" i="3"/>
  <c r="E31" i="2"/>
  <c r="Q44" i="1"/>
  <c r="G44" s="1"/>
  <c r="N44" s="1"/>
  <c r="E17" i="4"/>
  <c r="O17" s="1"/>
  <c r="E76" i="2"/>
  <c r="M461" i="3"/>
  <c r="E597"/>
  <c r="D38" i="4"/>
  <c r="G91" i="1"/>
  <c r="Q95"/>
  <c r="F116"/>
  <c r="F118" s="1"/>
  <c r="P118"/>
  <c r="G42"/>
  <c r="Q46"/>
  <c r="F104"/>
  <c r="F106" s="1"/>
  <c r="P106"/>
  <c r="G122"/>
  <c r="Q127"/>
  <c r="F13"/>
  <c r="F23" s="1"/>
  <c r="P23"/>
  <c r="P79"/>
  <c r="D31" i="4"/>
  <c r="E265" i="3"/>
  <c r="L233"/>
  <c r="L223"/>
  <c r="Q53" i="1" s="1"/>
  <c r="G53" s="1"/>
  <c r="N53" s="1"/>
  <c r="L196" i="3"/>
  <c r="F58" i="2"/>
  <c r="M142" i="3"/>
  <c r="L419"/>
  <c r="M419" s="1"/>
  <c r="G56" i="2"/>
  <c r="H56"/>
  <c r="P89" i="1"/>
  <c r="M160" i="3"/>
  <c r="M815"/>
  <c r="M1140"/>
  <c r="M1643"/>
  <c r="M1830"/>
  <c r="M521"/>
  <c r="P97" i="1"/>
  <c r="M2026" i="3"/>
  <c r="M2020"/>
  <c r="M2467"/>
  <c r="M2493"/>
  <c r="L169"/>
  <c r="E8" i="4" s="1"/>
  <c r="O8" s="1"/>
  <c r="E11"/>
  <c r="O11" s="1"/>
  <c r="P35" i="1"/>
  <c r="F35" s="1"/>
  <c r="M121" i="3"/>
  <c r="G13" i="1"/>
  <c r="Q23"/>
  <c r="Q48" s="1"/>
  <c r="F42"/>
  <c r="P46"/>
  <c r="P44"/>
  <c r="F44" s="1"/>
  <c r="M151" i="3"/>
  <c r="D17" i="4"/>
  <c r="G87" i="1"/>
  <c r="Q89"/>
  <c r="Q101" s="1"/>
  <c r="E80" i="2"/>
  <c r="M471" i="3"/>
  <c r="G108" i="1"/>
  <c r="Q110"/>
  <c r="E71" i="2"/>
  <c r="E68" s="1"/>
  <c r="E66" s="1"/>
  <c r="M497" i="3"/>
  <c r="G104" i="1"/>
  <c r="Q106"/>
  <c r="F122"/>
  <c r="F127" s="1"/>
  <c r="P127"/>
  <c r="F131"/>
  <c r="F132" s="1"/>
  <c r="P132"/>
  <c r="L597" i="3"/>
  <c r="E38" i="4"/>
  <c r="O38" s="1"/>
  <c r="G116" i="1"/>
  <c r="Q118"/>
  <c r="G131"/>
  <c r="Q132"/>
  <c r="F91"/>
  <c r="F95" s="1"/>
  <c r="P95"/>
  <c r="F108"/>
  <c r="F110" s="1"/>
  <c r="F120" s="1"/>
  <c r="P110"/>
  <c r="M2276" i="3"/>
  <c r="M2829"/>
  <c r="F56" i="2"/>
  <c r="M975" i="3"/>
  <c r="L1166"/>
  <c r="L1718"/>
  <c r="L2822"/>
  <c r="L265"/>
  <c r="E25" i="4" s="1"/>
  <c r="O25" s="1"/>
  <c r="L293" i="3"/>
  <c r="Q61" i="1" s="1"/>
  <c r="G61" s="1"/>
  <c r="N61" s="1"/>
  <c r="L240" i="3"/>
  <c r="Q66" i="1" s="1"/>
  <c r="G66" s="1"/>
  <c r="N66" s="1"/>
  <c r="L258" i="3"/>
  <c r="E24" i="4" s="1"/>
  <c r="O24" s="1"/>
  <c r="L272" i="3"/>
  <c r="L276"/>
  <c r="E27" i="4" s="1"/>
  <c r="O27" s="1"/>
  <c r="L284" i="3"/>
  <c r="L288"/>
  <c r="E30" i="4" s="1"/>
  <c r="O30" s="1"/>
  <c r="E196" i="3"/>
  <c r="E190"/>
  <c r="E41" i="2" s="1"/>
  <c r="E227" i="3"/>
  <c r="E223"/>
  <c r="P53" i="1" s="1"/>
  <c r="F53" s="1"/>
  <c r="E32" i="2"/>
  <c r="E25" s="1"/>
  <c r="E22" s="1"/>
  <c r="E37"/>
  <c r="E77"/>
  <c r="I56"/>
  <c r="E169" i="3"/>
  <c r="D8" i="4" s="1"/>
  <c r="F89" i="1"/>
  <c r="M361" i="3"/>
  <c r="M1398"/>
  <c r="M2106"/>
  <c r="M2118"/>
  <c r="M2261"/>
  <c r="M2449"/>
  <c r="M2537"/>
  <c r="M2898"/>
  <c r="M2916"/>
  <c r="P66" i="1"/>
  <c r="F66" s="1"/>
  <c r="M240" i="3"/>
  <c r="E47" i="2"/>
  <c r="M256" i="3"/>
  <c r="M258"/>
  <c r="D24" i="4"/>
  <c r="E51" i="2"/>
  <c r="M272" i="3"/>
  <c r="P74" i="1"/>
  <c r="F74" s="1"/>
  <c r="M274" i="3"/>
  <c r="M276"/>
  <c r="D27" i="4"/>
  <c r="P60" i="1"/>
  <c r="F60" s="1"/>
  <c r="M284" i="3"/>
  <c r="D28" i="4"/>
  <c r="E50" i="2"/>
  <c r="M288" i="3"/>
  <c r="D30" i="4"/>
  <c r="P70" i="1"/>
  <c r="F70" s="1"/>
  <c r="M292" i="3"/>
  <c r="E53" i="2"/>
  <c r="M294" i="3"/>
  <c r="P62" i="1"/>
  <c r="F62" s="1"/>
  <c r="E54" i="2"/>
  <c r="M296" i="3"/>
  <c r="P73" i="1"/>
  <c r="E63" i="2"/>
  <c r="M249" i="3"/>
  <c r="P69" i="1"/>
  <c r="E46" i="2"/>
  <c r="M255" i="3"/>
  <c r="E48" i="2"/>
  <c r="D25" i="4"/>
  <c r="M265" i="3"/>
  <c r="P59" i="1"/>
  <c r="F59" s="1"/>
  <c r="E49" i="2"/>
  <c r="D26" i="4"/>
  <c r="M275" i="3"/>
  <c r="P58" i="1"/>
  <c r="D29" i="4"/>
  <c r="M287" i="3"/>
  <c r="P61" i="1"/>
  <c r="F61" s="1"/>
  <c r="E52" i="2"/>
  <c r="M293" i="3"/>
  <c r="E55" i="2"/>
  <c r="M297" i="3"/>
  <c r="Q65" i="1"/>
  <c r="E22" i="4"/>
  <c r="F45" i="2"/>
  <c r="H45"/>
  <c r="M237" i="3"/>
  <c r="M239"/>
  <c r="M241"/>
  <c r="M243"/>
  <c r="M245"/>
  <c r="M247"/>
  <c r="F63" i="2"/>
  <c r="M251" i="3"/>
  <c r="M253"/>
  <c r="G46" i="2"/>
  <c r="M257" i="3"/>
  <c r="M259"/>
  <c r="M261"/>
  <c r="M263"/>
  <c r="G48" i="2"/>
  <c r="M267" i="3"/>
  <c r="M269"/>
  <c r="M271"/>
  <c r="M273"/>
  <c r="G49" i="2"/>
  <c r="M277" i="3"/>
  <c r="M279"/>
  <c r="M281"/>
  <c r="M283"/>
  <c r="M285"/>
  <c r="M289"/>
  <c r="M291"/>
  <c r="F52" i="2"/>
  <c r="M295" i="3"/>
  <c r="F55" i="2"/>
  <c r="Q51" i="1"/>
  <c r="I42" i="2"/>
  <c r="I44"/>
  <c r="I43"/>
  <c r="Q55" i="1"/>
  <c r="G55" s="1"/>
  <c r="N55" s="1"/>
  <c r="I39" i="2"/>
  <c r="Q52" i="1"/>
  <c r="G52" s="1"/>
  <c r="N52" s="1"/>
  <c r="E45" i="2"/>
  <c r="M236" i="3"/>
  <c r="D23" i="4"/>
  <c r="Q59" i="1"/>
  <c r="G59" s="1"/>
  <c r="N59" s="1"/>
  <c r="E26" i="4"/>
  <c r="O26" s="1"/>
  <c r="Q58" i="1"/>
  <c r="E29" i="4"/>
  <c r="O29" s="1"/>
  <c r="Q60" i="1"/>
  <c r="G60" s="1"/>
  <c r="N60" s="1"/>
  <c r="E28" i="4"/>
  <c r="O28" s="1"/>
  <c r="P55" i="1"/>
  <c r="F55" s="1"/>
  <c r="E42" i="2"/>
  <c r="M196" i="3"/>
  <c r="M190"/>
  <c r="P65" i="1"/>
  <c r="E44" i="2"/>
  <c r="M227" i="3"/>
  <c r="D22" i="4"/>
  <c r="D21" s="1"/>
  <c r="P51" i="1"/>
  <c r="M205" i="3"/>
  <c r="F40" i="2"/>
  <c r="E40"/>
  <c r="M187" i="3"/>
  <c r="P52" i="1"/>
  <c r="F52" s="1"/>
  <c r="M217" i="3"/>
  <c r="F68" i="2"/>
  <c r="F66" s="1"/>
  <c r="E23" i="4"/>
  <c r="O23" s="1"/>
  <c r="I46" i="2"/>
  <c r="I48"/>
  <c r="I49"/>
  <c r="H44"/>
  <c r="H43"/>
  <c r="M204" i="3"/>
  <c r="G42" i="2"/>
  <c r="F41"/>
  <c r="M233" i="3"/>
  <c r="G44" i="2"/>
  <c r="G43"/>
  <c r="H42"/>
  <c r="H39" s="1"/>
  <c r="M235" i="3"/>
  <c r="M231"/>
  <c r="M229"/>
  <c r="M225"/>
  <c r="M221"/>
  <c r="M219"/>
  <c r="M215"/>
  <c r="M213"/>
  <c r="M211"/>
  <c r="M209"/>
  <c r="M207"/>
  <c r="M203"/>
  <c r="M201"/>
  <c r="M199"/>
  <c r="M197"/>
  <c r="M195"/>
  <c r="M193"/>
  <c r="M191"/>
  <c r="M189"/>
  <c r="M619"/>
  <c r="M622"/>
  <c r="M623"/>
  <c r="M624"/>
  <c r="M626"/>
  <c r="M627"/>
  <c r="M629"/>
  <c r="M631"/>
  <c r="M636"/>
  <c r="M754"/>
  <c r="M620"/>
  <c r="M621"/>
  <c r="M625"/>
  <c r="M628"/>
  <c r="M630"/>
  <c r="M632"/>
  <c r="M633"/>
  <c r="M634"/>
  <c r="M635"/>
  <c r="M752"/>
  <c r="M753"/>
  <c r="M1171"/>
  <c r="M1174"/>
  <c r="M1175"/>
  <c r="M1176"/>
  <c r="M1178"/>
  <c r="M1179"/>
  <c r="M1181"/>
  <c r="M1183"/>
  <c r="M1188"/>
  <c r="M1306"/>
  <c r="M1172"/>
  <c r="M1173"/>
  <c r="M1177"/>
  <c r="M1180"/>
  <c r="M1182"/>
  <c r="M1184"/>
  <c r="M1185"/>
  <c r="M1186"/>
  <c r="M1187"/>
  <c r="M1304"/>
  <c r="M1305"/>
  <c r="M2413"/>
  <c r="M2416"/>
  <c r="M2417"/>
  <c r="M2418"/>
  <c r="M2420"/>
  <c r="M2421"/>
  <c r="M2423"/>
  <c r="M2425"/>
  <c r="M2430"/>
  <c r="M2548"/>
  <c r="M2414"/>
  <c r="M2415"/>
  <c r="M2419"/>
  <c r="M2422"/>
  <c r="M2424"/>
  <c r="M2426"/>
  <c r="M2427"/>
  <c r="M2428"/>
  <c r="M2429"/>
  <c r="M2546"/>
  <c r="M2547"/>
  <c r="M931"/>
  <c r="L1028"/>
  <c r="L301" s="1"/>
  <c r="M1345"/>
  <c r="L1580"/>
  <c r="M1449" s="1"/>
  <c r="L1856"/>
  <c r="M1725" s="1"/>
  <c r="L2132"/>
  <c r="M2000" s="1"/>
  <c r="M1465"/>
  <c r="M2017"/>
  <c r="E1442"/>
  <c r="M1741"/>
  <c r="M2293"/>
  <c r="M2845"/>
  <c r="M2292"/>
  <c r="M2285"/>
  <c r="M2282"/>
  <c r="M2279"/>
  <c r="M2275"/>
  <c r="M2408"/>
  <c r="M2290"/>
  <c r="M2288"/>
  <c r="M2284"/>
  <c r="M2277"/>
  <c r="M2962"/>
  <c r="M2839"/>
  <c r="M2835"/>
  <c r="M2832"/>
  <c r="M2830"/>
  <c r="M2961"/>
  <c r="M2843"/>
  <c r="M2841"/>
  <c r="M2838"/>
  <c r="M2833"/>
  <c r="M2828"/>
  <c r="M758"/>
  <c r="M759"/>
  <c r="M763"/>
  <c r="M766"/>
  <c r="M768"/>
  <c r="M770"/>
  <c r="M771"/>
  <c r="M772"/>
  <c r="M773"/>
  <c r="M890"/>
  <c r="M891"/>
  <c r="M757"/>
  <c r="M760"/>
  <c r="M761"/>
  <c r="M762"/>
  <c r="M764"/>
  <c r="M765"/>
  <c r="M767"/>
  <c r="M769"/>
  <c r="M774"/>
  <c r="M892"/>
  <c r="M1034"/>
  <c r="M1035"/>
  <c r="M1039"/>
  <c r="M1042"/>
  <c r="M1044"/>
  <c r="M1046"/>
  <c r="M1047"/>
  <c r="M1048"/>
  <c r="M1049"/>
  <c r="M1166"/>
  <c r="M1167"/>
  <c r="M1033"/>
  <c r="M1036"/>
  <c r="M1037"/>
  <c r="M1038"/>
  <c r="M1040"/>
  <c r="M1041"/>
  <c r="M1043"/>
  <c r="M1045"/>
  <c r="M1050"/>
  <c r="M1168"/>
  <c r="M1585"/>
  <c r="M1588"/>
  <c r="M1589"/>
  <c r="M1590"/>
  <c r="M1592"/>
  <c r="M1593"/>
  <c r="M1595"/>
  <c r="M1597"/>
  <c r="M1602"/>
  <c r="M1720"/>
  <c r="M1586"/>
  <c r="M1587"/>
  <c r="M1591"/>
  <c r="M1594"/>
  <c r="M1596"/>
  <c r="M1598"/>
  <c r="M1599"/>
  <c r="M1600"/>
  <c r="M1601"/>
  <c r="M1718"/>
  <c r="M1719"/>
  <c r="M1861"/>
  <c r="M1864"/>
  <c r="M1865"/>
  <c r="M1866"/>
  <c r="M1868"/>
  <c r="M1869"/>
  <c r="M1871"/>
  <c r="M1873"/>
  <c r="M1878"/>
  <c r="M1996"/>
  <c r="M1862"/>
  <c r="M1863"/>
  <c r="M1867"/>
  <c r="M1870"/>
  <c r="M1872"/>
  <c r="M1874"/>
  <c r="M1875"/>
  <c r="M1876"/>
  <c r="M1877"/>
  <c r="M1994"/>
  <c r="M1995"/>
  <c r="M2965"/>
  <c r="M2968"/>
  <c r="M2969"/>
  <c r="M2970"/>
  <c r="M2972"/>
  <c r="M2973"/>
  <c r="M2975"/>
  <c r="M2977"/>
  <c r="M2982"/>
  <c r="M3100"/>
  <c r="M2966"/>
  <c r="M2967"/>
  <c r="M2971"/>
  <c r="M2974"/>
  <c r="M2976"/>
  <c r="M2978"/>
  <c r="M2979"/>
  <c r="M2980"/>
  <c r="M2981"/>
  <c r="M3098"/>
  <c r="M3099"/>
  <c r="M2552"/>
  <c r="M2553"/>
  <c r="M2557"/>
  <c r="M2560"/>
  <c r="M2562"/>
  <c r="M2564"/>
  <c r="M2565"/>
  <c r="M2566"/>
  <c r="M2567"/>
  <c r="M2684"/>
  <c r="M2685"/>
  <c r="M2551"/>
  <c r="M2554"/>
  <c r="M2555"/>
  <c r="M2556"/>
  <c r="M2558"/>
  <c r="M2559"/>
  <c r="M2561"/>
  <c r="M2563"/>
  <c r="M2568"/>
  <c r="M2686"/>
  <c r="M2689"/>
  <c r="M2692"/>
  <c r="M2693"/>
  <c r="M2694"/>
  <c r="M2696"/>
  <c r="M2697"/>
  <c r="M2699"/>
  <c r="M2701"/>
  <c r="M2706"/>
  <c r="M2824"/>
  <c r="M2690"/>
  <c r="M2691"/>
  <c r="M2695"/>
  <c r="M2698"/>
  <c r="M2700"/>
  <c r="M2702"/>
  <c r="M2703"/>
  <c r="M2704"/>
  <c r="M2705"/>
  <c r="M2822"/>
  <c r="M2823"/>
  <c r="E1028"/>
  <c r="E301" s="1"/>
  <c r="M1051"/>
  <c r="L1442"/>
  <c r="M1330"/>
  <c r="E2270"/>
  <c r="M2410"/>
  <c r="M2287"/>
  <c r="M2283"/>
  <c r="M2280"/>
  <c r="M2278"/>
  <c r="M2409"/>
  <c r="M2291"/>
  <c r="M2289"/>
  <c r="M2286"/>
  <c r="M2281"/>
  <c r="M2844"/>
  <c r="M2837"/>
  <c r="M2834"/>
  <c r="M2831"/>
  <c r="M2827"/>
  <c r="M2960"/>
  <c r="M2842"/>
  <c r="M2840"/>
  <c r="M2836"/>
  <c r="M2569"/>
  <c r="E19" i="4" l="1"/>
  <c r="L445" i="3"/>
  <c r="L598" s="1"/>
  <c r="L447" s="1"/>
  <c r="E445"/>
  <c r="E598" s="1"/>
  <c r="D19" i="4"/>
  <c r="D34" s="1"/>
  <c r="G132" i="1"/>
  <c r="N131"/>
  <c r="N132" s="1"/>
  <c r="N116"/>
  <c r="N118" s="1"/>
  <c r="G118"/>
  <c r="L446" i="3"/>
  <c r="E36" i="4"/>
  <c r="O36" s="1"/>
  <c r="G106" i="1"/>
  <c r="N104"/>
  <c r="N106" s="1"/>
  <c r="N120" s="1"/>
  <c r="N108"/>
  <c r="N110" s="1"/>
  <c r="G110"/>
  <c r="G89"/>
  <c r="N87"/>
  <c r="N89" s="1"/>
  <c r="F97"/>
  <c r="F99" s="1"/>
  <c r="P99"/>
  <c r="P101" s="1"/>
  <c r="P84" s="1"/>
  <c r="G99"/>
  <c r="N97"/>
  <c r="N99" s="1"/>
  <c r="E39" i="2"/>
  <c r="E43"/>
  <c r="M223" i="3"/>
  <c r="F101" i="1"/>
  <c r="F84" s="1"/>
  <c r="P48"/>
  <c r="P120"/>
  <c r="Q73"/>
  <c r="G23"/>
  <c r="N13"/>
  <c r="N23" s="1"/>
  <c r="Q79"/>
  <c r="E31" i="4"/>
  <c r="O31" s="1"/>
  <c r="F79" i="1"/>
  <c r="F81" s="1"/>
  <c r="P81"/>
  <c r="N122"/>
  <c r="N127" s="1"/>
  <c r="G127"/>
  <c r="G46"/>
  <c r="N42"/>
  <c r="N46" s="1"/>
  <c r="N91"/>
  <c r="N95" s="1"/>
  <c r="G95"/>
  <c r="E446" i="3"/>
  <c r="D36" i="4"/>
  <c r="H38" i="2"/>
  <c r="H64" s="1"/>
  <c r="F44"/>
  <c r="P54" i="1"/>
  <c r="F54" s="1"/>
  <c r="Q74"/>
  <c r="G74" s="1"/>
  <c r="N74" s="1"/>
  <c r="Q69"/>
  <c r="Q120"/>
  <c r="Q84" s="1"/>
  <c r="F46"/>
  <c r="F48" s="1"/>
  <c r="H65" i="2"/>
  <c r="H105"/>
  <c r="G58" i="1"/>
  <c r="Q63"/>
  <c r="G51"/>
  <c r="Q56"/>
  <c r="E21" i="4"/>
  <c r="O21" s="1"/>
  <c r="O22"/>
  <c r="E447" i="3"/>
  <c r="D447" s="1"/>
  <c r="D598"/>
  <c r="F73" i="1"/>
  <c r="F75" s="1"/>
  <c r="P75"/>
  <c r="F42" i="2"/>
  <c r="G39"/>
  <c r="G38" s="1"/>
  <c r="G64" s="1"/>
  <c r="F48"/>
  <c r="F51" i="1"/>
  <c r="F56" s="1"/>
  <c r="P56"/>
  <c r="F65"/>
  <c r="F67" s="1"/>
  <c r="P67"/>
  <c r="E34" i="4"/>
  <c r="E35" s="1"/>
  <c r="O19"/>
  <c r="O34" s="1"/>
  <c r="O35" s="1"/>
  <c r="G65" i="1"/>
  <c r="Q67"/>
  <c r="F58"/>
  <c r="F63" s="1"/>
  <c r="P63"/>
  <c r="F69"/>
  <c r="F71" s="1"/>
  <c r="P71"/>
  <c r="F43" i="2"/>
  <c r="E38"/>
  <c r="E64" s="1"/>
  <c r="F39"/>
  <c r="I38"/>
  <c r="I64" s="1"/>
  <c r="F49"/>
  <c r="F46"/>
  <c r="M2137" i="3"/>
  <c r="M2140"/>
  <c r="M2141"/>
  <c r="M2142"/>
  <c r="M2144"/>
  <c r="M2145"/>
  <c r="M2147"/>
  <c r="M2149"/>
  <c r="M2154"/>
  <c r="M2138"/>
  <c r="M2139"/>
  <c r="M2148"/>
  <c r="M2272"/>
  <c r="M2143"/>
  <c r="M2146"/>
  <c r="M2150"/>
  <c r="M2151"/>
  <c r="M2152"/>
  <c r="M2153"/>
  <c r="M2270"/>
  <c r="M2271"/>
  <c r="M895"/>
  <c r="M898"/>
  <c r="M899"/>
  <c r="M900"/>
  <c r="M902"/>
  <c r="M903"/>
  <c r="M905"/>
  <c r="M907"/>
  <c r="M912"/>
  <c r="M896"/>
  <c r="M897"/>
  <c r="M901"/>
  <c r="M904"/>
  <c r="M906"/>
  <c r="M908"/>
  <c r="M909"/>
  <c r="M910"/>
  <c r="M911"/>
  <c r="M1030"/>
  <c r="M1028"/>
  <c r="M1029"/>
  <c r="M1310"/>
  <c r="M1311"/>
  <c r="M1315"/>
  <c r="M1318"/>
  <c r="M1320"/>
  <c r="M1322"/>
  <c r="M1323"/>
  <c r="M1324"/>
  <c r="M1325"/>
  <c r="M1309"/>
  <c r="M1312"/>
  <c r="M1313"/>
  <c r="M1314"/>
  <c r="M1316"/>
  <c r="M1317"/>
  <c r="M1319"/>
  <c r="M1321"/>
  <c r="M1444"/>
  <c r="M1326"/>
  <c r="M1442"/>
  <c r="M1443"/>
  <c r="M1858"/>
  <c r="M1735"/>
  <c r="M1731"/>
  <c r="M1728"/>
  <c r="M1726"/>
  <c r="M1857"/>
  <c r="M1739"/>
  <c r="M1737"/>
  <c r="M1734"/>
  <c r="M1729"/>
  <c r="M1724"/>
  <c r="M2016"/>
  <c r="M2009"/>
  <c r="M2006"/>
  <c r="M2003"/>
  <c r="M1999"/>
  <c r="M2132"/>
  <c r="M2014"/>
  <c r="M2012"/>
  <c r="M2008"/>
  <c r="M2001"/>
  <c r="M1582"/>
  <c r="M1459"/>
  <c r="M1455"/>
  <c r="M1452"/>
  <c r="M1450"/>
  <c r="M1581"/>
  <c r="M1463"/>
  <c r="M1461"/>
  <c r="M1458"/>
  <c r="M1453"/>
  <c r="M1448"/>
  <c r="M1740"/>
  <c r="M1733"/>
  <c r="M1730"/>
  <c r="M1727"/>
  <c r="M1723"/>
  <c r="M1856"/>
  <c r="M1738"/>
  <c r="M1736"/>
  <c r="M1732"/>
  <c r="M2134"/>
  <c r="M2011"/>
  <c r="M2007"/>
  <c r="M2004"/>
  <c r="M2002"/>
  <c r="M2133"/>
  <c r="M2015"/>
  <c r="M2013"/>
  <c r="M2010"/>
  <c r="M2005"/>
  <c r="M1464"/>
  <c r="M1457"/>
  <c r="M1454"/>
  <c r="M1451"/>
  <c r="M1447"/>
  <c r="M1580"/>
  <c r="M1462"/>
  <c r="M1460"/>
  <c r="M1456"/>
  <c r="Q71" i="1" l="1"/>
  <c r="G69"/>
  <c r="G79"/>
  <c r="Q81"/>
  <c r="G48"/>
  <c r="G101"/>
  <c r="G120"/>
  <c r="Q75"/>
  <c r="G73"/>
  <c r="N48"/>
  <c r="N101"/>
  <c r="N84" s="1"/>
  <c r="D35" i="4"/>
  <c r="I105" i="2"/>
  <c r="I65"/>
  <c r="E65"/>
  <c r="E105"/>
  <c r="N65" i="1"/>
  <c r="N67" s="1"/>
  <c r="G67"/>
  <c r="G65" i="2"/>
  <c r="G105"/>
  <c r="N51" i="1"/>
  <c r="N56" s="1"/>
  <c r="G56"/>
  <c r="N58"/>
  <c r="N63" s="1"/>
  <c r="G63"/>
  <c r="F77"/>
  <c r="F83" s="1"/>
  <c r="F38" i="2"/>
  <c r="F64" s="1"/>
  <c r="P77" i="1"/>
  <c r="P83" s="1"/>
  <c r="Q77"/>
  <c r="Q83" s="1"/>
  <c r="G75" l="1"/>
  <c r="N73"/>
  <c r="N75" s="1"/>
  <c r="G81"/>
  <c r="N79"/>
  <c r="N81" s="1"/>
  <c r="G71"/>
  <c r="N69"/>
  <c r="N71" s="1"/>
  <c r="G84"/>
  <c r="P133"/>
  <c r="P82"/>
  <c r="P140"/>
  <c r="P137" s="1"/>
  <c r="P141"/>
  <c r="P138" s="1"/>
  <c r="F133"/>
  <c r="F82"/>
  <c r="F140"/>
  <c r="F137" s="1"/>
  <c r="F141"/>
  <c r="F138" s="1"/>
  <c r="N77"/>
  <c r="N83" s="1"/>
  <c r="Q82"/>
  <c r="Q140"/>
  <c r="Q137" s="1"/>
  <c r="Q141"/>
  <c r="Q138" s="1"/>
  <c r="Q133"/>
  <c r="F65" i="2"/>
  <c r="B105" s="1"/>
  <c r="F105"/>
  <c r="G77" i="1"/>
  <c r="G83" s="1"/>
  <c r="G82" l="1"/>
  <c r="G140"/>
  <c r="G137" s="1"/>
  <c r="G141"/>
  <c r="G138" s="1"/>
  <c r="G133"/>
  <c r="N82"/>
  <c r="N140"/>
  <c r="N137" s="1"/>
  <c r="N141"/>
  <c r="N138" s="1"/>
  <c r="N133"/>
  <c r="B65" i="2"/>
  <c r="B133" i="1"/>
  <c r="B82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T2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 Той може да се използва при изготвянето и представянето на отчетите на подведомствените раз-поредители,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 За целите на обработка на
отчетите на подведомствените разпоредители с бюджет общината може да използва това поле за идентификация на подведомствените си разпоредители въз основа на нейна кодировка.</t>
        </r>
      </text>
    </comment>
    <comment ref="D8" authorId="0">
      <text>
        <r>
          <rPr>
            <sz val="11"/>
            <color indexed="81"/>
            <rFont val="Times New Roman"/>
            <family val="1"/>
            <charset val="204"/>
          </rPr>
          <t xml:space="preserve">Тази таблица съдържа информация </t>
        </r>
        <r>
          <rPr>
            <b/>
            <i/>
            <sz val="11"/>
            <color indexed="81"/>
            <rFont val="Times New Roman"/>
            <family val="1"/>
            <charset val="204"/>
          </rPr>
          <t>в левове</t>
        </r>
        <r>
          <rPr>
            <sz val="11"/>
            <color indexed="81"/>
            <rFont val="Times New Roman"/>
            <family val="1"/>
            <charset val="204"/>
          </rPr>
          <t xml:space="preserve"> по съответните позиции за целите на изготвяне на касовия отчет по </t>
        </r>
        <r>
          <rPr>
            <b/>
            <i/>
            <sz val="11"/>
            <color indexed="18"/>
            <rFont val="Times New Roman"/>
            <family val="1"/>
            <charset val="204"/>
          </rPr>
          <t>т. 1.3</t>
        </r>
        <r>
          <rPr>
            <sz val="11"/>
            <color indexed="81"/>
            <rFont val="Times New Roman"/>
            <family val="1"/>
            <charset val="204"/>
          </rPr>
          <t xml:space="preserve"> от </t>
        </r>
        <r>
          <rPr>
            <b/>
            <i/>
            <sz val="11"/>
            <color indexed="18"/>
            <rFont val="Times New Roman"/>
            <family val="1"/>
            <charset val="204"/>
          </rPr>
          <t>Заповед № ЗМФ-1338/22.12.2015 г.</t>
        </r>
        <r>
          <rPr>
            <sz val="11"/>
            <color indexed="18"/>
            <rFont val="Times New Roman"/>
            <family val="1"/>
            <charset val="204"/>
          </rPr>
          <t xml:space="preserve"> </t>
        </r>
        <r>
          <rPr>
            <sz val="11"/>
            <color indexed="81"/>
            <rFont val="Times New Roman"/>
            <family val="1"/>
            <charset val="204"/>
          </rPr>
          <t xml:space="preserve">на министъра на финансите - елемент от годишния финансов отчет </t>
        </r>
        <r>
          <rPr>
            <b/>
            <i/>
            <u/>
            <sz val="11"/>
            <color indexed="20"/>
            <rFont val="Times New Roman"/>
            <family val="1"/>
            <charset val="204"/>
          </rPr>
          <t>за 2020 г</t>
        </r>
        <r>
          <rPr>
            <sz val="11"/>
            <color indexed="81"/>
            <rFont val="Times New Roman"/>
            <family val="1"/>
            <charset val="204"/>
          </rPr>
          <t>.</t>
        </r>
      </text>
    </comment>
    <comment ref="C134" authorId="1">
      <text>
        <r>
          <rPr>
            <sz val="10"/>
            <color indexed="81"/>
            <rFont val="Times New Roman"/>
            <family val="1"/>
            <charset val="204"/>
          </rPr>
          <t xml:space="preserve">Датата  на изготвяне се  въвежда във формат  </t>
        </r>
        <r>
          <rPr>
            <b/>
            <i/>
            <sz val="10"/>
            <color indexed="12"/>
            <rFont val="Times New Roman"/>
            <family val="1"/>
            <charset val="204"/>
          </rPr>
          <t>ДД</t>
        </r>
        <r>
          <rPr>
            <b/>
            <i/>
            <sz val="10"/>
            <color indexed="10"/>
            <rFont val="Times New Roman"/>
            <family val="1"/>
            <charset val="204"/>
          </rPr>
          <t>ММ</t>
        </r>
        <r>
          <rPr>
            <b/>
            <i/>
            <sz val="10"/>
            <color indexed="16"/>
            <rFont val="Times New Roman"/>
            <family val="1"/>
            <charset val="204"/>
          </rPr>
          <t>ГГГГ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</commentList>
</comments>
</file>

<file path=xl/comments2.xml><?xml version="1.0" encoding="utf-8"?>
<comments xmlns="http://schemas.openxmlformats.org/spreadsheetml/2006/main">
  <authors>
    <author>Никола Павлов</author>
  </authors>
  <commentList>
    <comment ref="I11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 Той може да се използва при изготвянето и представянето на отчетите на подведомствените раз-поредители,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 За целите на обработка на
отчетите на подведомствените разпоредители с бюджет общината може да използва това поле за идентификация на подведомствените си разпоредители въз основа на нейна кодировка.</t>
        </r>
      </text>
    </comment>
  </commentList>
</comments>
</file>

<file path=xl/comments3.xml><?xml version="1.0" encoding="utf-8"?>
<comments xmlns="http://schemas.openxmlformats.org/spreadsheetml/2006/main">
  <authors>
    <author>Никола Павлов</author>
    <author>DBoyadzhieva</author>
    <author>Мариан Георгиев</author>
    <author>PKyuchukov</author>
    <author>npavlov</author>
  </authors>
  <commentList>
    <comment ref="I9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 Той може да се използва при изготвянето и представянето на отчетите на подведомствените раз-поредители,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 За целите на обработка на
отчетите на подведомствените разпоредители с бюджет общината може да използва това поле за идентификация на подведомствените си разпоредители въз основа на нейна кодировка.</t>
        </r>
      </text>
    </comment>
    <comment ref="D125" authorId="1">
      <text>
        <r>
          <rPr>
            <i/>
            <u/>
            <sz val="9"/>
            <color indexed="81"/>
            <rFont val="Tahoma"/>
            <family val="2"/>
            <charset val="204"/>
          </rPr>
          <t>Забележка:</t>
        </r>
        <r>
          <rPr>
            <sz val="9"/>
            <color indexed="81"/>
            <rFont val="Tahoma"/>
            <family val="2"/>
            <charset val="204"/>
          </rPr>
          <t xml:space="preserve"> За целите на касовото изпълнение сумите по § 40-00 се представят като приходна позиция, с изключение на § 40-71, който се представя  като намаление на съответната разходна позиция по бюджета на Държавната агенция "Държавен резерв и военновременни запаси".
</t>
        </r>
      </text>
    </comment>
    <comment ref="D170" authorId="2">
      <text>
        <r>
          <rPr>
            <b/>
            <sz val="12"/>
            <color indexed="81"/>
            <rFont val="Tahoma"/>
            <family val="2"/>
            <charset val="204"/>
          </rPr>
          <t>забележка:</t>
        </r>
        <r>
          <rPr>
            <sz val="12"/>
            <color indexed="81"/>
            <rFont val="Tahoma"/>
            <family val="2"/>
            <charset val="204"/>
          </rPr>
          <t xml:space="preserve"> Въвежда се само стойността на данъка върху таксиметров превоз на пътници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16" authorId="0">
      <text>
        <r>
          <rPr>
            <sz val="10"/>
            <color indexed="81"/>
            <rFont val="Times New Roman"/>
            <family val="1"/>
            <charset val="204"/>
          </rPr>
          <t xml:space="preserve">използва се от разпоредители с представителства в чужбина 
</t>
        </r>
      </text>
    </comment>
    <comment ref="D220" authorId="0">
      <text>
        <r>
          <rPr>
            <sz val="10"/>
            <color indexed="81"/>
            <rFont val="Times New Roman"/>
            <family val="1"/>
            <charset val="204"/>
          </rPr>
          <t>тук се отчитат разходите за СБКО, неотчетени по други позиции на ЕБК</t>
        </r>
      </text>
    </comment>
    <comment ref="D221" authorId="1">
      <text>
        <r>
          <rPr>
            <sz val="10"/>
            <color indexed="81"/>
            <rFont val="Times New Roman"/>
            <family val="1"/>
            <charset val="204"/>
          </rPr>
          <t>В § 10-92 не се включват наказателните лихви за данъци и осигурителни вноски, както и административните санкции, които подлежат на отчитане по разходен § 19-00.</t>
        </r>
      </text>
    </comment>
    <comment ref="D296" authorId="3">
      <text>
        <r>
          <rPr>
            <b/>
            <sz val="10"/>
            <color indexed="81"/>
            <rFont val="Times New Roman"/>
            <family val="1"/>
            <charset val="204"/>
          </rPr>
          <t xml:space="preserve">Забележка: </t>
        </r>
        <r>
          <rPr>
            <sz val="10"/>
            <color indexed="81"/>
            <rFont val="Times New Roman"/>
            <family val="1"/>
            <charset val="204"/>
          </rPr>
          <t>За целите на касовото изпълнение сумите по § 40-00 се представят като приходна позиция, с изключение на § 40-71, който се представя  като намаление на съответната разходна позиция по бюджета на Държавната агенция "Държавен резерв и военновременни запаси".</t>
        </r>
      </text>
    </comment>
    <comment ref="C297" authorId="3">
      <text>
        <r>
          <rPr>
            <b/>
            <sz val="10"/>
            <color indexed="81"/>
            <rFont val="Times New Roman"/>
            <family val="1"/>
            <charset val="204"/>
          </rPr>
          <t xml:space="preserve">Забележка: </t>
        </r>
        <r>
          <rPr>
            <sz val="10"/>
            <color indexed="81"/>
            <rFont val="Times New Roman"/>
            <family val="1"/>
            <charset val="204"/>
          </rPr>
          <t>Използва се само като планов показател от ЦБ, Народното събрание, ВСС, НОИ, НЗОК и общините.  По тази позиция не може да има суми по отчет. Ползването на тези средства следва да се отчита. по съответните разходни параграфи и дейности в резултат на корекция по бюджета.</t>
        </r>
      </text>
    </comment>
    <comment ref="C468" authorId="2">
      <text>
        <r>
          <rPr>
            <b/>
            <sz val="11"/>
            <color indexed="81"/>
            <rFont val="Tahoma"/>
            <family val="2"/>
            <charset val="204"/>
          </rPr>
          <t xml:space="preserve">Забележка: </t>
        </r>
        <r>
          <rPr>
            <sz val="11"/>
            <color indexed="81"/>
            <rFont val="Tahoma"/>
            <family val="2"/>
            <charset val="204"/>
          </rPr>
          <t xml:space="preserve">§ 72-00 включва и възмездна финансова помощ, при която не се дължи лихва.
</t>
        </r>
      </text>
    </comment>
    <comment ref="D532" authorId="1">
      <text>
        <r>
          <rPr>
            <i/>
            <u/>
            <sz val="9"/>
            <color indexed="81"/>
            <rFont val="Tahoma"/>
            <family val="2"/>
            <charset val="204"/>
          </rPr>
          <t>Забележка:</t>
        </r>
        <r>
          <rPr>
            <sz val="9"/>
            <color indexed="81"/>
            <rFont val="Tahoma"/>
            <family val="2"/>
            <charset val="204"/>
          </rPr>
          <t xml:space="preserve"> § 89-01 се използва само от ЦБ, НОИ, НЗОК и НАП.</t>
        </r>
      </text>
    </comment>
    <comment ref="D562" authorId="1">
      <text>
        <r>
          <rPr>
            <i/>
            <u/>
            <sz val="10"/>
            <color indexed="81"/>
            <rFont val="Times New Roman"/>
            <family val="1"/>
            <charset val="204"/>
          </rPr>
          <t>Забележка:</t>
        </r>
        <r>
          <rPr>
            <sz val="10"/>
            <color indexed="81"/>
            <rFont val="Times New Roman"/>
            <family val="1"/>
            <charset val="204"/>
          </rPr>
          <t xml:space="preserve"> § 93-55 и 93-56 се използва само от НАП.</t>
        </r>
      </text>
    </comment>
    <comment ref="D563" authorId="1">
      <text>
        <r>
          <rPr>
            <i/>
            <u/>
            <sz val="10"/>
            <color indexed="81"/>
            <rFont val="Times New Roman"/>
            <family val="1"/>
            <charset val="204"/>
          </rPr>
          <t>Забележка:</t>
        </r>
        <r>
          <rPr>
            <sz val="10"/>
            <color indexed="81"/>
            <rFont val="Times New Roman"/>
            <family val="1"/>
            <charset val="204"/>
          </rPr>
          <t xml:space="preserve"> § 93-55 и 93-56 се използва само от НАП.</t>
        </r>
      </text>
    </comment>
    <comment ref="C586" authorId="0">
      <text>
        <r>
          <rPr>
            <i/>
            <u/>
            <sz val="9"/>
            <color indexed="81"/>
            <rFont val="Times New Roman"/>
            <family val="1"/>
            <charset val="204"/>
          </rPr>
          <t>Забележки:</t>
        </r>
        <r>
          <rPr>
            <sz val="9"/>
            <color indexed="81"/>
            <rFont val="Times New Roman"/>
            <family val="1"/>
            <charset val="204"/>
          </rPr>
          <t xml:space="preserve"> 
    1. В отчетите за касовото изпълнение на ЦБ сумите по § 96-00 се посочват с обратен знак.</t>
        </r>
        <r>
          <rPr>
            <sz val="9"/>
            <color indexed="81"/>
            <rFont val="Tahoma"/>
            <family val="2"/>
            <charset val="204"/>
          </rPr>
          <t xml:space="preserve">
   </t>
        </r>
        <r>
          <rPr>
            <sz val="10"/>
            <color indexed="81"/>
            <rFont val="Times New Roman"/>
            <family val="1"/>
            <charset val="204"/>
          </rPr>
          <t xml:space="preserve"> 2. § 96-00 не се прилага за банковите сметки 6301 на министерствата и ведомствата в БНБ.</t>
        </r>
      </text>
    </comment>
    <comment ref="C591" authorId="1">
      <text>
        <r>
          <rPr>
            <i/>
            <u/>
            <sz val="9"/>
            <color indexed="81"/>
            <rFont val="Tahoma"/>
            <family val="2"/>
            <charset val="204"/>
          </rPr>
          <t>З</t>
        </r>
        <r>
          <rPr>
            <i/>
            <u/>
            <sz val="10"/>
            <color indexed="81"/>
            <rFont val="Times New Roman"/>
            <family val="1"/>
            <charset val="204"/>
          </rPr>
          <t>абележка:</t>
        </r>
        <r>
          <rPr>
            <sz val="10"/>
            <color indexed="81"/>
            <rFont val="Times New Roman"/>
            <family val="1"/>
            <charset val="204"/>
          </rPr>
          <t xml:space="preserve"> Всеки подпараграф на § 98-00 следва да е равен на нула, с изключение на § 98-90.</t>
        </r>
      </text>
    </comment>
    <comment ref="B605" authorId="4">
      <text>
        <r>
          <rPr>
            <sz val="10"/>
            <color indexed="81"/>
            <rFont val="Times New Roman"/>
            <family val="1"/>
            <charset val="204"/>
          </rPr>
          <t xml:space="preserve">Датата  се  въве-жда във формат   
</t>
        </r>
        <r>
          <rPr>
            <b/>
            <sz val="11"/>
            <color indexed="18"/>
            <rFont val="Times New Roman"/>
            <family val="1"/>
            <charset val="204"/>
          </rPr>
          <t>ДД</t>
        </r>
        <r>
          <rPr>
            <b/>
            <i/>
            <sz val="11"/>
            <color indexed="10"/>
            <rFont val="Times New Roman"/>
            <family val="1"/>
            <charset val="204"/>
          </rPr>
          <t>ММ</t>
        </r>
        <r>
          <rPr>
            <b/>
            <sz val="11"/>
            <color indexed="16"/>
            <rFont val="Times New Roman"/>
            <family val="1"/>
            <charset val="204"/>
          </rPr>
          <t>ГГГГ</t>
        </r>
        <r>
          <rPr>
            <b/>
            <sz val="11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npavlov</author>
    <author>NPavlov</author>
  </authors>
  <commentList>
    <comment ref="B325" author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28" author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29" author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31" author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A332" author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32" author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33" author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33" author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60" author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61" author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568" authorId="1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585" authorId="1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comments5.xml><?xml version="1.0" encoding="utf-8"?>
<comments xmlns="http://schemas.openxmlformats.org/spreadsheetml/2006/main">
  <authors>
    <author>Никола Павлов</author>
    <author>DBoyadzhieva</author>
    <author>Мариан Георгиев</author>
    <author>PKyuchukov</author>
  </authors>
  <commentList>
    <comment ref="D3012" authorId="0">
      <text>
        <r>
          <rPr>
            <sz val="10"/>
            <color indexed="81"/>
            <rFont val="Times New Roman"/>
            <family val="1"/>
            <charset val="204"/>
          </rPr>
          <t xml:space="preserve">използва се от разпоредители с представителства в чужбина 
</t>
        </r>
      </text>
    </comment>
    <comment ref="D3016" authorId="0">
      <text>
        <r>
          <rPr>
            <sz val="10"/>
            <color indexed="81"/>
            <rFont val="Times New Roman"/>
            <family val="1"/>
            <charset val="204"/>
          </rPr>
          <t>тук се отчитат разходите за СБКО, неотчетени по други позиции на ЕБК</t>
        </r>
      </text>
    </comment>
    <comment ref="D3017" authorId="1">
      <text>
        <r>
          <rPr>
            <sz val="10"/>
            <color indexed="81"/>
            <rFont val="Times New Roman"/>
            <family val="1"/>
            <charset val="204"/>
          </rPr>
          <t>В § 10-92 не се включват наказателните лихви за данъци и осигурителни вноски, както и административните санкции, които подлежат на отчитане по разходен § 19-00.</t>
        </r>
      </text>
    </comment>
    <comment ref="D3042" authorId="2">
      <text>
        <r>
          <rPr>
            <b/>
            <sz val="11"/>
            <color indexed="81"/>
            <rFont val="Tahoma"/>
            <family val="2"/>
            <charset val="204"/>
          </rPr>
          <t xml:space="preserve">Забележка: </t>
        </r>
        <r>
          <rPr>
            <sz val="11"/>
            <color indexed="81"/>
            <rFont val="Tahoma"/>
            <family val="2"/>
            <charset val="204"/>
          </rPr>
          <t>По § 29-90 се отчитат всички лихви (включително и лихви за просрочие), дължими от бюджетните организации по заеми, предоставени им от централния бюджет, други бюджети, и от сметки за средствата от Европейския съюз.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092" authorId="3">
      <text>
        <r>
          <rPr>
            <b/>
            <sz val="10"/>
            <color indexed="81"/>
            <rFont val="Times New Roman"/>
            <family val="1"/>
            <charset val="204"/>
          </rPr>
          <t xml:space="preserve">Забележка: </t>
        </r>
        <r>
          <rPr>
            <sz val="10"/>
            <color indexed="81"/>
            <rFont val="Times New Roman"/>
            <family val="1"/>
            <charset val="204"/>
          </rPr>
          <t>За целите на касовото изпълнение сумите по § 40-00 се представят като приходна позиция, с изключение на § 40-71, който се представя  като намаление на съответната разходна позиция по бюджета на Държавната агенция "Държавен резерв и военновременни запаси".</t>
        </r>
      </text>
    </comment>
    <comment ref="C3093" authorId="3">
      <text>
        <r>
          <rPr>
            <b/>
            <sz val="10"/>
            <color indexed="81"/>
            <rFont val="Times New Roman"/>
            <family val="1"/>
            <charset val="204"/>
          </rPr>
          <t xml:space="preserve">Забележка: </t>
        </r>
        <r>
          <rPr>
            <sz val="10"/>
            <color indexed="81"/>
            <rFont val="Times New Roman"/>
            <family val="1"/>
            <charset val="204"/>
          </rPr>
          <t>Използва се само като планов показател от ЦБ, Народното събрание, ВСС, НОИ, НЗОК и общините.  По тази позиция не може да има суми по отчет. Ползването на тези средства следва да се отчита. по съответните разходни параграфи и дейности в резултат на корекция по бюджета.</t>
        </r>
      </text>
    </comment>
    <comment ref="C3094" authorId="3">
      <text>
        <r>
          <rPr>
            <b/>
            <sz val="10"/>
            <color indexed="81"/>
            <rFont val="Times New Roman"/>
            <family val="1"/>
            <charset val="204"/>
          </rPr>
          <t xml:space="preserve">Забележка: </t>
        </r>
        <r>
          <rPr>
            <sz val="10"/>
            <color indexed="81"/>
            <rFont val="Times New Roman"/>
            <family val="1"/>
            <charset val="204"/>
          </rPr>
          <t>Използва се само като планов показател от ЦБ, Народното събрание, ВСС, НОИ, НЗОК и общините.  По тази позиция не може да има суми по отчет. Ползването на тези средства следва да се отчита. по съответните разходни параграфи и дейности в резултат на корекция по бюджета.</t>
        </r>
      </text>
    </comment>
  </commentList>
</comments>
</file>

<file path=xl/sharedStrings.xml><?xml version="1.0" encoding="utf-8"?>
<sst xmlns="http://schemas.openxmlformats.org/spreadsheetml/2006/main" count="5160" uniqueCount="2136">
  <si>
    <t>388 Международни програми и споразумения, дарения и помощи от чужбина</t>
  </si>
  <si>
    <t>389 Други дейности по образованието</t>
  </si>
  <si>
    <t>401 Управление, контрол и регулиране на дейности по здравеопазването</t>
  </si>
  <si>
    <t xml:space="preserve">412 Многопрофилни болници за активно лечение </t>
  </si>
  <si>
    <t xml:space="preserve">415 Домове за медико-социални грижи </t>
  </si>
  <si>
    <t>418 Психиатрични болници</t>
  </si>
  <si>
    <t>429 Центрове за спешна медицинска помощ</t>
  </si>
  <si>
    <t>433 Рехабилитация</t>
  </si>
  <si>
    <t>436 Национални центрове</t>
  </si>
  <si>
    <t>437 Здравен кабинет в детски градини и училища</t>
  </si>
  <si>
    <t>450 Преобразувани лечебни заведения</t>
  </si>
  <si>
    <t>451 Плащания за първична извънболнична медицинска помощ</t>
  </si>
  <si>
    <t>452 Плащания за специализирана извънболнична медицинска помощ</t>
  </si>
  <si>
    <t>453 Плащания за дентална помощ</t>
  </si>
  <si>
    <t>454 Плащания за медико-диагностична дейност</t>
  </si>
  <si>
    <t>456 Плащания за болнична медицинска помощ</t>
  </si>
  <si>
    <t>465 Приложни научни изследвания в областта на здравеопазването</t>
  </si>
  <si>
    <t>467 Национални програми</t>
  </si>
  <si>
    <t>468 Международни програми и споразумения, дарения и помощи от чужбина</t>
  </si>
  <si>
    <t>469 Други дейности по здравеопазването</t>
  </si>
  <si>
    <t>501 Пенсии</t>
  </si>
  <si>
    <t>511 Помощи по Закона за семейните помощи за деца</t>
  </si>
  <si>
    <t>512 Помощи по Закона за социално подпомагане</t>
  </si>
  <si>
    <r>
      <t xml:space="preserve">погашения </t>
    </r>
    <r>
      <rPr>
        <sz val="12"/>
        <rFont val="Times New Roman CYR"/>
        <family val="1"/>
        <charset val="204"/>
      </rPr>
      <t>по</t>
    </r>
    <r>
      <rPr>
        <b/>
        <i/>
        <sz val="12"/>
        <rFont val="Times New Roman CYR"/>
        <family val="1"/>
        <charset val="204"/>
      </rPr>
      <t xml:space="preserve"> дългосрочни</t>
    </r>
    <r>
      <rPr>
        <sz val="12"/>
        <rFont val="Times New Roman CYR"/>
        <family val="1"/>
        <charset val="204"/>
      </rPr>
      <t xml:space="preserve"> ДЦК (ОбЦК) емитирани на международните капиталови пазари (-)</t>
    </r>
  </si>
  <si>
    <t>Получени погашения по предоставени кредити на други държави (+)</t>
  </si>
  <si>
    <r>
      <t>получени краткосрочни заеми</t>
    </r>
    <r>
      <rPr>
        <sz val="12"/>
        <rFont val="Times New Roman CYR"/>
        <family val="1"/>
        <charset val="204"/>
      </rPr>
      <t xml:space="preserve"> от банки в страната (+)</t>
    </r>
  </si>
  <si>
    <r>
      <t xml:space="preserve">получени дългосрочни заеми </t>
    </r>
    <r>
      <rPr>
        <sz val="12"/>
        <rFont val="Times New Roman CYR"/>
        <family val="1"/>
        <charset val="204"/>
      </rPr>
      <t>от банки в страната (+)</t>
    </r>
  </si>
  <si>
    <r>
      <t xml:space="preserve">погашения </t>
    </r>
    <r>
      <rPr>
        <sz val="12"/>
        <rFont val="Times New Roman CYR"/>
        <family val="1"/>
        <charset val="204"/>
      </rPr>
      <t>по</t>
    </r>
    <r>
      <rPr>
        <b/>
        <i/>
        <sz val="12"/>
        <rFont val="Times New Roman CYR"/>
        <family val="1"/>
        <charset val="204"/>
      </rPr>
      <t xml:space="preserve"> краткосрочни заеми</t>
    </r>
    <r>
      <rPr>
        <sz val="12"/>
        <rFont val="Times New Roman CYR"/>
        <family val="1"/>
        <charset val="204"/>
      </rPr>
      <t xml:space="preserve"> от банки в страната (-)</t>
    </r>
  </si>
  <si>
    <r>
      <t xml:space="preserve">погашения </t>
    </r>
    <r>
      <rPr>
        <sz val="12"/>
        <rFont val="Times New Roman CYR"/>
        <family val="1"/>
        <charset val="204"/>
      </rPr>
      <t>по</t>
    </r>
    <r>
      <rPr>
        <b/>
        <i/>
        <sz val="12"/>
        <rFont val="Times New Roman CYR"/>
        <family val="1"/>
        <charset val="204"/>
      </rPr>
      <t xml:space="preserve"> дългосрочни заеми </t>
    </r>
    <r>
      <rPr>
        <sz val="12"/>
        <rFont val="Times New Roman CYR"/>
        <family val="1"/>
        <charset val="204"/>
      </rPr>
      <t>от банки в страната (-)</t>
    </r>
  </si>
  <si>
    <t>получени краткосрочни заеми от други лица  в страната (+)</t>
  </si>
  <si>
    <t>получени дългосрочни заеми от други лица в страната (+)</t>
  </si>
  <si>
    <t>погашения по краткосрочни заеми от други лица в страната (-)</t>
  </si>
  <si>
    <t>погашения по дългосрочни заеми от други лица в страната (-)</t>
  </si>
  <si>
    <t>Емисии на държавни (общински) ценни книжа (+)</t>
  </si>
  <si>
    <r>
      <t xml:space="preserve">емисии на </t>
    </r>
    <r>
      <rPr>
        <b/>
        <i/>
        <sz val="12"/>
        <rFont val="Times New Roman CYR"/>
        <family val="1"/>
        <charset val="204"/>
      </rPr>
      <t>краткосрочни</t>
    </r>
    <r>
      <rPr>
        <sz val="12"/>
        <rFont val="Times New Roman CYR"/>
        <family val="1"/>
        <charset val="204"/>
      </rPr>
      <t xml:space="preserve"> държавни (общински) ценни книжа (+)</t>
    </r>
  </si>
  <si>
    <r>
      <t xml:space="preserve">емисии на </t>
    </r>
    <r>
      <rPr>
        <b/>
        <i/>
        <sz val="12"/>
        <rFont val="Times New Roman CYR"/>
        <family val="1"/>
        <charset val="204"/>
      </rPr>
      <t>дългосрочни</t>
    </r>
    <r>
      <rPr>
        <sz val="12"/>
        <rFont val="Times New Roman CYR"/>
        <family val="1"/>
        <charset val="204"/>
      </rPr>
      <t xml:space="preserve"> държавни (общински) ценни книжа (+)</t>
    </r>
  </si>
  <si>
    <r>
      <t>целеви</t>
    </r>
    <r>
      <rPr>
        <sz val="12"/>
        <rFont val="Times New Roman CYR"/>
        <family val="1"/>
        <charset val="204"/>
      </rPr>
      <t xml:space="preserve"> емисии на </t>
    </r>
    <r>
      <rPr>
        <b/>
        <i/>
        <sz val="12"/>
        <rFont val="Times New Roman CYR"/>
        <family val="1"/>
        <charset val="204"/>
      </rPr>
      <t>дългосрочни</t>
    </r>
    <r>
      <rPr>
        <sz val="12"/>
        <rFont val="Times New Roman CYR"/>
        <family val="1"/>
        <charset val="204"/>
      </rPr>
      <t xml:space="preserve"> държавни (общински) ценни книжа (+)</t>
    </r>
  </si>
  <si>
    <t>Погашения на държавни (общински) ценни книжа (-)</t>
  </si>
  <si>
    <r>
      <t xml:space="preserve">погашения по </t>
    </r>
    <r>
      <rPr>
        <b/>
        <i/>
        <sz val="12"/>
        <rFont val="Times New Roman CYR"/>
        <family val="1"/>
        <charset val="204"/>
      </rPr>
      <t>краткосрочни</t>
    </r>
    <r>
      <rPr>
        <sz val="12"/>
        <rFont val="Times New Roman CYR"/>
        <family val="1"/>
        <charset val="204"/>
      </rPr>
      <t xml:space="preserve"> държавни (общински) ценни книжа (-)</t>
    </r>
  </si>
  <si>
    <r>
      <t xml:space="preserve">погашения по </t>
    </r>
    <r>
      <rPr>
        <b/>
        <i/>
        <sz val="12"/>
        <rFont val="Times New Roman CYR"/>
        <family val="1"/>
        <charset val="204"/>
      </rPr>
      <t>дългосрочни</t>
    </r>
    <r>
      <rPr>
        <sz val="12"/>
        <rFont val="Times New Roman CYR"/>
        <family val="1"/>
        <charset val="204"/>
      </rPr>
      <t xml:space="preserve"> държавни (общински) ценни книжа (-)</t>
    </r>
  </si>
  <si>
    <r>
      <t xml:space="preserve">погашения по </t>
    </r>
    <r>
      <rPr>
        <b/>
        <i/>
        <sz val="12"/>
        <rFont val="Times New Roman CYR"/>
        <family val="1"/>
        <charset val="204"/>
      </rPr>
      <t>целеви емисии на дългосрочни</t>
    </r>
    <r>
      <rPr>
        <sz val="12"/>
        <rFont val="Times New Roman CYR"/>
        <family val="1"/>
        <charset val="204"/>
      </rPr>
      <t xml:space="preserve"> държавни (общински) ценни книжа (-)</t>
    </r>
  </si>
  <si>
    <t xml:space="preserve">2.1 Приходи и доходи от собственост </t>
  </si>
  <si>
    <t xml:space="preserve">             приходи от наеми на имущество и земя </t>
  </si>
  <si>
    <t>2.2 Приходи от такси</t>
  </si>
  <si>
    <t>866 Общински пазари и тържища</t>
  </si>
  <si>
    <t>867 Реклама и маркетинг</t>
  </si>
  <si>
    <t>868 Информационно-изчислителни центрове</t>
  </si>
  <si>
    <t>869 Издателска дейност и печатни бази</t>
  </si>
  <si>
    <t>871 Помощни стопанства, столове и други спомагателни дейности</t>
  </si>
  <si>
    <t xml:space="preserve">II. РАЗХОДИ </t>
  </si>
  <si>
    <t xml:space="preserve">2. Други трансфери </t>
  </si>
  <si>
    <t>§§ 70 - 98</t>
  </si>
  <si>
    <t>1. Външно финансиране</t>
  </si>
  <si>
    <t xml:space="preserve">            получени външни заеми </t>
  </si>
  <si>
    <t xml:space="preserve">            погашения по външни заеми </t>
  </si>
  <si>
    <t xml:space="preserve">            държавни /общински/ ЦК емитирани на м/нар. капиталови пазари </t>
  </si>
  <si>
    <t xml:space="preserve">            операции с др. ЦК и финансови активи </t>
  </si>
  <si>
    <t xml:space="preserve">2. Придобиване на дялове, акции, съучастия и др, финансови активи </t>
  </si>
  <si>
    <t xml:space="preserve">            наличности  в лв. равн.по валутни сметки и каса в чужб. в кр.на периода </t>
  </si>
  <si>
    <t>3. Възмездни средства</t>
  </si>
  <si>
    <t xml:space="preserve">            предоставени </t>
  </si>
  <si>
    <t xml:space="preserve">            възстановени</t>
  </si>
  <si>
    <t>§§</t>
  </si>
  <si>
    <t xml:space="preserve">            друго финансиране </t>
  </si>
  <si>
    <t>§ 98</t>
  </si>
  <si>
    <t>2.5  Постъпления от продажба на нефинансови активи</t>
  </si>
  <si>
    <t>§§ 05 и 08</t>
  </si>
  <si>
    <t>§;00-98</t>
  </si>
  <si>
    <t>в т. ч. плащания за попълване на държавния резерв</t>
  </si>
  <si>
    <t xml:space="preserve">в т. ч. външни </t>
  </si>
  <si>
    <t>§§ 80 - 82; 92-01; 95-21/95-22; 95-28/95-29 и 95-49</t>
  </si>
  <si>
    <t>§§ 71 - 73 и 79</t>
  </si>
  <si>
    <t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t>
  </si>
  <si>
    <t>Комисия за защита от дискриминация</t>
  </si>
  <si>
    <t>Комисия за защита на личните данни</t>
  </si>
  <si>
    <t>Комисия за отнемане на незаконно придобито имущество</t>
  </si>
  <si>
    <t>Национална служба за охрана</t>
  </si>
  <si>
    <t>Омбудсман</t>
  </si>
  <si>
    <t>Национален статистически институт</t>
  </si>
  <si>
    <t>Комисия за защита на конкуренцията</t>
  </si>
  <si>
    <t>Комисия за регулиране на съобщенията</t>
  </si>
  <si>
    <t>Съвет за електронни медии</t>
  </si>
  <si>
    <t>Агенция за ядрено регулиране</t>
  </si>
  <si>
    <t>Комисия за финансов надзор</t>
  </si>
  <si>
    <t>Държавна комисия по сигурността на информацията</t>
  </si>
  <si>
    <t>Държавна агенция "Държавен резерв и военновременни запаси"</t>
  </si>
  <si>
    <t>Българска национална телевизия</t>
  </si>
  <si>
    <t>Българско национално радио</t>
  </si>
  <si>
    <t>Българска телеграфна агенция</t>
  </si>
  <si>
    <t>755 Приложни и научни изследвания  в областта на опазване на културата</t>
  </si>
  <si>
    <t>758 Международни програми и споразумения, дарения и помощи от чужбина</t>
  </si>
  <si>
    <t>759 Други дейности по културата</t>
  </si>
  <si>
    <t>761 Контрол и регулиране на дейностите по религиозно дело</t>
  </si>
  <si>
    <t>762 Субсидии и други разходи за дейности по религиозно дело</t>
  </si>
  <si>
    <t>768 Международни програми и споразумения, дарения и помощи от чужбина</t>
  </si>
  <si>
    <t>801 Управление, контрол и регулиране на минното дело и дейностите по енергетиката</t>
  </si>
  <si>
    <t>802 Изследвания, измервания и анализи на горивата и енергията</t>
  </si>
  <si>
    <t>803 Безопасност и съхраняване на радиоактивни отпадъци</t>
  </si>
  <si>
    <t>804 Извеждане на ядрени съоръжения от експлоатация</t>
  </si>
  <si>
    <t>805 Приложни и научни изследвания  в областта на минното дело, горивата и енергията</t>
  </si>
  <si>
    <t>807 Международни програми и споразумения, дарения и помощи от чужбина</t>
  </si>
  <si>
    <t>808 Други дейности по минното дело</t>
  </si>
  <si>
    <t>809 Други дейности по горивата и енергията</t>
  </si>
  <si>
    <t>811 Управление, контрол и регулиране на дейностите по растениевъдство</t>
  </si>
  <si>
    <t>813 Областни земеделски служби</t>
  </si>
  <si>
    <t>814 Управление, контрол и регулиране на дейностите по горското стопанство</t>
  </si>
  <si>
    <t>815 Управление, контрол и регулиране на дейностите по лова и риболова</t>
  </si>
  <si>
    <t>816 Машинно-изпитателни центрове и контролно технически инспекции</t>
  </si>
  <si>
    <t>817 Ветеринарно-медицински служби</t>
  </si>
  <si>
    <t>821 Други служби по поземлената реформа</t>
  </si>
  <si>
    <t>824 Национални доплащания и съфинансиране към директните плащания за земеделски производители</t>
  </si>
  <si>
    <t>825 Приложни и научни изследвания  в областта на земеделието и горите</t>
  </si>
  <si>
    <t>826 Рибарство</t>
  </si>
  <si>
    <t>827 Развитие на селските райони</t>
  </si>
  <si>
    <t>828 Международни програми и споразумения, дарения и помощи от чужбина</t>
  </si>
  <si>
    <t>829 Други дейности по селско и горско стопанство, лов и риболов</t>
  </si>
  <si>
    <t>831 Управление,контрол и регулиране на дейностите по транспорта и пътищата</t>
  </si>
  <si>
    <t>832 Служби и дейности по поддържане, ремонт и изграждане на пътищата</t>
  </si>
  <si>
    <t>833 Проучвания, измервания и анализи на пътната мрежа</t>
  </si>
  <si>
    <t>834 Дейности по автомобилния транспорт</t>
  </si>
  <si>
    <t>край на дейност</t>
  </si>
  <si>
    <t>Осигурителни вноски</t>
  </si>
  <si>
    <r>
      <t>клирингови разчети - п</t>
    </r>
    <r>
      <rPr>
        <b/>
        <i/>
        <sz val="12"/>
        <rFont val="Times New Roman CYR"/>
        <family val="1"/>
        <charset val="204"/>
      </rPr>
      <t>асивни и активни салда</t>
    </r>
    <r>
      <rPr>
        <sz val="12"/>
        <rFont val="Times New Roman CYR"/>
        <family val="1"/>
        <charset val="204"/>
      </rPr>
      <t xml:space="preserve"> (-/+)</t>
    </r>
  </si>
  <si>
    <r>
      <t xml:space="preserve">корпоративен данък от </t>
    </r>
    <r>
      <rPr>
        <b/>
        <i/>
        <sz val="12"/>
        <rFont val="Times New Roman CYR"/>
        <family val="1"/>
        <charset val="204"/>
      </rPr>
      <t>финансови институции</t>
    </r>
  </si>
  <si>
    <r>
      <t xml:space="preserve">корпоративен данък от </t>
    </r>
    <r>
      <rPr>
        <b/>
        <i/>
        <sz val="12"/>
        <rFont val="Times New Roman CYR"/>
        <family val="1"/>
        <charset val="204"/>
      </rPr>
      <t>юридически лица с нестопанска цел</t>
    </r>
  </si>
  <si>
    <r>
      <t xml:space="preserve">корпоративен данък от </t>
    </r>
    <r>
      <rPr>
        <b/>
        <i/>
        <sz val="12"/>
        <rFont val="Times New Roman CYR"/>
        <family val="1"/>
        <charset val="204"/>
      </rPr>
      <t>застрахователни дружества</t>
    </r>
  </si>
  <si>
    <t>Данъци върху дивидентите, ликвидационните дялове и доходите на местни и чуждестранни лица:</t>
  </si>
  <si>
    <r>
      <t xml:space="preserve">данък върху </t>
    </r>
    <r>
      <rPr>
        <b/>
        <sz val="12"/>
        <rFont val="Times New Roman CYR"/>
        <family val="1"/>
        <charset val="204"/>
      </rPr>
      <t>дивидентите</t>
    </r>
    <r>
      <rPr>
        <sz val="12"/>
        <rFont val="Times New Roman CYR"/>
        <family val="1"/>
        <charset val="204"/>
      </rPr>
      <t xml:space="preserve"> и </t>
    </r>
    <r>
      <rPr>
        <b/>
        <sz val="12"/>
        <rFont val="Times New Roman CYR"/>
        <family val="1"/>
        <charset val="204"/>
      </rPr>
      <t xml:space="preserve">ликвидационните дялове </t>
    </r>
    <r>
      <rPr>
        <sz val="12"/>
        <rFont val="Times New Roman CYR"/>
        <family val="1"/>
        <charset val="204"/>
      </rPr>
      <t xml:space="preserve">на </t>
    </r>
    <r>
      <rPr>
        <b/>
        <i/>
        <sz val="12"/>
        <rFont val="Times New Roman CYR"/>
        <family val="1"/>
        <charset val="204"/>
      </rPr>
      <t>местни юридически лица</t>
    </r>
  </si>
  <si>
    <r>
      <t xml:space="preserve">данък върху </t>
    </r>
    <r>
      <rPr>
        <b/>
        <sz val="12"/>
        <rFont val="Times New Roman CYR"/>
        <family val="1"/>
        <charset val="204"/>
      </rPr>
      <t>дивидентите</t>
    </r>
    <r>
      <rPr>
        <sz val="12"/>
        <rFont val="Times New Roman CYR"/>
        <family val="1"/>
        <charset val="204"/>
      </rPr>
      <t xml:space="preserve"> и </t>
    </r>
    <r>
      <rPr>
        <b/>
        <sz val="12"/>
        <rFont val="Times New Roman CYR"/>
        <family val="1"/>
        <charset val="204"/>
      </rPr>
      <t>ликвидационните дялове</t>
    </r>
    <r>
      <rPr>
        <sz val="12"/>
        <rFont val="Times New Roman CYR"/>
        <family val="1"/>
        <charset val="204"/>
      </rPr>
      <t xml:space="preserve"> на </t>
    </r>
    <r>
      <rPr>
        <b/>
        <i/>
        <sz val="12"/>
        <rFont val="Times New Roman CYR"/>
        <family val="1"/>
        <charset val="204"/>
      </rPr>
      <t>бюджетни предприятия</t>
    </r>
  </si>
  <si>
    <r>
      <t xml:space="preserve">данък върху доходите на </t>
    </r>
    <r>
      <rPr>
        <b/>
        <i/>
        <sz val="12"/>
        <rFont val="Times New Roman CYR"/>
        <family val="1"/>
        <charset val="204"/>
      </rPr>
      <t>чуждестранни юридически лица</t>
    </r>
  </si>
  <si>
    <r>
      <t xml:space="preserve">вноски за работници и служители </t>
    </r>
    <r>
      <rPr>
        <b/>
        <i/>
        <sz val="12"/>
        <rFont val="Times New Roman CYR"/>
        <family val="1"/>
        <charset val="204"/>
      </rPr>
      <t>от работодатели</t>
    </r>
  </si>
  <si>
    <r>
      <t xml:space="preserve">вноски от работници и служители </t>
    </r>
    <r>
      <rPr>
        <b/>
        <i/>
        <sz val="12"/>
        <rFont val="Times New Roman CYR"/>
        <family val="1"/>
        <charset val="204"/>
      </rPr>
      <t>(лична вноска)</t>
    </r>
    <r>
      <rPr>
        <sz val="12"/>
        <rFont val="Times New Roman CYR"/>
        <family val="1"/>
        <charset val="204"/>
      </rPr>
      <t xml:space="preserve"> </t>
    </r>
  </si>
  <si>
    <r>
      <t xml:space="preserve">вноски от </t>
    </r>
    <r>
      <rPr>
        <b/>
        <i/>
        <sz val="12"/>
        <rFont val="Times New Roman CYR"/>
        <family val="1"/>
        <charset val="204"/>
      </rPr>
      <t>самонаети лица</t>
    </r>
    <r>
      <rPr>
        <sz val="12"/>
        <rFont val="Times New Roman CYR"/>
        <family val="1"/>
        <charset val="204"/>
      </rPr>
      <t xml:space="preserve"> (самоосигуряващи се лица) </t>
    </r>
  </si>
  <si>
    <r>
      <t>вноски  за</t>
    </r>
    <r>
      <rPr>
        <b/>
        <i/>
        <sz val="12"/>
        <rFont val="Times New Roman CYR"/>
        <charset val="204"/>
      </rPr>
      <t xml:space="preserve"> други категории </t>
    </r>
    <r>
      <rPr>
        <sz val="12"/>
        <rFont val="Times New Roman CYR"/>
        <family val="1"/>
        <charset val="204"/>
      </rPr>
      <t>осигурени лица</t>
    </r>
  </si>
  <si>
    <t>Здравно-осигурителни вноски</t>
  </si>
  <si>
    <r>
      <t xml:space="preserve">здравно-осигурителни вноски за работници и служители </t>
    </r>
    <r>
      <rPr>
        <b/>
        <i/>
        <sz val="12"/>
        <rFont val="Times New Roman CYR"/>
        <family val="1"/>
        <charset val="204"/>
      </rPr>
      <t>от работодатели</t>
    </r>
  </si>
  <si>
    <r>
      <t xml:space="preserve">здравно-осигурителни вноски от работници и служители </t>
    </r>
    <r>
      <rPr>
        <b/>
        <i/>
        <sz val="12"/>
        <rFont val="Times New Roman CYR"/>
        <family val="1"/>
        <charset val="204"/>
      </rPr>
      <t>(лична вноска)</t>
    </r>
    <r>
      <rPr>
        <sz val="12"/>
        <rFont val="Times New Roman CYR"/>
        <family val="1"/>
        <charset val="204"/>
      </rPr>
      <t xml:space="preserve"> </t>
    </r>
  </si>
  <si>
    <r>
      <t xml:space="preserve">здравно-осигурителни вноски от самонаети </t>
    </r>
    <r>
      <rPr>
        <b/>
        <i/>
        <sz val="12"/>
        <rFont val="Times New Roman CYR"/>
        <family val="1"/>
        <charset val="204"/>
      </rPr>
      <t>(самоосигуряващи се лица)</t>
    </r>
    <r>
      <rPr>
        <sz val="12"/>
        <rFont val="Times New Roman CYR"/>
        <family val="1"/>
        <charset val="204"/>
      </rPr>
      <t xml:space="preserve"> </t>
    </r>
  </si>
  <si>
    <r>
      <t xml:space="preserve">здравно-осигур.вноски  за </t>
    </r>
    <r>
      <rPr>
        <b/>
        <i/>
        <sz val="12"/>
        <rFont val="Times New Roman CYR"/>
        <family val="1"/>
        <charset val="204"/>
      </rPr>
      <t>други категории</t>
    </r>
    <r>
      <rPr>
        <sz val="12"/>
        <rFont val="Times New Roman CYR"/>
        <family val="1"/>
        <charset val="204"/>
      </rPr>
      <t xml:space="preserve"> осигурени лица</t>
    </r>
  </si>
  <si>
    <t>Имуществени и други местни данъци :</t>
  </si>
  <si>
    <r>
      <t xml:space="preserve">данък върху </t>
    </r>
    <r>
      <rPr>
        <b/>
        <i/>
        <sz val="12"/>
        <rFont val="Times New Roman CYR"/>
        <family val="1"/>
        <charset val="204"/>
      </rPr>
      <t>недвижими имоти</t>
    </r>
  </si>
  <si>
    <r>
      <t xml:space="preserve">данък върху </t>
    </r>
    <r>
      <rPr>
        <b/>
        <i/>
        <sz val="12"/>
        <rFont val="Times New Roman CYR"/>
        <family val="1"/>
        <charset val="204"/>
      </rPr>
      <t>наследствата</t>
    </r>
  </si>
  <si>
    <r>
      <t xml:space="preserve">данък върху </t>
    </r>
    <r>
      <rPr>
        <b/>
        <i/>
        <sz val="12"/>
        <rFont val="Times New Roman CYR"/>
        <family val="1"/>
        <charset val="204"/>
      </rPr>
      <t>превозните средства</t>
    </r>
  </si>
  <si>
    <r>
      <t xml:space="preserve">данък при придобиване на имущество по </t>
    </r>
    <r>
      <rPr>
        <b/>
        <i/>
        <sz val="12"/>
        <rFont val="Times New Roman CYR"/>
        <family val="1"/>
        <charset val="204"/>
      </rPr>
      <t>дарения и възмезден начин</t>
    </r>
  </si>
  <si>
    <t>туристически данък</t>
  </si>
  <si>
    <t>Данък върху добавената стойност</t>
  </si>
  <si>
    <r>
      <t xml:space="preserve">данък върху добавената стойност при </t>
    </r>
    <r>
      <rPr>
        <b/>
        <i/>
        <sz val="12"/>
        <rFont val="Times New Roman CYR"/>
        <family val="1"/>
        <charset val="204"/>
      </rPr>
      <t>сделки в страната</t>
    </r>
  </si>
  <si>
    <r>
      <t xml:space="preserve">данък върху добавената стойност при </t>
    </r>
    <r>
      <rPr>
        <b/>
        <i/>
        <sz val="12"/>
        <rFont val="Times New Roman CYR"/>
        <family val="1"/>
        <charset val="204"/>
      </rPr>
      <t>внос</t>
    </r>
  </si>
  <si>
    <t xml:space="preserve">Акцизи </t>
  </si>
  <si>
    <r>
      <t>акциз</t>
    </r>
    <r>
      <rPr>
        <sz val="12"/>
        <rFont val="Times New Roman CYR"/>
        <family val="1"/>
        <charset val="204"/>
      </rPr>
      <t xml:space="preserve"> при сделки </t>
    </r>
    <r>
      <rPr>
        <b/>
        <i/>
        <sz val="12"/>
        <rFont val="Times New Roman CYR"/>
        <family val="1"/>
        <charset val="204"/>
      </rPr>
      <t>в страната</t>
    </r>
  </si>
  <si>
    <r>
      <t>акциз</t>
    </r>
    <r>
      <rPr>
        <sz val="12"/>
        <rFont val="Times New Roman CYR"/>
        <family val="1"/>
        <charset val="204"/>
      </rPr>
      <t xml:space="preserve"> при </t>
    </r>
    <r>
      <rPr>
        <b/>
        <i/>
        <sz val="12"/>
        <rFont val="Times New Roman CYR"/>
        <family val="1"/>
        <charset val="204"/>
      </rPr>
      <t>внос</t>
    </r>
  </si>
  <si>
    <t>Данък върху застрахователните премии</t>
  </si>
  <si>
    <t>Други данъци по Закона за корпоративното подоходно облагане:</t>
  </si>
  <si>
    <r>
      <t xml:space="preserve">данък върху </t>
    </r>
    <r>
      <rPr>
        <b/>
        <i/>
        <sz val="12"/>
        <rFont val="Times New Roman CYR"/>
        <family val="1"/>
        <charset val="204"/>
      </rPr>
      <t>представителните</t>
    </r>
    <r>
      <rPr>
        <sz val="12"/>
        <rFont val="Times New Roman CYR"/>
        <family val="1"/>
        <charset val="204"/>
      </rPr>
      <t xml:space="preserve"> разходи</t>
    </r>
  </si>
  <si>
    <r>
      <t xml:space="preserve">данък върху разходите за </t>
    </r>
    <r>
      <rPr>
        <b/>
        <i/>
        <sz val="12"/>
        <rFont val="Times New Roman CYR"/>
        <family val="1"/>
        <charset val="204"/>
      </rPr>
      <t>превозни средства</t>
    </r>
  </si>
  <si>
    <r>
      <t xml:space="preserve">окончателни данъци върху </t>
    </r>
    <r>
      <rPr>
        <b/>
        <i/>
        <sz val="12"/>
        <rFont val="Times New Roman CYR"/>
        <family val="1"/>
        <charset val="204"/>
      </rPr>
      <t>залози за хазартни игри и хазартни съоръжения</t>
    </r>
  </si>
  <si>
    <r>
      <t xml:space="preserve">данък върху </t>
    </r>
    <r>
      <rPr>
        <b/>
        <i/>
        <sz val="12"/>
        <rFont val="Times New Roman CYR"/>
        <charset val="204"/>
      </rPr>
      <t xml:space="preserve">дейността от опериране на </t>
    </r>
    <r>
      <rPr>
        <sz val="12"/>
        <rFont val="Times New Roman CYR"/>
        <family val="1"/>
        <charset val="204"/>
      </rPr>
      <t>кораби</t>
    </r>
  </si>
  <si>
    <r>
      <t xml:space="preserve">данък върху приходите на </t>
    </r>
    <r>
      <rPr>
        <b/>
        <i/>
        <sz val="12"/>
        <rFont val="Times New Roman CYR"/>
        <charset val="204"/>
      </rPr>
      <t>бюджетните предприятия</t>
    </r>
  </si>
  <si>
    <t>Други данъци</t>
  </si>
  <si>
    <t>Приходи и доходи от собственост</t>
  </si>
  <si>
    <r>
      <t>вноски</t>
    </r>
    <r>
      <rPr>
        <sz val="12"/>
        <rFont val="Times New Roman CYR"/>
        <family val="1"/>
        <charset val="204"/>
      </rPr>
      <t xml:space="preserve"> от приходи на държавни (общински) предприятия и институции</t>
    </r>
  </si>
  <si>
    <r>
      <t xml:space="preserve">превишение на приходите над разходите на </t>
    </r>
    <r>
      <rPr>
        <b/>
        <i/>
        <sz val="12"/>
        <rFont val="Times New Roman CYR"/>
        <family val="1"/>
        <charset val="204"/>
      </rPr>
      <t>БНБ</t>
    </r>
  </si>
  <si>
    <r>
      <t xml:space="preserve">нетни приходи от продажби на </t>
    </r>
    <r>
      <rPr>
        <b/>
        <i/>
        <sz val="12"/>
        <rFont val="Times New Roman CYR"/>
        <family val="1"/>
        <charset val="204"/>
      </rPr>
      <t>услуги, стоки и продукция</t>
    </r>
  </si>
  <si>
    <r>
      <t xml:space="preserve">приходи от </t>
    </r>
    <r>
      <rPr>
        <b/>
        <i/>
        <sz val="12"/>
        <rFont val="Times New Roman CYR"/>
        <family val="1"/>
        <charset val="204"/>
      </rPr>
      <t>наеми на имущество</t>
    </r>
  </si>
  <si>
    <r>
      <t xml:space="preserve">приходи от </t>
    </r>
    <r>
      <rPr>
        <b/>
        <i/>
        <sz val="12"/>
        <rFont val="Times New Roman CYR"/>
        <family val="1"/>
        <charset val="204"/>
      </rPr>
      <t>наеми на земя</t>
    </r>
  </si>
  <si>
    <r>
      <t xml:space="preserve">приходи от </t>
    </r>
    <r>
      <rPr>
        <b/>
        <i/>
        <sz val="12"/>
        <rFont val="Times New Roman CYR"/>
        <family val="1"/>
        <charset val="204"/>
      </rPr>
      <t>дивиденти</t>
    </r>
  </si>
  <si>
    <t>Трансфери за поети осигурителни вноски за здравно осигуряване</t>
  </si>
  <si>
    <t>a</t>
  </si>
  <si>
    <t>b</t>
  </si>
  <si>
    <t>c</t>
  </si>
  <si>
    <t>d</t>
  </si>
  <si>
    <t>e</t>
  </si>
  <si>
    <t>f</t>
  </si>
  <si>
    <t>print</t>
  </si>
  <si>
    <t>(1)</t>
  </si>
  <si>
    <t>(2)</t>
  </si>
  <si>
    <t>§§ 01 - 48</t>
  </si>
  <si>
    <t xml:space="preserve">§§ 46 - 48  </t>
  </si>
  <si>
    <t>III. Трансфери</t>
  </si>
  <si>
    <t xml:space="preserve">1. Трансфери от/за ЦБ за/от други бюджети </t>
  </si>
  <si>
    <t>§§ 87; 88 и 93</t>
  </si>
  <si>
    <t/>
  </si>
  <si>
    <r>
      <t>Предприятие за управление на дейностите по опазване на околната среда (ПУДООС)                    - ч</t>
    </r>
    <r>
      <rPr>
        <b/>
        <sz val="12"/>
        <rFont val="Times New Roman CYR"/>
      </rPr>
      <t>л. 60 от ЗООС</t>
    </r>
  </si>
  <si>
    <r>
      <t xml:space="preserve">Национална компания "Стратегически инфраструктурни проекти"                                                      - </t>
    </r>
    <r>
      <rPr>
        <b/>
        <sz val="12"/>
        <rFont val="Times New Roman CYR"/>
      </rPr>
      <t>чл. 28a от Закона за пътищата</t>
    </r>
  </si>
  <si>
    <t>такси и лицензии с данъчен характер</t>
  </si>
  <si>
    <t>Съдебни такси</t>
  </si>
  <si>
    <t>Общински такси</t>
  </si>
  <si>
    <r>
      <t xml:space="preserve">за ползване на </t>
    </r>
    <r>
      <rPr>
        <b/>
        <i/>
        <sz val="12"/>
        <rFont val="Times New Roman CYR"/>
        <family val="1"/>
        <charset val="204"/>
      </rPr>
      <t>детски градини</t>
    </r>
  </si>
  <si>
    <r>
      <t xml:space="preserve">за ползване на </t>
    </r>
    <r>
      <rPr>
        <b/>
        <i/>
        <sz val="12"/>
        <rFont val="Times New Roman CYR"/>
        <family val="1"/>
        <charset val="204"/>
      </rPr>
      <t>детски ясли</t>
    </r>
    <r>
      <rPr>
        <sz val="12"/>
        <rFont val="Times New Roman CYR"/>
        <family val="1"/>
        <charset val="204"/>
      </rPr>
      <t xml:space="preserve"> и други по здравеопазването</t>
    </r>
  </si>
  <si>
    <r>
      <t xml:space="preserve">за ползване на </t>
    </r>
    <r>
      <rPr>
        <b/>
        <i/>
        <sz val="12"/>
        <rFont val="Times New Roman CYR"/>
        <family val="1"/>
        <charset val="204"/>
      </rPr>
      <t>лагери</t>
    </r>
    <r>
      <rPr>
        <sz val="12"/>
        <rFont val="Times New Roman CYR"/>
        <family val="1"/>
        <charset val="204"/>
      </rPr>
      <t xml:space="preserve"> и други по социалния отдих</t>
    </r>
  </si>
  <si>
    <r>
      <t xml:space="preserve">за ползване на </t>
    </r>
    <r>
      <rPr>
        <b/>
        <i/>
        <sz val="12"/>
        <rFont val="Times New Roman CYR"/>
        <family val="1"/>
        <charset val="204"/>
      </rPr>
      <t>домашен социален патронаж</t>
    </r>
    <r>
      <rPr>
        <sz val="12"/>
        <rFont val="Times New Roman CYR"/>
        <family val="1"/>
        <charset val="204"/>
      </rPr>
      <t xml:space="preserve"> и други общински </t>
    </r>
    <r>
      <rPr>
        <b/>
        <i/>
        <sz val="12"/>
        <rFont val="Times New Roman CYR"/>
        <family val="1"/>
        <charset val="204"/>
      </rPr>
      <t>социални услуги</t>
    </r>
  </si>
  <si>
    <r>
      <t xml:space="preserve">за ползване на </t>
    </r>
    <r>
      <rPr>
        <b/>
        <i/>
        <sz val="12"/>
        <rFont val="Times New Roman CYR"/>
        <family val="1"/>
        <charset val="204"/>
      </rPr>
      <t>пазари</t>
    </r>
    <r>
      <rPr>
        <sz val="12"/>
        <rFont val="Times New Roman CYR"/>
        <family val="1"/>
        <charset val="204"/>
      </rPr>
      <t>, тържища, панаири, тротоари, улични платна и др.</t>
    </r>
  </si>
  <si>
    <r>
      <t>за ползване</t>
    </r>
    <r>
      <rPr>
        <b/>
        <i/>
        <sz val="12"/>
        <rFont val="Times New Roman CYR"/>
        <family val="1"/>
        <charset val="204"/>
      </rPr>
      <t xml:space="preserve"> на полудневни детски градини</t>
    </r>
  </si>
  <si>
    <r>
      <t xml:space="preserve">за </t>
    </r>
    <r>
      <rPr>
        <b/>
        <i/>
        <sz val="12"/>
        <rFont val="Times New Roman CYR"/>
        <family val="1"/>
        <charset val="204"/>
      </rPr>
      <t>битови отпадъци</t>
    </r>
  </si>
  <si>
    <t>Задължителни осигурителни вноски от работодатели</t>
  </si>
  <si>
    <r>
      <t xml:space="preserve">осигурителни вноски от работодатели за </t>
    </r>
    <r>
      <rPr>
        <b/>
        <i/>
        <sz val="12"/>
        <rFont val="Times New Roman Cyr"/>
        <family val="1"/>
      </rPr>
      <t>Държавното обществено осигуряване (ДОО)</t>
    </r>
  </si>
  <si>
    <r>
      <t>здравно-осигурителни вноски</t>
    </r>
    <r>
      <rPr>
        <sz val="12"/>
        <rFont val="Times New Roman Cyr"/>
        <family val="1"/>
      </rPr>
      <t xml:space="preserve"> от работодатели</t>
    </r>
  </si>
  <si>
    <r>
      <t xml:space="preserve">вноски за </t>
    </r>
    <r>
      <rPr>
        <b/>
        <i/>
        <sz val="12"/>
        <rFont val="Times New Roman Cyr"/>
        <family val="1"/>
      </rPr>
      <t>допълнително задължително осигуряване от работодатели</t>
    </r>
  </si>
  <si>
    <r>
      <t xml:space="preserve">задължителни вноски </t>
    </r>
    <r>
      <rPr>
        <b/>
        <i/>
        <sz val="12"/>
        <rFont val="Times New Roman Cyr"/>
        <family val="1"/>
      </rPr>
      <t xml:space="preserve">за чуждестранни пенсионни фондове и  схеми </t>
    </r>
    <r>
      <rPr>
        <sz val="12"/>
        <rFont val="Times New Roman Cyr"/>
        <family val="1"/>
      </rPr>
      <t>за сметка на осигурителя</t>
    </r>
  </si>
  <si>
    <t xml:space="preserve">Вноски за доброволно осигуряване  </t>
  </si>
  <si>
    <t>Издръжка</t>
  </si>
  <si>
    <t>Храна</t>
  </si>
  <si>
    <t>Медикаменти</t>
  </si>
  <si>
    <t>Постелен инвентар и облекло</t>
  </si>
  <si>
    <t>Учебни и научно-изследователски разходи и книги за библиотеките</t>
  </si>
  <si>
    <t>материали</t>
  </si>
  <si>
    <t>вода, горива и енергия</t>
  </si>
  <si>
    <r>
      <t xml:space="preserve">разходи за </t>
    </r>
    <r>
      <rPr>
        <b/>
        <i/>
        <sz val="12"/>
        <rFont val="Times New Roman CYR"/>
        <family val="1"/>
        <charset val="204"/>
      </rPr>
      <t>външни услуги</t>
    </r>
  </si>
  <si>
    <t>Текущ ремонт</t>
  </si>
  <si>
    <r>
      <t xml:space="preserve">командировки </t>
    </r>
    <r>
      <rPr>
        <b/>
        <i/>
        <sz val="12"/>
        <rFont val="Times New Roman CYR"/>
        <family val="1"/>
        <charset val="204"/>
      </rPr>
      <t>в страната</t>
    </r>
  </si>
  <si>
    <r>
      <t xml:space="preserve">краткосрочни командировки </t>
    </r>
    <r>
      <rPr>
        <b/>
        <i/>
        <sz val="12"/>
        <rFont val="Times New Roman CYR"/>
        <family val="1"/>
        <charset val="204"/>
      </rPr>
      <t>в чужбина</t>
    </r>
  </si>
  <si>
    <r>
      <t xml:space="preserve">разходи за </t>
    </r>
    <r>
      <rPr>
        <b/>
        <i/>
        <sz val="12"/>
        <rFont val="Times New Roman CYR"/>
        <family val="1"/>
        <charset val="204"/>
      </rPr>
      <t>застраховки</t>
    </r>
  </si>
  <si>
    <r>
      <t>други</t>
    </r>
    <r>
      <rPr>
        <sz val="12"/>
        <rFont val="Times New Roman CYR"/>
        <family val="1"/>
        <charset val="204"/>
      </rPr>
      <t xml:space="preserve"> финансови услуги</t>
    </r>
  </si>
  <si>
    <t>други разходи, некласифицирани в другите параграфи и подпараграфи</t>
  </si>
  <si>
    <r>
      <t xml:space="preserve">лихви </t>
    </r>
    <r>
      <rPr>
        <sz val="12"/>
        <rFont val="Times New Roman CYR"/>
        <family val="1"/>
        <charset val="204"/>
      </rPr>
      <t>по държавни (общински) ценни книжа</t>
    </r>
  </si>
  <si>
    <r>
      <t>отстъпки</t>
    </r>
    <r>
      <rPr>
        <sz val="12"/>
        <rFont val="Times New Roman CYR"/>
        <family val="1"/>
        <charset val="204"/>
      </rPr>
      <t xml:space="preserve"> по държавни (общински) ценни книжа</t>
    </r>
  </si>
  <si>
    <t>лихви и отстъпки по целеви емисии на държавни ценни книжа</t>
  </si>
  <si>
    <r>
      <t>лихви</t>
    </r>
    <r>
      <rPr>
        <sz val="12"/>
        <rFont val="Times New Roman CYR"/>
        <family val="1"/>
        <charset val="204"/>
      </rPr>
      <t xml:space="preserve"> по държавни ценни книжа, емитирани </t>
    </r>
    <r>
      <rPr>
        <b/>
        <i/>
        <sz val="12"/>
        <rFont val="Times New Roman CYR"/>
        <family val="1"/>
        <charset val="204"/>
      </rPr>
      <t>за структурната реформа</t>
    </r>
    <r>
      <rPr>
        <sz val="12"/>
        <rFont val="Times New Roman CYR"/>
        <family val="1"/>
        <charset val="204"/>
      </rPr>
      <t xml:space="preserve"> </t>
    </r>
  </si>
  <si>
    <r>
      <t>премии над номинала</t>
    </r>
    <r>
      <rPr>
        <sz val="12"/>
        <rFont val="Times New Roman CYR"/>
        <charset val="204"/>
      </rPr>
      <t xml:space="preserve"> от емисии на държавни (общински) ценни книжа (-)</t>
    </r>
  </si>
  <si>
    <t>Разходи за лихви по заеми от страната</t>
  </si>
  <si>
    <r>
      <t xml:space="preserve">Разходи за лихви по </t>
    </r>
    <r>
      <rPr>
        <b/>
        <i/>
        <sz val="12"/>
        <rFont val="Times New Roman CYR"/>
        <family val="1"/>
        <charset val="204"/>
      </rPr>
      <t>други заеми от страната</t>
    </r>
  </si>
  <si>
    <t>Разходи за лихви по заеми от други държави</t>
  </si>
  <si>
    <t>Разходи за лихви по заеми от международни организации и институции</t>
  </si>
  <si>
    <t>Разходи за лихви по заеми от банки и други финансови институции от чужбина</t>
  </si>
  <si>
    <t>Други разходи за лихви</t>
  </si>
  <si>
    <r>
      <t>Платени лихви</t>
    </r>
    <r>
      <rPr>
        <sz val="12"/>
        <rFont val="Times New Roman CYR"/>
        <family val="1"/>
        <charset val="204"/>
      </rPr>
      <t xml:space="preserve"> по </t>
    </r>
    <r>
      <rPr>
        <b/>
        <i/>
        <sz val="12"/>
        <rFont val="Times New Roman CYR"/>
        <family val="1"/>
        <charset val="204"/>
      </rPr>
      <t>активирани гаранции</t>
    </r>
    <r>
      <rPr>
        <sz val="12"/>
        <rFont val="Times New Roman CYR"/>
        <family val="1"/>
        <charset val="204"/>
      </rPr>
      <t xml:space="preserve"> по заеми от  </t>
    </r>
    <r>
      <rPr>
        <b/>
        <i/>
        <sz val="12"/>
        <rFont val="Times New Roman CYR"/>
        <family val="1"/>
        <charset val="204"/>
      </rPr>
      <t>банки в страната</t>
    </r>
  </si>
  <si>
    <r>
      <t>Платени лихви</t>
    </r>
    <r>
      <rPr>
        <sz val="12"/>
        <rFont val="Times New Roman CYR"/>
        <family val="1"/>
        <charset val="204"/>
      </rPr>
      <t xml:space="preserve"> по </t>
    </r>
    <r>
      <rPr>
        <b/>
        <i/>
        <sz val="12"/>
        <rFont val="Times New Roman CYR"/>
        <family val="1"/>
        <charset val="204"/>
      </rPr>
      <t>активирани гаранции</t>
    </r>
    <r>
      <rPr>
        <sz val="12"/>
        <rFont val="Times New Roman CYR"/>
        <family val="1"/>
        <charset val="204"/>
      </rPr>
      <t xml:space="preserve"> по заеми от </t>
    </r>
    <r>
      <rPr>
        <b/>
        <i/>
        <sz val="12"/>
        <rFont val="Times New Roman CYR"/>
        <family val="1"/>
        <charset val="204"/>
      </rPr>
      <t>международни организации и институции</t>
    </r>
  </si>
  <si>
    <r>
      <t>Платени лихви</t>
    </r>
    <r>
      <rPr>
        <sz val="12"/>
        <rFont val="Times New Roman CYR"/>
        <family val="1"/>
        <charset val="204"/>
      </rPr>
      <t xml:space="preserve"> по </t>
    </r>
    <r>
      <rPr>
        <b/>
        <i/>
        <sz val="12"/>
        <rFont val="Times New Roman CYR"/>
        <family val="1"/>
        <charset val="204"/>
      </rPr>
      <t>активирани гаранции</t>
    </r>
    <r>
      <rPr>
        <sz val="12"/>
        <rFont val="Times New Roman CYR"/>
        <family val="1"/>
        <charset val="204"/>
      </rPr>
      <t xml:space="preserve"> по заеми от </t>
    </r>
    <r>
      <rPr>
        <b/>
        <i/>
        <sz val="12"/>
        <rFont val="Times New Roman CYR"/>
        <family val="1"/>
        <charset val="204"/>
      </rPr>
      <t>банки и финансови институции от чужбина</t>
    </r>
  </si>
  <si>
    <r>
      <t>Възстановени суми по платени лихви</t>
    </r>
    <r>
      <rPr>
        <sz val="12"/>
        <rFont val="Times New Roman CYR"/>
        <family val="1"/>
        <charset val="204"/>
      </rPr>
      <t xml:space="preserve"> по </t>
    </r>
    <r>
      <rPr>
        <b/>
        <i/>
        <sz val="12"/>
        <rFont val="Times New Roman CYR"/>
        <family val="1"/>
        <charset val="204"/>
      </rPr>
      <t xml:space="preserve">активирани гаранции </t>
    </r>
    <r>
      <rPr>
        <i/>
        <sz val="12"/>
        <rFont val="Times New Roman CYR"/>
        <family val="1"/>
        <charset val="204"/>
      </rPr>
      <t>(-)</t>
    </r>
  </si>
  <si>
    <r>
      <t>Други</t>
    </r>
    <r>
      <rPr>
        <sz val="12"/>
        <rFont val="Times New Roman CYR"/>
        <family val="1"/>
        <charset val="204"/>
      </rPr>
      <t xml:space="preserve"> разходи за лихви към  </t>
    </r>
    <r>
      <rPr>
        <b/>
        <i/>
        <sz val="12"/>
        <rFont val="Times New Roman CYR"/>
        <family val="1"/>
        <charset val="204"/>
      </rPr>
      <t>местни лица</t>
    </r>
  </si>
  <si>
    <r>
      <t>Други</t>
    </r>
    <r>
      <rPr>
        <sz val="12"/>
        <rFont val="Times New Roman CYR"/>
        <family val="1"/>
        <charset val="204"/>
      </rPr>
      <t xml:space="preserve"> разходи за лихви към </t>
    </r>
    <r>
      <rPr>
        <b/>
        <i/>
        <sz val="12"/>
        <rFont val="Times New Roman CYR"/>
        <family val="1"/>
        <charset val="204"/>
      </rPr>
      <t>чуждестранни лица</t>
    </r>
  </si>
  <si>
    <t>ресурс на база брутен национален доход</t>
  </si>
  <si>
    <t>корекция за Обединеното кралство</t>
  </si>
  <si>
    <t>традиционни собствени ресурси - мита</t>
  </si>
  <si>
    <t>Здравно-осигурителни плащания</t>
  </si>
  <si>
    <t>Стипендии</t>
  </si>
  <si>
    <t>Пенсии</t>
  </si>
  <si>
    <t>Текущи трансфери, обезщетения и помощи за домакинствата</t>
  </si>
  <si>
    <r>
      <t xml:space="preserve">обезщетения и помощи по </t>
    </r>
    <r>
      <rPr>
        <b/>
        <i/>
        <sz val="12"/>
        <rFont val="Times New Roman CYR"/>
        <charset val="204"/>
      </rPr>
      <t>социалното осигуряване</t>
    </r>
  </si>
  <si>
    <r>
      <t xml:space="preserve">обезщетения и помощи по </t>
    </r>
    <r>
      <rPr>
        <b/>
        <i/>
        <sz val="12"/>
        <rFont val="Times New Roman CYR"/>
        <charset val="204"/>
      </rPr>
      <t>социалното подпомагане</t>
    </r>
  </si>
  <si>
    <r>
      <t xml:space="preserve">обезщетения и помощи по </t>
    </r>
    <r>
      <rPr>
        <b/>
        <i/>
        <sz val="12"/>
        <rFont val="Times New Roman CYR"/>
        <charset val="204"/>
      </rPr>
      <t>решение на общинския съвет</t>
    </r>
  </si>
  <si>
    <r>
      <t>текущи трансфери за домакинства от средства на</t>
    </r>
    <r>
      <rPr>
        <b/>
        <i/>
        <sz val="12"/>
        <rFont val="Times New Roman CYR"/>
        <charset val="204"/>
      </rPr>
      <t xml:space="preserve"> Европейския съюз</t>
    </r>
  </si>
  <si>
    <r>
      <t xml:space="preserve">текущи трансфери за домакинства по други </t>
    </r>
    <r>
      <rPr>
        <b/>
        <i/>
        <sz val="12"/>
        <rFont val="Times New Roman CYR"/>
        <charset val="204"/>
      </rPr>
      <t>международни програми и споразумения</t>
    </r>
  </si>
  <si>
    <r>
      <t>други</t>
    </r>
    <r>
      <rPr>
        <sz val="12"/>
        <rFont val="Times New Roman CYR"/>
        <family val="1"/>
        <charset val="204"/>
      </rPr>
      <t xml:space="preserve"> текущи трансфери за домакинствата</t>
    </r>
  </si>
  <si>
    <t>за текуща дейност</t>
  </si>
  <si>
    <r>
      <t xml:space="preserve">за осъществяване на </t>
    </r>
    <r>
      <rPr>
        <b/>
        <i/>
        <sz val="12"/>
        <rFont val="Times New Roman CYR"/>
        <family val="1"/>
        <charset val="204"/>
      </rPr>
      <t>болнична помощ</t>
    </r>
    <r>
      <rPr>
        <sz val="12"/>
        <rFont val="Times New Roman CYR"/>
        <family val="1"/>
        <charset val="204"/>
      </rPr>
      <t xml:space="preserve"> </t>
    </r>
  </si>
  <si>
    <r>
      <t>други</t>
    </r>
    <r>
      <rPr>
        <sz val="12"/>
        <rFont val="Times New Roman CYR"/>
        <family val="1"/>
        <charset val="204"/>
      </rPr>
      <t xml:space="preserve"> субсидии и плащания</t>
    </r>
  </si>
  <si>
    <t>Разходи за членски внос и участие в нетърговски организации и дейности</t>
  </si>
  <si>
    <t>Основен ремонт на дълготрайни материални активи</t>
  </si>
  <si>
    <t>Придобиване на дълготрайни материални активи</t>
  </si>
  <si>
    <r>
      <t xml:space="preserve">придобиване на </t>
    </r>
    <r>
      <rPr>
        <b/>
        <i/>
        <sz val="12"/>
        <rFont val="Times New Roman CYR"/>
        <family val="1"/>
        <charset val="204"/>
      </rPr>
      <t>компютри и хардуер</t>
    </r>
  </si>
  <si>
    <r>
      <t xml:space="preserve">придобиване на </t>
    </r>
    <r>
      <rPr>
        <b/>
        <i/>
        <sz val="12"/>
        <rFont val="Times New Roman CYR"/>
        <family val="1"/>
        <charset val="204"/>
      </rPr>
      <t>сгради</t>
    </r>
  </si>
  <si>
    <t>предоставени трансфери от ДБ за БАН</t>
  </si>
  <si>
    <t>Трансфери между ЦБ и сметки за средствата от ЕС (нето)</t>
  </si>
  <si>
    <t>Трансфери между бюджети (нето)</t>
  </si>
  <si>
    <t>вътрешни трансфери в системата на първостепенния разпоредител (+/-)</t>
  </si>
  <si>
    <t>Трансфери между бюджети и сметки за средствата от ЕС (нето)</t>
  </si>
  <si>
    <t>Трансфери между сметки за средствата от ЕС (нето)</t>
  </si>
  <si>
    <r>
      <t xml:space="preserve">Разчети с подведомствени разпоредители за плащания в </t>
    </r>
    <r>
      <rPr>
        <b/>
        <i/>
        <sz val="12"/>
        <rFont val="Times New Roman CYR"/>
        <charset val="204"/>
      </rPr>
      <t>СЕБРА</t>
    </r>
    <r>
      <rPr>
        <sz val="12"/>
        <rFont val="Times New Roman CYR"/>
        <family val="1"/>
        <charset val="204"/>
      </rPr>
      <t xml:space="preserve">  (-)</t>
    </r>
  </si>
  <si>
    <r>
      <t xml:space="preserve">Разчети с първостепенен разпоредител за плащания в </t>
    </r>
    <r>
      <rPr>
        <b/>
        <i/>
        <sz val="12"/>
        <rFont val="Times New Roman CYR"/>
        <charset val="204"/>
      </rPr>
      <t>СЕБРА</t>
    </r>
    <r>
      <rPr>
        <sz val="12"/>
        <rFont val="Times New Roman CYR"/>
        <family val="1"/>
        <charset val="204"/>
      </rPr>
      <t xml:space="preserve">  (+)</t>
    </r>
  </si>
  <si>
    <t>Трансфери за поети осигурителни вноски и данъци</t>
  </si>
  <si>
    <t>Временни безлихвени заеми между бюджети и сметки за средствата от ЕС (нето)</t>
  </si>
  <si>
    <t>наказателни лихви за данъци, мита и осигурителни вноски</t>
  </si>
  <si>
    <t>постъпления от продажба на квоти за емисии на парникови газове</t>
  </si>
  <si>
    <t>Получени чрез небюджетни предприятия средства от КФП по международни програми</t>
  </si>
  <si>
    <t>Разпределени към администратори от чужбина средства по международни програми и договори (-)</t>
  </si>
  <si>
    <t>разпределени към чужбина текущи трансфери по програми на Европейския съюз (-)</t>
  </si>
  <si>
    <t>разпределени към чужбина текущи трансфери по програми на други държави (-)</t>
  </si>
  <si>
    <t>разпределени към чужбина капиталови трансфери по програми на други държави (-)</t>
  </si>
  <si>
    <t>разпределени към чужбина текущи трансфери по програми на други международни организации (-)</t>
  </si>
  <si>
    <t>разпределени към чужбина капиталови трансфери по програми на други международни организации  (-)</t>
  </si>
  <si>
    <t>разпределени към чужбина текущи трансфери по други чуждестранни дарения и помощи (-)</t>
  </si>
  <si>
    <t>разпределени към чужбина капиталови трансфери по други чуждестранни дарения и помощи (-)</t>
  </si>
  <si>
    <t>Платени данъци, такси и административни санкции</t>
  </si>
  <si>
    <t>Предоставени текущи и капиталови трансфери за чужбина</t>
  </si>
  <si>
    <r>
      <t>текущи</t>
    </r>
    <r>
      <rPr>
        <sz val="12"/>
        <rFont val="Times New Roman CYR"/>
        <family val="1"/>
        <charset val="204"/>
      </rPr>
      <t xml:space="preserve"> трансфери за чужбина</t>
    </r>
  </si>
  <si>
    <r>
      <t>капиталови</t>
    </r>
    <r>
      <rPr>
        <sz val="12"/>
        <rFont val="Times New Roman CYR"/>
        <family val="1"/>
        <charset val="204"/>
      </rPr>
      <t xml:space="preserve"> трансфери за чужбина</t>
    </r>
  </si>
  <si>
    <t>Трансфери от ЦБ за други бюджети (нето)</t>
  </si>
  <si>
    <r>
      <t xml:space="preserve">трансфери между ЦБ и </t>
    </r>
    <r>
      <rPr>
        <b/>
        <i/>
        <sz val="12"/>
        <rFont val="Times New Roman CYR"/>
        <family val="1"/>
        <charset val="204"/>
      </rPr>
      <t>бюджети по държавния бюджет</t>
    </r>
  </si>
  <si>
    <t>възстановени трансфери в ЦБ от бюджети на общини</t>
  </si>
  <si>
    <r>
      <t xml:space="preserve">целеви субсидии от ЦБ </t>
    </r>
    <r>
      <rPr>
        <b/>
        <i/>
        <sz val="12"/>
        <rFont val="Times New Roman CYR"/>
        <family val="1"/>
        <charset val="204"/>
      </rPr>
      <t>за капиталови разходи за общини</t>
    </r>
  </si>
  <si>
    <t>други целеви трансфери от ЦБ за общини</t>
  </si>
  <si>
    <r>
      <t>трансфери между ЦБ и</t>
    </r>
    <r>
      <rPr>
        <b/>
        <i/>
        <sz val="12"/>
        <rFont val="Times New Roman CYR"/>
        <family val="1"/>
        <charset val="204"/>
      </rPr>
      <t xml:space="preserve"> Държавното обществено осигуряване</t>
    </r>
  </si>
  <si>
    <r>
      <t>трансфери между ЦБ и</t>
    </r>
    <r>
      <rPr>
        <b/>
        <i/>
        <sz val="12"/>
        <rFont val="Times New Roman CYR"/>
        <family val="1"/>
        <charset val="204"/>
      </rPr>
      <t xml:space="preserve"> НЗОК</t>
    </r>
  </si>
  <si>
    <r>
      <t>трансфери между ЦБ и</t>
    </r>
    <r>
      <rPr>
        <b/>
        <i/>
        <sz val="12"/>
        <rFont val="Times New Roman CYR"/>
        <family val="1"/>
        <charset val="204"/>
      </rPr>
      <t xml:space="preserve"> БНТ</t>
    </r>
  </si>
  <si>
    <r>
      <t xml:space="preserve">трансфери между ЦБ и </t>
    </r>
    <r>
      <rPr>
        <b/>
        <i/>
        <sz val="12"/>
        <rFont val="Times New Roman CYR"/>
        <charset val="204"/>
      </rPr>
      <t>БНР</t>
    </r>
  </si>
  <si>
    <r>
      <t xml:space="preserve">трансфери между ЦБ и </t>
    </r>
    <r>
      <rPr>
        <b/>
        <i/>
        <sz val="12"/>
        <rFont val="Times New Roman CYR"/>
        <charset val="204"/>
      </rPr>
      <t>БТА</t>
    </r>
  </si>
  <si>
    <t>трансфери  между ЦБ и други бюджети</t>
  </si>
  <si>
    <t>Трансфери между бюджета на бюджетната организация и ЦБ (нето)</t>
  </si>
  <si>
    <t>получени от общини целеви субсидии от ЦБ за капиталови разходи (+)</t>
  </si>
  <si>
    <t>предоставени трансфери от ДБ за държавните висши училища</t>
  </si>
  <si>
    <r>
      <t xml:space="preserve">погашения по </t>
    </r>
    <r>
      <rPr>
        <b/>
        <i/>
        <sz val="12"/>
        <rFont val="Times New Roman CYR"/>
        <family val="1"/>
        <charset val="204"/>
      </rPr>
      <t>дългосрочни</t>
    </r>
    <r>
      <rPr>
        <sz val="12"/>
        <rFont val="Times New Roman CYR"/>
        <family val="1"/>
        <charset val="204"/>
      </rPr>
      <t xml:space="preserve">заеми от </t>
    </r>
    <r>
      <rPr>
        <b/>
        <i/>
        <sz val="12"/>
        <rFont val="Times New Roman CYR"/>
        <family val="1"/>
        <charset val="204"/>
      </rPr>
      <t xml:space="preserve">международни организации </t>
    </r>
    <r>
      <rPr>
        <i/>
        <sz val="12"/>
        <rFont val="Times New Roman CYR"/>
        <family val="1"/>
        <charset val="204"/>
      </rPr>
      <t>(-)</t>
    </r>
  </si>
  <si>
    <r>
      <t>друго финансиране</t>
    </r>
    <r>
      <rPr>
        <sz val="12"/>
        <rFont val="Times New Roman CYR"/>
        <family val="1"/>
        <charset val="204"/>
      </rPr>
      <t xml:space="preserve"> от чужбина (+)</t>
    </r>
  </si>
  <si>
    <r>
      <t>други погашения и плащания</t>
    </r>
    <r>
      <rPr>
        <sz val="12"/>
        <rFont val="Times New Roman CYR"/>
        <family val="1"/>
        <charset val="204"/>
      </rPr>
      <t xml:space="preserve"> по финансиране от чужбина (-)</t>
    </r>
  </si>
  <si>
    <r>
      <t>краткосрочни</t>
    </r>
    <r>
      <rPr>
        <sz val="12"/>
        <rFont val="Times New Roman CYR"/>
        <family val="1"/>
        <charset val="204"/>
      </rPr>
      <t xml:space="preserve">  ДЦК (ОбЦК) емитирани на международните капиталови пазари (+)</t>
    </r>
  </si>
  <si>
    <r>
      <t>дългосрочни</t>
    </r>
    <r>
      <rPr>
        <sz val="12"/>
        <rFont val="Times New Roman CYR"/>
        <family val="1"/>
        <charset val="204"/>
      </rPr>
      <t xml:space="preserve"> ДЦК (ОбЦК) емитирани на международните капиталови пазари (+)</t>
    </r>
  </si>
  <si>
    <r>
      <t xml:space="preserve">погашения </t>
    </r>
    <r>
      <rPr>
        <sz val="12"/>
        <rFont val="Times New Roman CYR"/>
        <family val="1"/>
        <charset val="204"/>
      </rPr>
      <t>по</t>
    </r>
    <r>
      <rPr>
        <b/>
        <i/>
        <sz val="12"/>
        <rFont val="Times New Roman CYR"/>
        <family val="1"/>
        <charset val="204"/>
      </rPr>
      <t xml:space="preserve">  краткосрочни </t>
    </r>
    <r>
      <rPr>
        <sz val="12"/>
        <rFont val="Times New Roman CYR"/>
        <family val="1"/>
        <charset val="204"/>
      </rPr>
      <t>ДЦК (ОбЦК) емитирани на международните капиталови пазари (-)</t>
    </r>
  </si>
  <si>
    <t>разчети между първостепенни разпоредители за централизация на средства (+/-)</t>
  </si>
  <si>
    <t>разчети между първостепенни разпоредители за плащания в СЕБРА (+/-)</t>
  </si>
  <si>
    <t>събрани средства и извършени плащания от/за общински бюджети (+/-)</t>
  </si>
  <si>
    <t>събрани средства и извършени плащания от/за социалноосигурителни фондове (+/-)</t>
  </si>
  <si>
    <t>събрани средства и извършени плащания от/за други бюджети (+/-)</t>
  </si>
  <si>
    <t>събрани средства и извършени плащания от/за ЦБ (+/-)</t>
  </si>
  <si>
    <t>събрани средства и извършени плащания от/за бюджети по държавния бюджет (+/-)</t>
  </si>
  <si>
    <t>Национален осигрителен инститт - фонд "Гарантирани вземания на работници и служители"</t>
  </si>
  <si>
    <t>Национална здравноосигурителна каса</t>
  </si>
  <si>
    <t>разходи за договорни санкции и неустойки, съдебни обезщетения и разноски</t>
  </si>
  <si>
    <r>
      <t>Разходи за лихви по заеми от</t>
    </r>
    <r>
      <rPr>
        <b/>
        <i/>
        <sz val="12"/>
        <rFont val="Times New Roman CYR"/>
        <family val="1"/>
        <charset val="204"/>
      </rPr>
      <t xml:space="preserve"> банки в страната</t>
    </r>
  </si>
  <si>
    <t>придобиване на програмни продукти и лицензи за програмни продукти</t>
  </si>
  <si>
    <t>други възстановени в ЦБ трансфери от бюджети</t>
  </si>
  <si>
    <t>Предоставени субсидии от държавния бюджет за БАН и държавните висши училища (нето)</t>
  </si>
  <si>
    <t>получени от държавните висши училища  трансфери от ДБ (+)</t>
  </si>
  <si>
    <t>получени от БАН трансфери от ДБ (+)</t>
  </si>
  <si>
    <t>трансфери от/за сметки за чужди средства - предоставени трансфери (-)</t>
  </si>
  <si>
    <t>Суми по разчети за поети осигурителни вноски и данъци</t>
  </si>
  <si>
    <t>4. Помощи и дарения от чужбина</t>
  </si>
  <si>
    <t>§§ 83; 85 - 88; 92-02; 93</t>
  </si>
  <si>
    <t>§§ 83; 85 - 86 и 92-02</t>
  </si>
  <si>
    <t>Район Банкя</t>
  </si>
  <si>
    <t>Район Витоша</t>
  </si>
  <si>
    <t xml:space="preserve">Район Възраждане </t>
  </si>
  <si>
    <t>Район Връбница</t>
  </si>
  <si>
    <t>Район Илинден</t>
  </si>
  <si>
    <t>Район Искър</t>
  </si>
  <si>
    <t>Район Изгрев</t>
  </si>
  <si>
    <t>Район Красна Поляна</t>
  </si>
  <si>
    <t xml:space="preserve">2.3 Глоби, санкции и наказателни лихви </t>
  </si>
  <si>
    <t xml:space="preserve">2.4  Други неданъчни приходи </t>
  </si>
  <si>
    <t xml:space="preserve"> - получени трансфери (+)</t>
  </si>
  <si>
    <t xml:space="preserve"> - предоставени трансфери (-)</t>
  </si>
  <si>
    <t>- предоставени трансфери (-)</t>
  </si>
  <si>
    <t>- получени трансфери (+)</t>
  </si>
  <si>
    <t>обща субсидия и други трансфери за държавни дейности от ЦБ за общини</t>
  </si>
  <si>
    <r>
      <t xml:space="preserve">обща </t>
    </r>
    <r>
      <rPr>
        <b/>
        <i/>
        <sz val="12"/>
        <rFont val="Times New Roman CYR"/>
        <family val="1"/>
        <charset val="204"/>
      </rPr>
      <t>изравнителна</t>
    </r>
    <r>
      <rPr>
        <sz val="12"/>
        <rFont val="Times New Roman CYR"/>
        <family val="1"/>
        <charset val="204"/>
      </rPr>
      <t xml:space="preserve"> субсидия и други трансфери за местни дейности от ЦБ</t>
    </r>
    <r>
      <rPr>
        <b/>
        <i/>
        <sz val="12"/>
        <rFont val="Times New Roman CYR"/>
        <family val="1"/>
        <charset val="204"/>
      </rPr>
      <t xml:space="preserve"> за общини</t>
    </r>
  </si>
  <si>
    <t>3. Помощи и  дарения от страната</t>
  </si>
  <si>
    <t>Помощи и дарения от страната</t>
  </si>
  <si>
    <r>
      <t>текущи</t>
    </r>
    <r>
      <rPr>
        <sz val="12"/>
        <rFont val="Times New Roman CYR"/>
        <family val="1"/>
        <charset val="204"/>
      </rPr>
      <t xml:space="preserve"> помощи и дарения </t>
    </r>
    <r>
      <rPr>
        <b/>
        <i/>
        <sz val="12"/>
        <rFont val="Times New Roman CYR"/>
        <family val="1"/>
        <charset val="204"/>
      </rPr>
      <t>от страната</t>
    </r>
  </si>
  <si>
    <r>
      <t>капиталови</t>
    </r>
    <r>
      <rPr>
        <sz val="12"/>
        <rFont val="Times New Roman CYR"/>
        <family val="1"/>
        <charset val="204"/>
      </rPr>
      <t xml:space="preserve"> помощи и дарения </t>
    </r>
    <r>
      <rPr>
        <b/>
        <i/>
        <sz val="12"/>
        <rFont val="Times New Roman CYR"/>
        <charset val="204"/>
      </rPr>
      <t>от страната</t>
    </r>
  </si>
  <si>
    <t>Помощи и дарения от чужбина</t>
  </si>
  <si>
    <t>§ 65</t>
  </si>
  <si>
    <t xml:space="preserve">             нетни приходи от продажба на услуги, стоки и продукция</t>
  </si>
  <si>
    <t>в т. ч. временни безлихвени заеми</t>
  </si>
  <si>
    <t>в т. ч. трансфери за отчислени приходи</t>
  </si>
  <si>
    <t>под.§ 24-01</t>
  </si>
  <si>
    <t>под.§ 24-04</t>
  </si>
  <si>
    <t>под.§§ 24-05 и 24-06</t>
  </si>
  <si>
    <t>§§ 25 - 27</t>
  </si>
  <si>
    <t xml:space="preserve">§§ 25 - 28; 29-69/29-70 и 29-92 </t>
  </si>
  <si>
    <t>под.§;57-01</t>
  </si>
  <si>
    <t>§§ 74 - 78</t>
  </si>
  <si>
    <t>под.§§ 80-11/80-12; 80-31/80-32; 80-51/80-52 и 80-97</t>
  </si>
  <si>
    <t>под.§§ 80-17/80-18; 80-37/80-38; 80-57/80-58; 80-80 и 80-98;</t>
  </si>
  <si>
    <t>под. § 92-01</t>
  </si>
  <si>
    <t>под. §§ 95-21и 95-22</t>
  </si>
  <si>
    <t>под. §§ 95-28/95-29 и 95-49</t>
  </si>
  <si>
    <t>под. § 71-01 и § 72-01</t>
  </si>
  <si>
    <t xml:space="preserve">под. § 71-02 и § 72-02 </t>
  </si>
  <si>
    <t xml:space="preserve"> § 73</t>
  </si>
  <si>
    <t>под. § 79-01</t>
  </si>
  <si>
    <t>под. § 79-02</t>
  </si>
  <si>
    <t>под. §§ 95-01 до 95-06</t>
  </si>
  <si>
    <t>под. §§ 95-07 до 95-13</t>
  </si>
  <si>
    <t>под. § 95-14</t>
  </si>
  <si>
    <t xml:space="preserve">            остатък в лв.равн. по валутни сметки и каса в чужбина от предх. период </t>
  </si>
  <si>
    <t xml:space="preserve">§§ 01 - 20  </t>
  </si>
  <si>
    <t>§§ 43 - 45; 49</t>
  </si>
  <si>
    <t>§§ 51 - 54</t>
  </si>
  <si>
    <t>§ 55</t>
  </si>
  <si>
    <t xml:space="preserve">11. Депозити и сметки консолидирани в "Единната сметка" от предх. период </t>
  </si>
  <si>
    <t>под. §§ 96-01 до 96-03</t>
  </si>
  <si>
    <t>12. Депозити и сметки консолидирани в "Единната сметка" в края на периода</t>
  </si>
  <si>
    <t>под. §§ 96-07 до 96-09</t>
  </si>
  <si>
    <t>§ 33</t>
  </si>
  <si>
    <t xml:space="preserve">VI. Финансиране </t>
  </si>
  <si>
    <t xml:space="preserve">          постъпления от продажби на държавния резерв (-)</t>
  </si>
  <si>
    <t>(-)под.§ 40-71</t>
  </si>
  <si>
    <t>§ 40 с изключение на под.§ 40-71</t>
  </si>
  <si>
    <t>ИЗБЕРЕТЕ ДЕЙНОСТ</t>
  </si>
  <si>
    <r>
      <t>101</t>
    </r>
    <r>
      <rPr>
        <i/>
        <sz val="12"/>
        <rFont val="Times New Roman CYR"/>
        <family val="1"/>
        <charset val="204"/>
      </rPr>
      <t xml:space="preserve"> Централни държавни органи</t>
    </r>
  </si>
  <si>
    <r>
      <t>103</t>
    </r>
    <r>
      <rPr>
        <i/>
        <sz val="12"/>
        <rFont val="Times New Roman CYR"/>
        <family val="1"/>
        <charset val="204"/>
      </rPr>
      <t xml:space="preserve"> Централни държавни органи по образованието</t>
    </r>
  </si>
  <si>
    <t>104 Централни държавни органи по здравеопазването</t>
  </si>
  <si>
    <t>105 Централни държавни органи по социалното осигуряването</t>
  </si>
  <si>
    <t>106 Централни държавни органи по регионалното развитие и благоустройство</t>
  </si>
  <si>
    <t>107 Централни държавни органи по културата и спорта</t>
  </si>
  <si>
    <t>108 Централни държавни органи по икономическите дейности и услуги</t>
  </si>
  <si>
    <t>111 Контролни органи</t>
  </si>
  <si>
    <t>115 Управление, контрол и регулиране на външните работи</t>
  </si>
  <si>
    <t>116 Посолства, консулства, представителства и мисии в чужбина</t>
  </si>
  <si>
    <t>117 Държавни и общински служби и дейности по изборите</t>
  </si>
  <si>
    <t>121 Областни администрации</t>
  </si>
  <si>
    <t>122 Общинска администрация</t>
  </si>
  <si>
    <t xml:space="preserve">123 Общински съвети </t>
  </si>
  <si>
    <t>125 Членове на Европейския парламент от Република България</t>
  </si>
  <si>
    <t>128 Международни програми и споразумения, дарения и помощи от чужбина</t>
  </si>
  <si>
    <t>139 Други изпълнителни и законодателни органи</t>
  </si>
  <si>
    <t>141 Статистически институт,служби и дейности,социологически проучвания и анкети</t>
  </si>
  <si>
    <t>142 Общоикономическо и социално програмиране и прогнозиране</t>
  </si>
  <si>
    <t>143 Регистрация и контрол на чуждестранните инвестиции</t>
  </si>
  <si>
    <t>144 Служби и дейности за връзки с българите в чужбина</t>
  </si>
  <si>
    <t>145 Служби и дейности за подпомагане на бежанците</t>
  </si>
  <si>
    <t>146 Управление и администриране на получена чуждестранна помощ</t>
  </si>
  <si>
    <t>147 Управление на държавния резерв и военновременните запаси</t>
  </si>
  <si>
    <t>148 Управление на гражд.администрация и административнообслужване на населението</t>
  </si>
  <si>
    <t>149 Други общи служби</t>
  </si>
  <si>
    <t>151 Ликвидационна комисия за закрити бюджетни организации</t>
  </si>
  <si>
    <t>158 Международни програми и споразумения, дарения и помощи от чужбина</t>
  </si>
  <si>
    <t>161 Организация и управление на научните изследвания и дейности</t>
  </si>
  <si>
    <t>162 Научноизследователско дело</t>
  </si>
  <si>
    <t>163 Научноизследователски институти и центрове</t>
  </si>
  <si>
    <t>168 Международни програми и споразумения, дарения и помощи от чужбина</t>
  </si>
  <si>
    <t>179 Други дейности на науката</t>
  </si>
  <si>
    <t>201 Дейности по отбраната</t>
  </si>
  <si>
    <t>205 Участие на Република България в НАТО</t>
  </si>
  <si>
    <t>206 Мироопазващи мисии в чужбина</t>
  </si>
  <si>
    <t>215 Приложни научни изследвания в областта на отбраната</t>
  </si>
  <si>
    <t>218 Международни програми и споразумения, дарения и помощи от чужбина</t>
  </si>
  <si>
    <t>219 Други дейности по отбраната</t>
  </si>
  <si>
    <t>221 Полиция и вътрешен ред</t>
  </si>
  <si>
    <t>222 Национална служба за охрана</t>
  </si>
  <si>
    <t>224 Противопожарна охрана</t>
  </si>
  <si>
    <t>225 Приложни научни изследвания в областта на вътрешния ред и сигурност</t>
  </si>
  <si>
    <t>228 Международни програми и споразумения, дарения и помощи от чужбина</t>
  </si>
  <si>
    <t>239 Други дейности по вътрешната сигурност</t>
  </si>
  <si>
    <t>241 Висш съдебен съвет</t>
  </si>
  <si>
    <t>242 Върховен административен съд</t>
  </si>
  <si>
    <t>243 Върховен касационен съд</t>
  </si>
  <si>
    <t>244 Прокуратура</t>
  </si>
  <si>
    <t>245 Национална следствена служба</t>
  </si>
  <si>
    <t>246 Съдилища</t>
  </si>
  <si>
    <t>247 Окръжни следствени служби</t>
  </si>
  <si>
    <t>248 Инспекторат към Висшия съдебен съвет</t>
  </si>
  <si>
    <t>249 Национален институт на правосъдието</t>
  </si>
  <si>
    <t>258 Международни програми и споразумения, дарения и помощи от чужбина</t>
  </si>
  <si>
    <t>259 Други дейности на съдебната власт</t>
  </si>
  <si>
    <t>261 Места за лишаване от свобода</t>
  </si>
  <si>
    <t>268 Международни програми и споразумения, дарения и помощи от чужбина</t>
  </si>
  <si>
    <t>279 Други дейности на администрацията на затворите</t>
  </si>
  <si>
    <t>281 Неотложна дейност по защита на населението и националното стопанство</t>
  </si>
  <si>
    <t>282 Отбранително-мобилизационна подготовка, поддържане на запаси и мощности</t>
  </si>
  <si>
    <t>283 Превантивна дейност за намаляване на вредните последствия от бедствия и аварии</t>
  </si>
  <si>
    <t>284 Ликвидиране на последици от стихийни бедствия и производствени аварии</t>
  </si>
  <si>
    <t>285 Доброволни формирования за защита при бедствия</t>
  </si>
  <si>
    <t>288 Международни програми и споразумения, дарения и помощи от чужбина</t>
  </si>
  <si>
    <t>289 Други дейности за защита на населението при стихийни бедствия и аварии</t>
  </si>
  <si>
    <t>301 Управление, контрол, регулиране и лицензиране на дейности по образованието</t>
  </si>
  <si>
    <t>318 Подготвителна група в училище</t>
  </si>
  <si>
    <t>324 Спортни училища</t>
  </si>
  <si>
    <t>332 Общежития</t>
  </si>
  <si>
    <t>333 Ученически почивни лагери</t>
  </si>
  <si>
    <t>349 Приложни научни изследвания в областта на образованието</t>
  </si>
  <si>
    <t>359 Други дейности за децата</t>
  </si>
  <si>
    <t>369 Други дейности за младежта</t>
  </si>
  <si>
    <t>Централна избирателна комисия</t>
  </si>
  <si>
    <t>Комисия за публичен надзор над регистрираните одитори</t>
  </si>
  <si>
    <t>Държавен фонд "Земеделие"</t>
  </si>
  <si>
    <t>Национално бюро за контрол на специалните разузнавателни средства</t>
  </si>
  <si>
    <t>Държавна агенция „Технически операции”</t>
  </si>
  <si>
    <t>Централен бюджет</t>
  </si>
  <si>
    <t>(+ § 57 - под.§ 40-71)</t>
  </si>
  <si>
    <t xml:space="preserve">            възстановени суми по заеми от крайни бенифициенти</t>
  </si>
  <si>
    <t xml:space="preserve">            предоставени заеми към крайни бенифициенти</t>
  </si>
  <si>
    <t>§§ 30 - 31; 60</t>
  </si>
  <si>
    <t>§§ 36 - 37 и §§ 41 - 42</t>
  </si>
  <si>
    <t xml:space="preserve">         трансфери за отчислени постъпления</t>
  </si>
  <si>
    <t xml:space="preserve"> </t>
  </si>
  <si>
    <t xml:space="preserve">за периода от </t>
  </si>
  <si>
    <t>(в лева)</t>
  </si>
  <si>
    <t>под-§§</t>
  </si>
  <si>
    <t xml:space="preserve"> 0 1 ¦</t>
  </si>
  <si>
    <t>Данък върху доходите на физически лица:</t>
  </si>
  <si>
    <r>
      <t xml:space="preserve">от доходи по </t>
    </r>
    <r>
      <rPr>
        <b/>
        <i/>
        <sz val="12"/>
        <rFont val="Times New Roman CYR"/>
        <family val="1"/>
        <charset val="204"/>
      </rPr>
      <t>трудови, служебни и приравнени</t>
    </r>
    <r>
      <rPr>
        <sz val="12"/>
        <rFont val="Times New Roman CYR"/>
        <family val="1"/>
        <charset val="204"/>
      </rPr>
      <t xml:space="preserve"> на тях правоотношения</t>
    </r>
  </si>
  <si>
    <t>Корпоративен данък:</t>
  </si>
  <si>
    <r>
      <t xml:space="preserve">корпоративен данък от </t>
    </r>
    <r>
      <rPr>
        <b/>
        <i/>
        <sz val="12"/>
        <rFont val="Times New Roman CYR"/>
        <family val="1"/>
        <charset val="204"/>
      </rPr>
      <t>нефинансови предприятия</t>
    </r>
  </si>
  <si>
    <r>
      <t xml:space="preserve">погашения по </t>
    </r>
    <r>
      <rPr>
        <b/>
        <i/>
        <sz val="12"/>
        <rFont val="Times New Roman CYR"/>
        <family val="1"/>
        <charset val="204"/>
      </rPr>
      <t>ДЦК</t>
    </r>
    <r>
      <rPr>
        <sz val="12"/>
        <rFont val="Times New Roman CYR"/>
        <family val="1"/>
        <charset val="204"/>
      </rPr>
      <t xml:space="preserve">, емитирани </t>
    </r>
    <r>
      <rPr>
        <b/>
        <i/>
        <sz val="12"/>
        <rFont val="Times New Roman CYR"/>
        <family val="1"/>
        <charset val="204"/>
      </rPr>
      <t xml:space="preserve">за структурната реформа </t>
    </r>
    <r>
      <rPr>
        <i/>
        <sz val="12"/>
        <rFont val="Times New Roman CYR"/>
        <family val="1"/>
        <charset val="204"/>
      </rPr>
      <t>(-)</t>
    </r>
  </si>
  <si>
    <t xml:space="preserve">§§ 30 - 31; 32; 60 - 67; 69; 74 - 78 </t>
  </si>
  <si>
    <t>§§ 32; 61- 67;  74 - 78</t>
  </si>
  <si>
    <r>
      <t>покупка</t>
    </r>
    <r>
      <rPr>
        <sz val="12"/>
        <rFont val="Times New Roman CYR"/>
        <family val="1"/>
        <charset val="204"/>
      </rPr>
      <t xml:space="preserve"> на държавни (общински) ценни книжа </t>
    </r>
    <r>
      <rPr>
        <b/>
        <i/>
        <sz val="12"/>
        <rFont val="Times New Roman CYR"/>
        <family val="1"/>
        <charset val="204"/>
      </rPr>
      <t>на първичния пазар</t>
    </r>
    <r>
      <rPr>
        <sz val="12"/>
        <rFont val="Times New Roman CYR"/>
        <family val="1"/>
        <charset val="204"/>
      </rPr>
      <t xml:space="preserve"> (-)</t>
    </r>
  </si>
  <si>
    <r>
      <t>покупка</t>
    </r>
    <r>
      <rPr>
        <sz val="12"/>
        <rFont val="Times New Roman CYR"/>
        <family val="1"/>
        <charset val="204"/>
      </rPr>
      <t xml:space="preserve"> на държавни (общински) ценни книжа </t>
    </r>
    <r>
      <rPr>
        <b/>
        <i/>
        <sz val="12"/>
        <rFont val="Times New Roman CYR"/>
        <family val="1"/>
        <charset val="204"/>
      </rPr>
      <t>на вторичния пазар</t>
    </r>
    <r>
      <rPr>
        <sz val="12"/>
        <rFont val="Times New Roman CYR"/>
        <family val="1"/>
        <charset val="204"/>
      </rPr>
      <t xml:space="preserve"> (-)</t>
    </r>
  </si>
  <si>
    <r>
      <t>продажба</t>
    </r>
    <r>
      <rPr>
        <sz val="12"/>
        <rFont val="Times New Roman CYR"/>
        <family val="1"/>
        <charset val="204"/>
      </rPr>
      <t xml:space="preserve"> на държавни (общински) ценни книжа (+)</t>
    </r>
  </si>
  <si>
    <r>
      <t>получени погашения</t>
    </r>
    <r>
      <rPr>
        <sz val="12"/>
        <rFont val="Times New Roman CYR"/>
        <family val="1"/>
        <charset val="204"/>
      </rPr>
      <t xml:space="preserve"> по държавни (общински) ценни книжа (+)</t>
    </r>
  </si>
  <si>
    <r>
      <t xml:space="preserve">с </t>
    </r>
    <r>
      <rPr>
        <b/>
        <i/>
        <sz val="12"/>
        <rFont val="Times New Roman CYR"/>
        <family val="1"/>
        <charset val="204"/>
      </rPr>
      <t>чуждестранни</t>
    </r>
    <r>
      <rPr>
        <sz val="12"/>
        <rFont val="Times New Roman CYR"/>
        <family val="1"/>
        <charset val="204"/>
      </rPr>
      <t xml:space="preserve"> ценни книжа и финасови активи (+/-)</t>
    </r>
  </si>
  <si>
    <r>
      <t xml:space="preserve">с ценни книжа и финансови активи </t>
    </r>
    <r>
      <rPr>
        <b/>
        <i/>
        <sz val="12"/>
        <rFont val="Times New Roman CYR"/>
        <family val="1"/>
        <charset val="204"/>
      </rPr>
      <t>на местни лица /резиденти/</t>
    </r>
    <r>
      <rPr>
        <sz val="12"/>
        <rFont val="Times New Roman CYR"/>
        <family val="1"/>
        <charset val="204"/>
      </rPr>
      <t xml:space="preserve"> (+/-)</t>
    </r>
  </si>
  <si>
    <r>
      <t xml:space="preserve">чужди средства </t>
    </r>
    <r>
      <rPr>
        <sz val="12"/>
        <rFont val="Times New Roman CYR"/>
        <family val="1"/>
        <charset val="204"/>
      </rPr>
      <t>от други лица (небюджетни предприятия и физически лица) (+/-)</t>
    </r>
  </si>
  <si>
    <r>
      <t xml:space="preserve">плащания </t>
    </r>
    <r>
      <rPr>
        <sz val="12"/>
        <rFont val="Times New Roman CYR"/>
        <charset val="204"/>
      </rPr>
      <t xml:space="preserve">за сметка на Европейския съюз - </t>
    </r>
    <r>
      <rPr>
        <b/>
        <i/>
        <sz val="12"/>
        <rFont val="Times New Roman CYR"/>
        <charset val="204"/>
      </rPr>
      <t>директни плащания на земеделски производители (-)</t>
    </r>
  </si>
  <si>
    <t>626 Пречистване на отпадъчните води от населените места</t>
  </si>
  <si>
    <t>627 Управление на дейностите по отпадъците</t>
  </si>
  <si>
    <t>628 Международни програми и споразумения, дарения и помощи от чужбина</t>
  </si>
  <si>
    <t>629 Други дейности по опазване на околната среда</t>
  </si>
  <si>
    <t>701 Дейности по почивното дело и социалния отдих</t>
  </si>
  <si>
    <t>708 Международни програми и споразумения, дарения и помощи от чужбина</t>
  </si>
  <si>
    <t>711 Управление, контрол и регулиране на дейностите по спорта</t>
  </si>
  <si>
    <t>712 Детски и специализирани спортни школи</t>
  </si>
  <si>
    <t>713 Спорт за всички</t>
  </si>
  <si>
    <t>714 Спортни бази за спорт за всички</t>
  </si>
  <si>
    <t>718 Международни програми и споразумения, дарения и помощи от чужбина</t>
  </si>
  <si>
    <t>719 Други дейности по спорта и физическата култура</t>
  </si>
  <si>
    <t>731 Управление, контрол и регулиране на дейностите по културата</t>
  </si>
  <si>
    <t>732 Културни дейности</t>
  </si>
  <si>
    <t>733 Български културни институти в чужбина</t>
  </si>
  <si>
    <t>735 Театри</t>
  </si>
  <si>
    <t>736 Оперно - филхармонични дружества и опери</t>
  </si>
  <si>
    <t>737 Оркестри и ансамбли</t>
  </si>
  <si>
    <t>738 Читалища</t>
  </si>
  <si>
    <t>739 Музеи, худ. галерии, паметници на културата и етногр. комплекси с национален и регионален харакер</t>
  </si>
  <si>
    <t>740 Музеи, художествени галерии, паметници на културата и етнографски комплекси с местен харакер</t>
  </si>
  <si>
    <t>741 Радиотранслационни възли</t>
  </si>
  <si>
    <t>742 Радио</t>
  </si>
  <si>
    <t>743 Телевизия</t>
  </si>
  <si>
    <t>744 Филмотечно и фонотечно дело</t>
  </si>
  <si>
    <t>745 Обредни домове и зали</t>
  </si>
  <si>
    <t>746 Зоопаркове</t>
  </si>
  <si>
    <t>747 Държавен архив и териториални архиви</t>
  </si>
  <si>
    <t>748 Подпомагане развитието на културата</t>
  </si>
  <si>
    <t>751 Библиотеки с национален и регионален характер</t>
  </si>
  <si>
    <t>752 Градски библиотеки</t>
  </si>
  <si>
    <r>
      <t xml:space="preserve">приходи от </t>
    </r>
    <r>
      <rPr>
        <b/>
        <i/>
        <sz val="12"/>
        <rFont val="Times New Roman CYR"/>
        <family val="1"/>
        <charset val="204"/>
      </rPr>
      <t>лихви</t>
    </r>
    <r>
      <rPr>
        <sz val="12"/>
        <rFont val="Times New Roman CYR"/>
        <family val="1"/>
        <charset val="204"/>
      </rPr>
      <t xml:space="preserve"> по текущи банкови </t>
    </r>
    <r>
      <rPr>
        <b/>
        <i/>
        <sz val="12"/>
        <rFont val="Times New Roman CYR"/>
        <family val="1"/>
        <charset val="204"/>
      </rPr>
      <t>сметки</t>
    </r>
  </si>
  <si>
    <r>
      <t xml:space="preserve">приходи от </t>
    </r>
    <r>
      <rPr>
        <b/>
        <i/>
        <sz val="12"/>
        <rFont val="Times New Roman CYR"/>
        <family val="1"/>
        <charset val="204"/>
      </rPr>
      <t>лихви</t>
    </r>
    <r>
      <rPr>
        <sz val="12"/>
        <rFont val="Times New Roman CYR"/>
        <family val="1"/>
        <charset val="204"/>
      </rPr>
      <t xml:space="preserve"> по срочни </t>
    </r>
    <r>
      <rPr>
        <b/>
        <i/>
        <sz val="12"/>
        <rFont val="Times New Roman CYR"/>
        <family val="1"/>
        <charset val="204"/>
      </rPr>
      <t>депозити</t>
    </r>
  </si>
  <si>
    <r>
      <t xml:space="preserve">приходи от </t>
    </r>
    <r>
      <rPr>
        <b/>
        <i/>
        <sz val="12"/>
        <rFont val="Times New Roman CYR"/>
        <family val="1"/>
        <charset val="204"/>
      </rPr>
      <t>лихви</t>
    </r>
    <r>
      <rPr>
        <sz val="12"/>
        <rFont val="Times New Roman CYR"/>
        <family val="1"/>
        <charset val="204"/>
      </rPr>
      <t xml:space="preserve"> по предоставени </t>
    </r>
    <r>
      <rPr>
        <b/>
        <i/>
        <sz val="12"/>
        <rFont val="Times New Roman CYR"/>
        <family val="1"/>
        <charset val="204"/>
      </rPr>
      <t>заеми</t>
    </r>
    <r>
      <rPr>
        <sz val="12"/>
        <rFont val="Times New Roman CYR"/>
        <family val="1"/>
        <charset val="204"/>
      </rPr>
      <t xml:space="preserve"> в страната и чужбина</t>
    </r>
  </si>
  <si>
    <r>
      <t xml:space="preserve">приходи от </t>
    </r>
    <r>
      <rPr>
        <b/>
        <i/>
        <sz val="12"/>
        <rFont val="Times New Roman CYR"/>
        <family val="1"/>
        <charset val="204"/>
      </rPr>
      <t>лихви</t>
    </r>
    <r>
      <rPr>
        <sz val="12"/>
        <rFont val="Times New Roman CYR"/>
        <family val="1"/>
        <charset val="204"/>
      </rPr>
      <t xml:space="preserve"> от предприятия по </t>
    </r>
    <r>
      <rPr>
        <b/>
        <i/>
        <sz val="12"/>
        <rFont val="Times New Roman CYR"/>
        <family val="1"/>
        <charset val="204"/>
      </rPr>
      <t>преоформен държавен дълг</t>
    </r>
  </si>
  <si>
    <r>
      <t xml:space="preserve">приходи от </t>
    </r>
    <r>
      <rPr>
        <b/>
        <i/>
        <sz val="12"/>
        <rFont val="Times New Roman CYR"/>
        <family val="1"/>
        <charset val="204"/>
      </rPr>
      <t>лихви и отстъпки</t>
    </r>
    <r>
      <rPr>
        <sz val="12"/>
        <rFont val="Times New Roman CYR"/>
        <family val="1"/>
        <charset val="204"/>
      </rPr>
      <t xml:space="preserve"> от държавни и общински ценни книжа</t>
    </r>
  </si>
  <si>
    <r>
      <t xml:space="preserve">приходи от </t>
    </r>
    <r>
      <rPr>
        <b/>
        <i/>
        <sz val="12"/>
        <rFont val="Times New Roman CYR"/>
        <family val="1"/>
        <charset val="204"/>
      </rPr>
      <t>лихви и отстъпки</t>
    </r>
    <r>
      <rPr>
        <sz val="12"/>
        <rFont val="Times New Roman CYR"/>
        <family val="1"/>
        <charset val="204"/>
      </rPr>
      <t xml:space="preserve"> от </t>
    </r>
    <r>
      <rPr>
        <b/>
        <i/>
        <sz val="12"/>
        <rFont val="Times New Roman CYR"/>
        <family val="1"/>
        <charset val="204"/>
      </rPr>
      <t>дългови ценни книжа</t>
    </r>
    <r>
      <rPr>
        <sz val="12"/>
        <rFont val="Times New Roman CYR"/>
        <family val="1"/>
        <charset val="204"/>
      </rPr>
      <t xml:space="preserve"> на </t>
    </r>
    <r>
      <rPr>
        <b/>
        <i/>
        <sz val="12"/>
        <rFont val="Times New Roman CYR"/>
        <family val="1"/>
        <charset val="204"/>
      </rPr>
      <t>местни и чуждестранни лица</t>
    </r>
  </si>
  <si>
    <r>
      <t>лихви</t>
    </r>
    <r>
      <rPr>
        <sz val="12"/>
        <rFont val="Times New Roman CYR"/>
        <family val="1"/>
        <charset val="204"/>
      </rPr>
      <t xml:space="preserve"> по срочни </t>
    </r>
    <r>
      <rPr>
        <b/>
        <i/>
        <sz val="12"/>
        <rFont val="Times New Roman CYR"/>
        <family val="1"/>
        <charset val="204"/>
      </rPr>
      <t>депозити за сметка на централния бюджет (+/-)</t>
    </r>
  </si>
  <si>
    <r>
      <t xml:space="preserve">приходи от </t>
    </r>
    <r>
      <rPr>
        <b/>
        <i/>
        <sz val="12"/>
        <rFont val="Times New Roman CYR"/>
        <family val="1"/>
        <charset val="204"/>
      </rPr>
      <t>други лихви</t>
    </r>
  </si>
  <si>
    <t>Държавни такси</t>
  </si>
  <si>
    <t>такси за административни и други услуги и дейности</t>
  </si>
  <si>
    <t>334 Повишаване на квалификацията</t>
  </si>
  <si>
    <t>336 Столове</t>
  </si>
  <si>
    <t>341 Академии, университети и висши училища</t>
  </si>
  <si>
    <r>
      <t xml:space="preserve">за ползване на </t>
    </r>
    <r>
      <rPr>
        <b/>
        <i/>
        <sz val="12"/>
        <rFont val="Times New Roman CYR"/>
        <family val="1"/>
        <charset val="204"/>
      </rPr>
      <t xml:space="preserve">общежития </t>
    </r>
    <r>
      <rPr>
        <sz val="12"/>
        <rFont val="Times New Roman CYR"/>
        <family val="1"/>
        <charset val="204"/>
      </rPr>
      <t>и други по образованието</t>
    </r>
  </si>
  <si>
    <r>
      <t xml:space="preserve">за </t>
    </r>
    <r>
      <rPr>
        <b/>
        <i/>
        <sz val="12"/>
        <rFont val="Times New Roman CYR"/>
        <family val="1"/>
        <charset val="204"/>
      </rPr>
      <t>технически услуги</t>
    </r>
  </si>
  <si>
    <r>
      <t xml:space="preserve">за </t>
    </r>
    <r>
      <rPr>
        <b/>
        <i/>
        <sz val="12"/>
        <rFont val="Times New Roman CYR"/>
        <family val="1"/>
        <charset val="204"/>
      </rPr>
      <t>административни услуги</t>
    </r>
  </si>
  <si>
    <r>
      <t xml:space="preserve">за </t>
    </r>
    <r>
      <rPr>
        <b/>
        <i/>
        <sz val="12"/>
        <rFont val="Times New Roman CYR"/>
        <family val="1"/>
        <charset val="204"/>
      </rPr>
      <t>откупуване на гробни места</t>
    </r>
  </si>
  <si>
    <r>
      <t>за</t>
    </r>
    <r>
      <rPr>
        <b/>
        <i/>
        <sz val="12"/>
        <rFont val="Times New Roman CYR"/>
        <family val="1"/>
        <charset val="204"/>
      </rPr>
      <t xml:space="preserve"> притежаване на куче</t>
    </r>
  </si>
  <si>
    <r>
      <t>други</t>
    </r>
    <r>
      <rPr>
        <sz val="12"/>
        <rFont val="Times New Roman CYR"/>
        <family val="1"/>
        <charset val="204"/>
      </rPr>
      <t xml:space="preserve"> общински такси</t>
    </r>
  </si>
  <si>
    <t>Глоби, санкции и наказателни лихви</t>
  </si>
  <si>
    <r>
      <t>конфискувани средства</t>
    </r>
    <r>
      <rPr>
        <sz val="12"/>
        <rFont val="Times New Roman CYR"/>
        <family val="1"/>
        <charset val="204"/>
      </rPr>
      <t xml:space="preserve"> и приходи от продажби на конфискувани и придобити от залог вещи</t>
    </r>
  </si>
  <si>
    <r>
      <t>глоби</t>
    </r>
    <r>
      <rPr>
        <sz val="12"/>
        <rFont val="Times New Roman CYR"/>
        <family val="1"/>
        <charset val="204"/>
      </rPr>
      <t>,</t>
    </r>
    <r>
      <rPr>
        <i/>
        <sz val="12"/>
        <rFont val="Times New Roman CYR"/>
        <family val="1"/>
        <charset val="204"/>
      </rPr>
      <t xml:space="preserve"> </t>
    </r>
    <r>
      <rPr>
        <sz val="12"/>
        <rFont val="Times New Roman CYR"/>
        <family val="1"/>
        <charset val="204"/>
      </rPr>
      <t>санкции, неустойки, наказателни лихви, обезщетения и начети</t>
    </r>
  </si>
  <si>
    <r>
      <t>реализирани курсови разлики</t>
    </r>
    <r>
      <rPr>
        <sz val="12"/>
        <rFont val="Times New Roman CYR"/>
        <family val="1"/>
        <charset val="204"/>
      </rPr>
      <t xml:space="preserve"> от валутни операции (нето) (+/-)</t>
    </r>
  </si>
  <si>
    <r>
      <t>получени</t>
    </r>
    <r>
      <rPr>
        <b/>
        <i/>
        <sz val="12"/>
        <rFont val="Times New Roman CYR"/>
        <family val="1"/>
        <charset val="204"/>
      </rPr>
      <t xml:space="preserve"> застрахователни обезщетения за ДМА</t>
    </r>
  </si>
  <si>
    <r>
      <t>получени</t>
    </r>
    <r>
      <rPr>
        <b/>
        <i/>
        <sz val="12"/>
        <rFont val="Times New Roman CYR"/>
        <family val="1"/>
        <charset val="204"/>
      </rPr>
      <t xml:space="preserve"> други застрахователни обезщетения</t>
    </r>
  </si>
  <si>
    <r>
      <t>други</t>
    </r>
    <r>
      <rPr>
        <sz val="12"/>
        <rFont val="Times New Roman CYR"/>
        <family val="1"/>
        <charset val="204"/>
      </rPr>
      <t xml:space="preserve"> неданъчни приходи</t>
    </r>
  </si>
  <si>
    <t xml:space="preserve">Внесени ДДС и други данъци върху продажбите </t>
  </si>
  <si>
    <r>
      <t xml:space="preserve">внесен </t>
    </r>
    <r>
      <rPr>
        <b/>
        <i/>
        <sz val="12"/>
        <rFont val="Times New Roman CYR"/>
        <family val="1"/>
        <charset val="204"/>
      </rPr>
      <t>ДДС</t>
    </r>
    <r>
      <rPr>
        <sz val="12"/>
        <rFont val="Times New Roman CYR"/>
        <family val="1"/>
        <charset val="204"/>
      </rPr>
      <t xml:space="preserve"> (-)</t>
    </r>
  </si>
  <si>
    <r>
      <t xml:space="preserve">внесен </t>
    </r>
    <r>
      <rPr>
        <i/>
        <sz val="12"/>
        <rFont val="Times New Roman CYR"/>
        <charset val="204"/>
      </rPr>
      <t>данък върху приходите от стопанска дейност</t>
    </r>
    <r>
      <rPr>
        <sz val="12"/>
        <rFont val="Times New Roman CYR"/>
        <family val="1"/>
        <charset val="204"/>
      </rPr>
      <t xml:space="preserve"> на бюджетните предприятия (-)</t>
    </r>
  </si>
  <si>
    <r>
      <t xml:space="preserve">внесени </t>
    </r>
    <r>
      <rPr>
        <b/>
        <i/>
        <sz val="12"/>
        <rFont val="Times New Roman CYR"/>
        <family val="1"/>
        <charset val="204"/>
      </rPr>
      <t>други данъци</t>
    </r>
    <r>
      <rPr>
        <sz val="12"/>
        <rFont val="Times New Roman CYR"/>
        <family val="1"/>
        <charset val="204"/>
      </rPr>
      <t xml:space="preserve">,такси и вноски </t>
    </r>
    <r>
      <rPr>
        <b/>
        <i/>
        <sz val="12"/>
        <rFont val="Times New Roman CYR"/>
        <family val="1"/>
        <charset val="204"/>
      </rPr>
      <t>върху продажбите</t>
    </r>
    <r>
      <rPr>
        <sz val="12"/>
        <rFont val="Times New Roman CYR"/>
        <family val="1"/>
        <charset val="204"/>
      </rPr>
      <t xml:space="preserve"> (-)</t>
    </r>
  </si>
  <si>
    <r>
      <t xml:space="preserve">постъпления от продажба на </t>
    </r>
    <r>
      <rPr>
        <b/>
        <i/>
        <sz val="12"/>
        <rFont val="Times New Roman CYR"/>
        <family val="1"/>
        <charset val="204"/>
      </rPr>
      <t>компютри и хардуер</t>
    </r>
  </si>
  <si>
    <t>в т. ч. стипендии</t>
  </si>
  <si>
    <t>§ 40</t>
  </si>
  <si>
    <t>под. § 98-30</t>
  </si>
  <si>
    <t xml:space="preserve">            в т. ч. покупко-продажба на валута (+/-) </t>
  </si>
  <si>
    <t>514 Помощи за диагностика и лечение на социално слаби лица</t>
  </si>
  <si>
    <t>515 Помощи по Закона за закрила на детето</t>
  </si>
  <si>
    <t>517 Помощи по Закона за военноинвалидите и военнопострадалите</t>
  </si>
  <si>
    <t>518 Социални помощи и обезщетения по международни програми, помощи и дарения</t>
  </si>
  <si>
    <t>519 Други помощи и обезщетения</t>
  </si>
  <si>
    <t>521 Служби по социалното осигуряване (ДОО и др.)</t>
  </si>
  <si>
    <t>522 Дирекции за социално подпомагане</t>
  </si>
  <si>
    <t>524 Домашен социален патронаж</t>
  </si>
  <si>
    <t>525 Клубове на пенсионера, инвалида и др.</t>
  </si>
  <si>
    <t>526 Центрове за обществена подкрепа</t>
  </si>
  <si>
    <t>527 Звена "Майка и бебе"</t>
  </si>
  <si>
    <t>528 Център за работа с деца на улицата</t>
  </si>
  <si>
    <t>529 Кризисен център</t>
  </si>
  <si>
    <t>530 Център за настаняване от семеен тип</t>
  </si>
  <si>
    <t>531 Дейности за предотвратяване на трудови злополуки и професионални болести</t>
  </si>
  <si>
    <t>532 Програми за временна заетост</t>
  </si>
  <si>
    <t>533 Други програми и дейности за осигуряване на заетост</t>
  </si>
  <si>
    <t>534 Наблюдавани жилища</t>
  </si>
  <si>
    <t>535 Преходни жилища</t>
  </si>
  <si>
    <t>538 Програми за закрила на детето</t>
  </si>
  <si>
    <t>540 Домове за стари хора</t>
  </si>
  <si>
    <t>541 Домове за възрастни хора с увреждания</t>
  </si>
  <si>
    <t>545 Социален учебно-професионален център</t>
  </si>
  <si>
    <t>546 Домове за деца</t>
  </si>
  <si>
    <t>547 Център за временно настаняване</t>
  </si>
  <si>
    <t>548 Дневни центрове за стари хора</t>
  </si>
  <si>
    <t>550 Центрове за социална рехабилитация и интеграция</t>
  </si>
  <si>
    <t>551 Дневни центрове за лица с увреждания</t>
  </si>
  <si>
    <t>553 Приюти</t>
  </si>
  <si>
    <t>554 Защитени жилища</t>
  </si>
  <si>
    <t>556 Приложни научни изследвания в областта на социалното осигуряване и подпомагане</t>
  </si>
  <si>
    <t>588 Международни програми и споразумения, дарения и помощи от чужбина</t>
  </si>
  <si>
    <t>589 Други служби и дейности по социалното осигуряване, подпомагане и заетостта</t>
  </si>
  <si>
    <t>601 Управление, контрол и регулиране на дейностите по жил. строителство и териториално развитие</t>
  </si>
  <si>
    <t>602 Служби по кадастър, геодезия и регистрация на недвижимата собственост</t>
  </si>
  <si>
    <t>603 Водоснабдяване и канализация</t>
  </si>
  <si>
    <t>604 Осветление на улици и площади</t>
  </si>
  <si>
    <t>605 Бани и перални</t>
  </si>
  <si>
    <t>606 Изграждане, ремонт и поддържане на уличната мрежа</t>
  </si>
  <si>
    <t>618 Международни програми и споразумения, дарения и помощи от чужбина</t>
  </si>
  <si>
    <t>619 Други дейности по жилищното строителство, благоустройството и регионалното развитие</t>
  </si>
  <si>
    <t>621 Управление, контрол и регулиране на дейностите по опазване на околната среда</t>
  </si>
  <si>
    <t>622 Озеленяване</t>
  </si>
  <si>
    <t>623 Чистота</t>
  </si>
  <si>
    <t>624 Геозащита</t>
  </si>
  <si>
    <t>625 Приложни и научни изследвания  в областта на опазване на околната среда</t>
  </si>
  <si>
    <r>
      <t xml:space="preserve">изплатени суми от </t>
    </r>
    <r>
      <rPr>
        <b/>
        <i/>
        <sz val="12"/>
        <rFont val="Times New Roman CYR"/>
        <family val="1"/>
        <charset val="204"/>
      </rPr>
      <t>СБКО за облекло и други</t>
    </r>
    <r>
      <rPr>
        <sz val="12"/>
        <rFont val="Times New Roman CYR"/>
        <family val="1"/>
        <charset val="204"/>
      </rPr>
      <t xml:space="preserve"> на персонала, с характер на възнаграждение</t>
    </r>
  </si>
  <si>
    <r>
      <t>обезщетения</t>
    </r>
    <r>
      <rPr>
        <sz val="12"/>
        <rFont val="Times New Roman CYR"/>
        <family val="1"/>
        <charset val="204"/>
      </rPr>
      <t xml:space="preserve"> за персонала, с характер на възнаграждение</t>
    </r>
  </si>
  <si>
    <r>
      <t>други</t>
    </r>
    <r>
      <rPr>
        <sz val="12"/>
        <rFont val="Times New Roman CYR"/>
        <family val="1"/>
        <charset val="204"/>
      </rPr>
      <t>плащания и възнаграждения</t>
    </r>
  </si>
  <si>
    <t>трансфери от МТСП по програми за осигуряване на заетост (+/-)</t>
  </si>
  <si>
    <t>835 Дейности по железопътния транспорт</t>
  </si>
  <si>
    <t>836 Дейности по въздушния транспорт</t>
  </si>
  <si>
    <t>837 Дейности по водния транспорт</t>
  </si>
  <si>
    <t>838 Управление, контрол и регулиране на дейностите по комуникациите</t>
  </si>
  <si>
    <t>839 Пощи и далекосъобщения</t>
  </si>
  <si>
    <t>845 Приложни и научни изследвания  в областта на транспорта и съобщенията</t>
  </si>
  <si>
    <t>848 Международни програми и споразумения, дарения и помощи от чужбина</t>
  </si>
  <si>
    <t>849 Други дейности по транспорта,пътищата,пощите и далекосъобщенията</t>
  </si>
  <si>
    <t>851 Управление, контрол и регулиране на дейностите по промишлеността</t>
  </si>
  <si>
    <t>852 Управление, контрол и регулиране на дейностите по строителството</t>
  </si>
  <si>
    <t>853 Международни програми и споразумения, дарения и помощи от чужбина</t>
  </si>
  <si>
    <t>855 Приложни и научни изследвания  в областта на промишлеността и строителството</t>
  </si>
  <si>
    <t>858 Други дейности по промишлеността</t>
  </si>
  <si>
    <t>859 Други дейности по строителството</t>
  </si>
  <si>
    <t>861 Управление, контрол и регулиране на дейностите по туризма</t>
  </si>
  <si>
    <t>862 Туристически бази</t>
  </si>
  <si>
    <t>863 Специализирани спортно-туристически школи</t>
  </si>
  <si>
    <t>864 Международни програми и споразумения, дарения и помощи от чужбина</t>
  </si>
  <si>
    <t>865 Други дейности по туризма</t>
  </si>
  <si>
    <r>
      <t xml:space="preserve">придобиване на </t>
    </r>
    <r>
      <rPr>
        <b/>
        <i/>
        <sz val="12"/>
        <rFont val="Times New Roman CYR"/>
        <family val="1"/>
        <charset val="204"/>
      </rPr>
      <t>друго оборудване, машини и съоръжения</t>
    </r>
  </si>
  <si>
    <r>
      <t xml:space="preserve">придобиване на </t>
    </r>
    <r>
      <rPr>
        <b/>
        <i/>
        <sz val="12"/>
        <rFont val="Times New Roman CYR"/>
        <family val="1"/>
        <charset val="204"/>
      </rPr>
      <t>транспортни средства</t>
    </r>
  </si>
  <si>
    <r>
      <t xml:space="preserve">придобиване на </t>
    </r>
    <r>
      <rPr>
        <b/>
        <i/>
        <sz val="12"/>
        <rFont val="Times New Roman CYR"/>
        <family val="1"/>
        <charset val="204"/>
      </rPr>
      <t>стопански инвентар</t>
    </r>
  </si>
  <si>
    <r>
      <t xml:space="preserve">изграждане на </t>
    </r>
    <r>
      <rPr>
        <b/>
        <i/>
        <sz val="12"/>
        <rFont val="Times New Roman CYR"/>
        <family val="1"/>
        <charset val="204"/>
      </rPr>
      <t>инфраструктурни обекти</t>
    </r>
  </si>
  <si>
    <r>
      <t xml:space="preserve">придобиване на </t>
    </r>
    <r>
      <rPr>
        <b/>
        <i/>
        <sz val="12"/>
        <rFont val="Times New Roman CYR"/>
        <family val="1"/>
        <charset val="204"/>
      </rPr>
      <t>други ДМА</t>
    </r>
  </si>
  <si>
    <t>Придобиване на нематериални дълготрайни активи</t>
  </si>
  <si>
    <r>
      <t xml:space="preserve">придобиване на </t>
    </r>
    <r>
      <rPr>
        <b/>
        <i/>
        <sz val="12"/>
        <rFont val="Times New Roman CYR"/>
        <family val="1"/>
        <charset val="204"/>
      </rPr>
      <t>други</t>
    </r>
    <r>
      <rPr>
        <sz val="12"/>
        <rFont val="Times New Roman CYR"/>
        <family val="1"/>
        <charset val="204"/>
      </rPr>
      <t xml:space="preserve"> нематериални дълготрайни активи</t>
    </r>
  </si>
  <si>
    <t>872 Дворци, резиденции и стопанства</t>
  </si>
  <si>
    <t>873 Оздравителни програми за предприятия в изолация и ликвидация</t>
  </si>
  <si>
    <t>875 Органи и дейности по приватизация</t>
  </si>
  <si>
    <t>876 Органи по стандартизация и метрология</t>
  </si>
  <si>
    <t>877 Патентно дело</t>
  </si>
  <si>
    <t>878 Приюти за безстопанствени животни</t>
  </si>
  <si>
    <t>885 Приложни и научни изследвания  в други дейности по икономиката</t>
  </si>
  <si>
    <t>888 Структурни реформи</t>
  </si>
  <si>
    <t>897 Международни програми и споразумения, дарения и помощи от чужбина</t>
  </si>
  <si>
    <t>898 Други дейности по икономиката</t>
  </si>
  <si>
    <t>910 Разходи за лихви</t>
  </si>
  <si>
    <t>997 Други разходи некласифицирани по другите функции</t>
  </si>
  <si>
    <t xml:space="preserve">998 Резерв </t>
  </si>
  <si>
    <t xml:space="preserve">ИЗБЕРЕТЕ ОПЕРАТИВНА ПРОГРАМА </t>
  </si>
  <si>
    <t>КФ - ОП "ТРАНСПОРТ"</t>
  </si>
  <si>
    <t>98101</t>
  </si>
  <si>
    <t>КФ - ОП "ОКОЛНА СРЕДА"</t>
  </si>
  <si>
    <t>98102</t>
  </si>
  <si>
    <t>ЕФРР - ОП "ТРАНСПОРТ"</t>
  </si>
  <si>
    <t>98201</t>
  </si>
  <si>
    <t>ЕФРР - ОП "РЕГИОНАЛНО РАЗВИТИЕ"</t>
  </si>
  <si>
    <t>98202</t>
  </si>
  <si>
    <t>ЕФРР - ОП "КОНКУРЕНТНОСПОСОБНОСТ"</t>
  </si>
  <si>
    <t>98204</t>
  </si>
  <si>
    <t>ЕФРР - ОП "ОКОЛНА СРЕДА"</t>
  </si>
  <si>
    <t>98205</t>
  </si>
  <si>
    <t>ЕФРР - ОП "ТЕХНИЧЕСКА ПОМОЩ"</t>
  </si>
  <si>
    <t>98210</t>
  </si>
  <si>
    <t>ЕСФ - ОП "ЧОВЕШКИ РЕСУРСИ"</t>
  </si>
  <si>
    <t>98301</t>
  </si>
  <si>
    <t>ЕСФ - ОП "АДМИНИСТРАТИВЕН КАПАЦИТЕТ"</t>
  </si>
  <si>
    <t>98302</t>
  </si>
  <si>
    <t>Народно събрание</t>
  </si>
  <si>
    <t>Администрация на президентството</t>
  </si>
  <si>
    <t xml:space="preserve">Министерски съвет </t>
  </si>
  <si>
    <t>Конституционен съд</t>
  </si>
  <si>
    <t>Сметна палата</t>
  </si>
  <si>
    <t>Висш съдебен съвет</t>
  </si>
  <si>
    <t>Министерство на финансите</t>
  </si>
  <si>
    <t>Министерство на външните работи</t>
  </si>
  <si>
    <t>Министерство на отбраната</t>
  </si>
  <si>
    <t>Министерство на вътрешните работи</t>
  </si>
  <si>
    <t>Министерство на правосъдието</t>
  </si>
  <si>
    <t>Министерство на труда и социалната политика</t>
  </si>
  <si>
    <t>Министерство на здравеопазването</t>
  </si>
  <si>
    <t xml:space="preserve">Министерство на образованието и науката </t>
  </si>
  <si>
    <t>Министерство на културата</t>
  </si>
  <si>
    <t>Министерство на околната среда и водите</t>
  </si>
  <si>
    <t>Министерство на земеделието и храните</t>
  </si>
  <si>
    <t>Министерство на транспорта, информационните технологии и съобщенията</t>
  </si>
  <si>
    <t>Министерство на младежта и спорта</t>
  </si>
  <si>
    <t>Държавна агенция  "Национална сигурност"</t>
  </si>
  <si>
    <t>НАИМЕНОВАНИЕ НА ПАРАГРАФИТЕ И ПОДПАРАГРАФИТЕ</t>
  </si>
  <si>
    <t xml:space="preserve"> 03 ¦</t>
  </si>
  <si>
    <t xml:space="preserve"> 04 ¦</t>
  </si>
  <si>
    <t>Трансфери на отчислени постъпления</t>
  </si>
  <si>
    <t>Разчети за извършени плащания в СЕБРА (+/-)</t>
  </si>
  <si>
    <t>Трансфери за поети осигурителни вноски за ДОО</t>
  </si>
  <si>
    <t>Временни безлихвени заеми между сметки за средствата от ЕС (нето)</t>
  </si>
  <si>
    <r>
      <t xml:space="preserve">придобиване на </t>
    </r>
    <r>
      <rPr>
        <b/>
        <i/>
        <sz val="12"/>
        <rFont val="Times New Roman CYR"/>
        <family val="1"/>
        <charset val="204"/>
      </rPr>
      <t>дялове и акции</t>
    </r>
    <r>
      <rPr>
        <sz val="12"/>
        <rFont val="Times New Roman CYR"/>
        <family val="1"/>
        <charset val="204"/>
      </rPr>
      <t xml:space="preserve"> и увеличение на капитала и капиталовите резерви (-)</t>
    </r>
  </si>
  <si>
    <t>Придобиване на земя</t>
  </si>
  <si>
    <t>Капиталови трансфери</t>
  </si>
  <si>
    <r>
      <t xml:space="preserve">капиталови трансфери за </t>
    </r>
    <r>
      <rPr>
        <b/>
        <i/>
        <sz val="12"/>
        <rFont val="Times New Roman CYR"/>
        <family val="1"/>
        <charset val="204"/>
      </rPr>
      <t>нефинансови предприятия</t>
    </r>
  </si>
  <si>
    <r>
      <t xml:space="preserve">капиталови трансфери за </t>
    </r>
    <r>
      <rPr>
        <b/>
        <i/>
        <sz val="12"/>
        <rFont val="Times New Roman CYR"/>
        <family val="1"/>
        <charset val="204"/>
      </rPr>
      <t>финансови институции</t>
    </r>
  </si>
  <si>
    <r>
      <t xml:space="preserve">капиталови трансфери за </t>
    </r>
    <r>
      <rPr>
        <b/>
        <i/>
        <sz val="12"/>
        <rFont val="Times New Roman CYR"/>
        <family val="1"/>
        <charset val="204"/>
      </rPr>
      <t>организации с нестопанска цел</t>
    </r>
  </si>
  <si>
    <r>
      <t xml:space="preserve">капиталови трансфери за </t>
    </r>
    <r>
      <rPr>
        <b/>
        <i/>
        <sz val="12"/>
        <rFont val="Times New Roman CYR"/>
        <family val="1"/>
        <charset val="204"/>
      </rPr>
      <t>домакинствата</t>
    </r>
  </si>
  <si>
    <r>
      <t xml:space="preserve">плащания за попълване на </t>
    </r>
    <r>
      <rPr>
        <b/>
        <i/>
        <sz val="12"/>
        <rFont val="Times New Roman CYR"/>
        <family val="1"/>
        <charset val="204"/>
      </rPr>
      <t>държавния резерв</t>
    </r>
  </si>
  <si>
    <r>
      <t xml:space="preserve">плащания за изкупуване на </t>
    </r>
    <r>
      <rPr>
        <b/>
        <i/>
        <sz val="12"/>
        <rFont val="Times New Roman CYR"/>
        <family val="1"/>
        <charset val="204"/>
      </rPr>
      <t>земеделска продукция</t>
    </r>
  </si>
  <si>
    <r>
      <t xml:space="preserve">постъпления от продажба на държавния резерв </t>
    </r>
    <r>
      <rPr>
        <i/>
        <sz val="12"/>
        <color indexed="10"/>
        <rFont val="Times New Roman CYR"/>
        <charset val="204"/>
      </rPr>
      <t>(-)</t>
    </r>
  </si>
  <si>
    <t>Резерв за непредвидени и неотложни разходи</t>
  </si>
  <si>
    <t xml:space="preserve"> 0 6 ¦</t>
  </si>
  <si>
    <t>(5)</t>
  </si>
  <si>
    <t>трансфери между бюджети - получени трансфери (+)</t>
  </si>
  <si>
    <t>трансфери между бюджети - предоставени трансфери (-)</t>
  </si>
  <si>
    <t>Трансфери от/за сметки за чужди средства</t>
  </si>
  <si>
    <t>трансфери от/за сметки за чужди средства - получени трансфери (+)</t>
  </si>
  <si>
    <t>Трансфери за поети данъци върху доходите на физически лица</t>
  </si>
  <si>
    <t>Корективен трансфер за поети осигурителни вноски и данъци</t>
  </si>
  <si>
    <t>Разпределени суми на трансфери за поети осигурителни вноски и данъци (-)</t>
  </si>
  <si>
    <t>Временни безлихвени заеми между бюджети (нето)</t>
  </si>
  <si>
    <t xml:space="preserve">Временни безлихвени заеми от/за сметки за чужди средства (нето) </t>
  </si>
  <si>
    <t>суми по разчети м/у бюджети, сметки и фондове за поети осигурителни вноски и данъци</t>
  </si>
  <si>
    <t>step</t>
  </si>
  <si>
    <t>gotocell</t>
  </si>
  <si>
    <t>nextcell</t>
  </si>
  <si>
    <t>INF copyrf</t>
  </si>
  <si>
    <t>dejKN</t>
  </si>
  <si>
    <t>II.1. РАЗХОДИ ПО ДЕЙНОСТИ</t>
  </si>
  <si>
    <t>НАИМЕНОВАНИЯ НА ПАРАГРАФИТЕ И ПОДПАРАГРАФИТЕ</t>
  </si>
  <si>
    <t>(наименование на дейността)</t>
  </si>
  <si>
    <t>ресурс на база данък върху добавената стойност</t>
  </si>
  <si>
    <t>(3)</t>
  </si>
  <si>
    <t>(4)</t>
  </si>
  <si>
    <t>3. Трансфери за поети осигурителни вноски и данъци</t>
  </si>
  <si>
    <t>7.Суми по разчети за поети осигур, вноски и данъци</t>
  </si>
  <si>
    <t>окончателен данък  на местни и чуждестранни физически лица по чл. 37 и 38 от ЗДДФЛ</t>
  </si>
  <si>
    <r>
      <t xml:space="preserve">данък върху </t>
    </r>
    <r>
      <rPr>
        <b/>
        <sz val="12"/>
        <rFont val="Times New Roman Cyr"/>
        <charset val="204"/>
      </rPr>
      <t xml:space="preserve">дивидентите </t>
    </r>
    <r>
      <rPr>
        <sz val="12"/>
        <rFont val="Times New Roman CYR"/>
        <charset val="204"/>
      </rPr>
      <t>и</t>
    </r>
    <r>
      <rPr>
        <b/>
        <sz val="12"/>
        <rFont val="Times New Roman Cyr"/>
        <charset val="204"/>
      </rPr>
      <t xml:space="preserve"> ликвидационните дялове</t>
    </r>
    <r>
      <rPr>
        <sz val="12"/>
        <rFont val="Times New Roman CYR"/>
        <family val="1"/>
        <charset val="204"/>
      </rPr>
      <t xml:space="preserve"> на</t>
    </r>
    <r>
      <rPr>
        <b/>
        <i/>
        <sz val="12"/>
        <rFont val="Times New Roman CYR"/>
        <charset val="204"/>
      </rPr>
      <t xml:space="preserve"> физически лица</t>
    </r>
  </si>
  <si>
    <t>Разходи за лихви по емисии на държавни (общински) ценни книжа</t>
  </si>
  <si>
    <t>Национален фонд към Министерството на финансите</t>
  </si>
  <si>
    <t>Държавен фонд "Земеделие" - Разплащателна агенция</t>
  </si>
  <si>
    <t>Сметка към министъра на финансите за средствата от продажбата на предписани емисионни единици (§ 10, ал. 1 от ЗПФ)</t>
  </si>
  <si>
    <t>Национален осигурителен институт - Държавно обществено осигуряване</t>
  </si>
  <si>
    <t>Национален осигурителен институт - Учителски пенсионен фонд</t>
  </si>
  <si>
    <t>§§ 10; 19; 46</t>
  </si>
  <si>
    <t>§§ 39 - 42</t>
  </si>
  <si>
    <r>
      <t xml:space="preserve">постъпления от продажба на </t>
    </r>
    <r>
      <rPr>
        <b/>
        <i/>
        <sz val="12"/>
        <rFont val="Times New Roman CYR"/>
        <family val="1"/>
        <charset val="204"/>
      </rPr>
      <t>сгради</t>
    </r>
  </si>
  <si>
    <r>
      <t xml:space="preserve">постъпления от продажба на </t>
    </r>
    <r>
      <rPr>
        <b/>
        <i/>
        <sz val="12"/>
        <rFont val="Times New Roman CYR"/>
        <family val="1"/>
        <charset val="204"/>
      </rPr>
      <t>друго оборудване, машини и съоръжения</t>
    </r>
  </si>
  <si>
    <t>постъпления от продажба на транспортни средства</t>
  </si>
  <si>
    <t>постъпления от продажба на стопански инвентар</t>
  </si>
  <si>
    <t>постъпления от продажба на инфраструктурни обекти</t>
  </si>
  <si>
    <t>постъпления от продажба на други ДМА</t>
  </si>
  <si>
    <t>постъпления от продажба на нематериални дълготрайни активи</t>
  </si>
  <si>
    <t>постъпления от продажба на земя</t>
  </si>
  <si>
    <t>постъпления от продажба на земеделска продукция</t>
  </si>
  <si>
    <t>Приходи от концесии</t>
  </si>
  <si>
    <t>Приходи от лицензии за ползване на държавни/общински активи</t>
  </si>
  <si>
    <t>99-99</t>
  </si>
  <si>
    <t>II. РАЗХОДИ - РЕКАПИТУЛАЦИЯ ПО ПАРАГРАФИ И ПОДПАРАГРАФИ</t>
  </si>
  <si>
    <t xml:space="preserve"> 02 ¦</t>
  </si>
  <si>
    <t>Заплати и възнаграждения за персонала, нает по трудови и служебни правоотношения</t>
  </si>
  <si>
    <r>
      <t xml:space="preserve">заплати и възнаграждения на персонала нает по </t>
    </r>
    <r>
      <rPr>
        <b/>
        <i/>
        <sz val="12"/>
        <rFont val="Times New Roman CYR"/>
        <family val="1"/>
        <charset val="204"/>
      </rPr>
      <t>трудови правоотношения</t>
    </r>
  </si>
  <si>
    <r>
      <t xml:space="preserve">заплати и възнаграждения на персонала нает по </t>
    </r>
    <r>
      <rPr>
        <b/>
        <i/>
        <sz val="12"/>
        <rFont val="Times New Roman CYR"/>
        <family val="1"/>
        <charset val="204"/>
      </rPr>
      <t>служебни правоотношения</t>
    </r>
  </si>
  <si>
    <t>Други възнаграждения и плащания за персонала</t>
  </si>
  <si>
    <r>
      <t xml:space="preserve">за </t>
    </r>
    <r>
      <rPr>
        <b/>
        <i/>
        <sz val="12"/>
        <rFont val="Times New Roman CYR"/>
        <family val="1"/>
        <charset val="204"/>
      </rPr>
      <t>нещатен</t>
    </r>
    <r>
      <rPr>
        <sz val="12"/>
        <rFont val="Times New Roman CYR"/>
        <family val="1"/>
        <charset val="204"/>
      </rPr>
      <t xml:space="preserve"> персонал нает по </t>
    </r>
    <r>
      <rPr>
        <b/>
        <i/>
        <sz val="12"/>
        <rFont val="Times New Roman CYR"/>
        <family val="1"/>
        <charset val="204"/>
      </rPr>
      <t>трудови правоотношения</t>
    </r>
    <r>
      <rPr>
        <sz val="12"/>
        <rFont val="Times New Roman CYR"/>
        <family val="1"/>
        <charset val="204"/>
      </rPr>
      <t xml:space="preserve"> </t>
    </r>
  </si>
  <si>
    <r>
      <t xml:space="preserve">за персонала по </t>
    </r>
    <r>
      <rPr>
        <b/>
        <i/>
        <sz val="12"/>
        <rFont val="Times New Roman CYR"/>
        <family val="1"/>
        <charset val="204"/>
      </rPr>
      <t>извънтрудови правоотношения</t>
    </r>
  </si>
  <si>
    <t>Район Красно село</t>
  </si>
  <si>
    <t>Район Кремиковци</t>
  </si>
  <si>
    <t>Район Лозенец</t>
  </si>
  <si>
    <t>Район Люлин</t>
  </si>
  <si>
    <t>Район Младост</t>
  </si>
  <si>
    <t>Район Надежда</t>
  </si>
  <si>
    <t>Район Нови Искър</t>
  </si>
  <si>
    <t>Район Оборище</t>
  </si>
  <si>
    <t>Район Овча Купел</t>
  </si>
  <si>
    <t>Район Панчарево</t>
  </si>
  <si>
    <t>Район Подуяне</t>
  </si>
  <si>
    <t>Район Сердика</t>
  </si>
  <si>
    <t>Район Слатина</t>
  </si>
  <si>
    <t>Район Средец</t>
  </si>
  <si>
    <t>Район Студентска</t>
  </si>
  <si>
    <t>Район Триадица</t>
  </si>
  <si>
    <t>Столична община</t>
  </si>
  <si>
    <t>Получени/предоставени временни безлихвени заеми от/за ЦБ (нето)</t>
  </si>
  <si>
    <t>Придобиване на дялове, акции и съучастия (нето)</t>
  </si>
  <si>
    <r>
      <t xml:space="preserve">участия в </t>
    </r>
    <r>
      <rPr>
        <b/>
        <i/>
        <sz val="12"/>
        <rFont val="Times New Roman CYR"/>
        <family val="1"/>
        <charset val="204"/>
      </rPr>
      <t>съвместни</t>
    </r>
    <r>
      <rPr>
        <sz val="12"/>
        <rFont val="Times New Roman CYR"/>
        <family val="1"/>
        <charset val="204"/>
      </rPr>
      <t xml:space="preserve"> предприятия, активи и стопански дейности (-)</t>
    </r>
  </si>
  <si>
    <r>
      <t>постъпления</t>
    </r>
    <r>
      <rPr>
        <sz val="12"/>
        <rFont val="Times New Roman CYR"/>
        <family val="1"/>
        <charset val="204"/>
      </rPr>
      <t xml:space="preserve"> от продажби на дялове, акции, съучастия, и от ликвидационни дялове (+)</t>
    </r>
  </si>
  <si>
    <t>Предоставени кредити (нето)</t>
  </si>
  <si>
    <r>
      <t>предоставени</t>
    </r>
    <r>
      <rPr>
        <sz val="12"/>
        <rFont val="Times New Roman CYR"/>
        <family val="1"/>
        <charset val="204"/>
      </rPr>
      <t xml:space="preserve"> средства по лихвени заеми (-)</t>
    </r>
  </si>
  <si>
    <r>
      <t>възстановени</t>
    </r>
    <r>
      <rPr>
        <sz val="12"/>
        <rFont val="Times New Roman CYR"/>
        <family val="1"/>
        <charset val="204"/>
      </rPr>
      <t xml:space="preserve"> главници по предоставени лихвени заеми (+)</t>
    </r>
  </si>
  <si>
    <t>Плащания по активирани гаранции, поръчителства и преоформен държавен дълг (нето)</t>
  </si>
  <si>
    <r>
      <t>Погашения</t>
    </r>
    <r>
      <rPr>
        <sz val="12"/>
        <rFont val="Times New Roman CYR"/>
        <family val="1"/>
        <charset val="204"/>
      </rPr>
      <t xml:space="preserve"> по </t>
    </r>
    <r>
      <rPr>
        <b/>
        <i/>
        <sz val="12"/>
        <rFont val="Times New Roman CYR"/>
        <family val="1"/>
        <charset val="204"/>
      </rPr>
      <t>активирани гаранции</t>
    </r>
    <r>
      <rPr>
        <sz val="12"/>
        <rFont val="Times New Roman CYR"/>
        <family val="1"/>
        <charset val="204"/>
      </rPr>
      <t xml:space="preserve"> по заеми от  </t>
    </r>
    <r>
      <rPr>
        <b/>
        <i/>
        <sz val="12"/>
        <rFont val="Times New Roman CYR"/>
        <family val="1"/>
        <charset val="204"/>
      </rPr>
      <t>банки в страната</t>
    </r>
  </si>
  <si>
    <r>
      <t>Погашения</t>
    </r>
    <r>
      <rPr>
        <sz val="12"/>
        <rFont val="Times New Roman CYR"/>
        <family val="1"/>
        <charset val="204"/>
      </rPr>
      <t xml:space="preserve"> по </t>
    </r>
    <r>
      <rPr>
        <b/>
        <i/>
        <sz val="12"/>
        <rFont val="Times New Roman CYR"/>
        <family val="1"/>
        <charset val="204"/>
      </rPr>
      <t>активирани гаранции</t>
    </r>
    <r>
      <rPr>
        <sz val="12"/>
        <rFont val="Times New Roman CYR"/>
        <family val="1"/>
        <charset val="204"/>
      </rPr>
      <t xml:space="preserve"> по заеми от </t>
    </r>
    <r>
      <rPr>
        <b/>
        <i/>
        <sz val="12"/>
        <rFont val="Times New Roman CYR"/>
        <family val="1"/>
        <charset val="204"/>
      </rPr>
      <t>международни организации и институции</t>
    </r>
  </si>
  <si>
    <r>
      <t>Погашения</t>
    </r>
    <r>
      <rPr>
        <sz val="12"/>
        <rFont val="Times New Roman CYR"/>
        <family val="1"/>
        <charset val="204"/>
      </rPr>
      <t xml:space="preserve"> по </t>
    </r>
    <r>
      <rPr>
        <b/>
        <i/>
        <sz val="12"/>
        <rFont val="Times New Roman CYR"/>
        <family val="1"/>
        <charset val="204"/>
      </rPr>
      <t>активирани гаранции</t>
    </r>
    <r>
      <rPr>
        <sz val="12"/>
        <rFont val="Times New Roman CYR"/>
        <family val="1"/>
        <charset val="204"/>
      </rPr>
      <t xml:space="preserve"> по заеми от </t>
    </r>
    <r>
      <rPr>
        <b/>
        <i/>
        <sz val="12"/>
        <rFont val="Times New Roman CYR"/>
        <family val="1"/>
        <charset val="204"/>
      </rPr>
      <t>банки и финансови институции от чужбина</t>
    </r>
  </si>
  <si>
    <r>
      <t>възстановени средства</t>
    </r>
    <r>
      <rPr>
        <sz val="12"/>
        <rFont val="Times New Roman CYR"/>
        <family val="1"/>
        <charset val="204"/>
      </rPr>
      <t xml:space="preserve"> по активирани гаранции и поръчителства (+)</t>
    </r>
  </si>
  <si>
    <r>
      <t>вноски</t>
    </r>
    <r>
      <rPr>
        <sz val="12"/>
        <rFont val="Times New Roman CYR"/>
        <family val="1"/>
        <charset val="204"/>
      </rPr>
      <t xml:space="preserve"> от предприятия по </t>
    </r>
    <r>
      <rPr>
        <b/>
        <i/>
        <sz val="12"/>
        <rFont val="Times New Roman CYR"/>
        <family val="1"/>
        <charset val="204"/>
      </rPr>
      <t>преоформен държавен дълг</t>
    </r>
    <r>
      <rPr>
        <sz val="12"/>
        <rFont val="Times New Roman CYR"/>
        <family val="1"/>
        <charset val="204"/>
      </rPr>
      <t xml:space="preserve"> (+)</t>
    </r>
  </si>
  <si>
    <r>
      <t xml:space="preserve">получени суми от </t>
    </r>
    <r>
      <rPr>
        <b/>
        <i/>
        <sz val="12"/>
        <rFont val="Times New Roman CYR"/>
        <family val="1"/>
        <charset val="204"/>
      </rPr>
      <t>банки в несъстоятелност</t>
    </r>
    <r>
      <rPr>
        <sz val="12"/>
        <rFont val="Times New Roman CYR"/>
        <family val="1"/>
        <charset val="204"/>
      </rPr>
      <t xml:space="preserve"> (+)</t>
    </r>
  </si>
  <si>
    <t>Предоставени заеми към крайни бенефициенти по държавни инвестиционни заеми (нето)</t>
  </si>
  <si>
    <r>
      <t>предоставени</t>
    </r>
    <r>
      <rPr>
        <sz val="12"/>
        <rFont val="Times New Roman CYR"/>
      </rPr>
      <t xml:space="preserve"> заеми на крайни бенефициенти (-)</t>
    </r>
  </si>
  <si>
    <r>
      <t>възстановени</t>
    </r>
    <r>
      <rPr>
        <sz val="12"/>
        <rFont val="Times New Roman CYR"/>
      </rPr>
      <t xml:space="preserve"> суми по предоставени заеми на крайни бенефиценти (+)</t>
    </r>
  </si>
  <si>
    <r>
      <t xml:space="preserve">получени </t>
    </r>
    <r>
      <rPr>
        <b/>
        <i/>
        <sz val="12"/>
        <rFont val="Times New Roman CYR"/>
        <family val="1"/>
        <charset val="204"/>
      </rPr>
      <t>краткосрочни</t>
    </r>
    <r>
      <rPr>
        <sz val="12"/>
        <rFont val="Times New Roman CYR"/>
        <family val="1"/>
        <charset val="204"/>
      </rPr>
      <t xml:space="preserve"> заеми от</t>
    </r>
    <r>
      <rPr>
        <i/>
        <sz val="12"/>
        <rFont val="Times New Roman CYR"/>
        <family val="1"/>
        <charset val="204"/>
      </rPr>
      <t xml:space="preserve"> </t>
    </r>
    <r>
      <rPr>
        <b/>
        <i/>
        <sz val="12"/>
        <rFont val="Times New Roman CYR"/>
        <family val="1"/>
        <charset val="204"/>
      </rPr>
      <t xml:space="preserve">други държави </t>
    </r>
    <r>
      <rPr>
        <i/>
        <sz val="12"/>
        <rFont val="Times New Roman CYR"/>
        <family val="1"/>
        <charset val="204"/>
      </rPr>
      <t>(+)</t>
    </r>
  </si>
  <si>
    <r>
      <t xml:space="preserve">получени </t>
    </r>
    <r>
      <rPr>
        <b/>
        <i/>
        <sz val="12"/>
        <rFont val="Times New Roman CYR"/>
        <family val="1"/>
        <charset val="204"/>
      </rPr>
      <t>дългосрочни</t>
    </r>
    <r>
      <rPr>
        <sz val="12"/>
        <rFont val="Times New Roman CYR"/>
        <family val="1"/>
        <charset val="204"/>
      </rPr>
      <t xml:space="preserve"> заеми от</t>
    </r>
    <r>
      <rPr>
        <i/>
        <sz val="12"/>
        <rFont val="Times New Roman CYR"/>
        <family val="1"/>
        <charset val="204"/>
      </rPr>
      <t xml:space="preserve"> </t>
    </r>
    <r>
      <rPr>
        <b/>
        <i/>
        <sz val="12"/>
        <rFont val="Times New Roman CYR"/>
        <family val="1"/>
        <charset val="204"/>
      </rPr>
      <t xml:space="preserve">други държави </t>
    </r>
    <r>
      <rPr>
        <i/>
        <sz val="12"/>
        <rFont val="Times New Roman CYR"/>
        <family val="1"/>
        <charset val="204"/>
      </rPr>
      <t>(+)</t>
    </r>
  </si>
  <si>
    <r>
      <t xml:space="preserve">погашения по </t>
    </r>
    <r>
      <rPr>
        <b/>
        <i/>
        <sz val="12"/>
        <rFont val="Times New Roman CYR"/>
        <family val="1"/>
        <charset val="204"/>
      </rPr>
      <t>краткосрочни</t>
    </r>
    <r>
      <rPr>
        <sz val="12"/>
        <rFont val="Times New Roman CYR"/>
        <family val="1"/>
        <charset val="204"/>
      </rPr>
      <t xml:space="preserve"> заеми от </t>
    </r>
    <r>
      <rPr>
        <b/>
        <i/>
        <sz val="12"/>
        <rFont val="Times New Roman CYR"/>
        <family val="1"/>
        <charset val="204"/>
      </rPr>
      <t xml:space="preserve">други държави </t>
    </r>
    <r>
      <rPr>
        <i/>
        <sz val="12"/>
        <rFont val="Times New Roman CYR"/>
        <family val="1"/>
        <charset val="204"/>
      </rPr>
      <t>(-)</t>
    </r>
  </si>
  <si>
    <r>
      <t xml:space="preserve">погашения по </t>
    </r>
    <r>
      <rPr>
        <b/>
        <i/>
        <sz val="12"/>
        <rFont val="Times New Roman CYR"/>
        <family val="1"/>
        <charset val="204"/>
      </rPr>
      <t xml:space="preserve">дългосрочни </t>
    </r>
    <r>
      <rPr>
        <sz val="12"/>
        <rFont val="Times New Roman CYR"/>
        <family val="1"/>
        <charset val="204"/>
      </rPr>
      <t xml:space="preserve">заеми от </t>
    </r>
    <r>
      <rPr>
        <b/>
        <i/>
        <sz val="12"/>
        <rFont val="Times New Roman CYR"/>
        <family val="1"/>
        <charset val="204"/>
      </rPr>
      <t xml:space="preserve">други държави </t>
    </r>
    <r>
      <rPr>
        <i/>
        <sz val="12"/>
        <rFont val="Times New Roman CYR"/>
        <family val="1"/>
        <charset val="204"/>
      </rPr>
      <t>(-)</t>
    </r>
  </si>
  <si>
    <r>
      <t xml:space="preserve">получени </t>
    </r>
    <r>
      <rPr>
        <b/>
        <i/>
        <sz val="12"/>
        <rFont val="Times New Roman CYR"/>
        <family val="1"/>
        <charset val="204"/>
      </rPr>
      <t>краткосрочни</t>
    </r>
    <r>
      <rPr>
        <sz val="12"/>
        <rFont val="Times New Roman CYR"/>
        <family val="1"/>
        <charset val="204"/>
      </rPr>
      <t xml:space="preserve"> заеми от</t>
    </r>
    <r>
      <rPr>
        <i/>
        <sz val="12"/>
        <rFont val="Times New Roman CYR"/>
        <family val="1"/>
        <charset val="204"/>
      </rPr>
      <t xml:space="preserve"> </t>
    </r>
    <r>
      <rPr>
        <b/>
        <i/>
        <sz val="12"/>
        <rFont val="Times New Roman CYR"/>
        <family val="1"/>
        <charset val="204"/>
      </rPr>
      <t xml:space="preserve">международни организации </t>
    </r>
    <r>
      <rPr>
        <i/>
        <sz val="12"/>
        <rFont val="Times New Roman CYR"/>
        <family val="1"/>
        <charset val="204"/>
      </rPr>
      <t>(+)</t>
    </r>
  </si>
  <si>
    <r>
      <t xml:space="preserve">получени </t>
    </r>
    <r>
      <rPr>
        <b/>
        <i/>
        <sz val="12"/>
        <rFont val="Times New Roman CYR"/>
        <family val="1"/>
        <charset val="204"/>
      </rPr>
      <t>дългосрочни</t>
    </r>
    <r>
      <rPr>
        <sz val="12"/>
        <rFont val="Times New Roman CYR"/>
        <family val="1"/>
        <charset val="204"/>
      </rPr>
      <t xml:space="preserve"> заеми от</t>
    </r>
    <r>
      <rPr>
        <i/>
        <sz val="12"/>
        <rFont val="Times New Roman CYR"/>
        <family val="1"/>
        <charset val="204"/>
      </rPr>
      <t xml:space="preserve"> </t>
    </r>
    <r>
      <rPr>
        <b/>
        <i/>
        <sz val="12"/>
        <rFont val="Times New Roman CYR"/>
        <family val="1"/>
        <charset val="204"/>
      </rPr>
      <t xml:space="preserve">международни организации </t>
    </r>
    <r>
      <rPr>
        <i/>
        <sz val="12"/>
        <rFont val="Times New Roman CYR"/>
        <family val="1"/>
        <charset val="204"/>
      </rPr>
      <t>(+)</t>
    </r>
  </si>
  <si>
    <r>
      <t xml:space="preserve">погашения по </t>
    </r>
    <r>
      <rPr>
        <b/>
        <i/>
        <sz val="12"/>
        <rFont val="Times New Roman CYR"/>
        <family val="1"/>
        <charset val="204"/>
      </rPr>
      <t>краткосрочни</t>
    </r>
    <r>
      <rPr>
        <sz val="12"/>
        <rFont val="Times New Roman CYR"/>
        <family val="1"/>
        <charset val="204"/>
      </rPr>
      <t xml:space="preserve"> заеми от </t>
    </r>
    <r>
      <rPr>
        <b/>
        <i/>
        <sz val="12"/>
        <rFont val="Times New Roman CYR"/>
        <family val="1"/>
        <charset val="204"/>
      </rPr>
      <t xml:space="preserve">международни организации </t>
    </r>
    <r>
      <rPr>
        <i/>
        <sz val="12"/>
        <rFont val="Times New Roman CYR"/>
        <family val="1"/>
        <charset val="204"/>
      </rPr>
      <t>(-)</t>
    </r>
  </si>
  <si>
    <t>Step:</t>
  </si>
  <si>
    <t>&lt;------          ДЕЙНОСТ    -  код  по  ЕБК</t>
  </si>
  <si>
    <t>Date</t>
  </si>
  <si>
    <t>Name:</t>
  </si>
  <si>
    <t>"PRBK"</t>
  </si>
  <si>
    <t>"OP_LIST"  и "OP_LIST2"</t>
  </si>
  <si>
    <t>"EBK_DEIN" и "EBK_DEIN2"</t>
  </si>
  <si>
    <t>SMETKA</t>
  </si>
  <si>
    <t>(наименование на разпоредителя с бюджет)</t>
  </si>
  <si>
    <t>(наименование на първостепенния разпоредител с бюджет)</t>
  </si>
  <si>
    <t>такса ангажимент по заеми</t>
  </si>
  <si>
    <t>дофинансиране</t>
  </si>
  <si>
    <t>държавни дейности</t>
  </si>
  <si>
    <t>местни дейности</t>
  </si>
  <si>
    <t>суми по разчети м/у ЦБ,НОИ, НЗОК и НАП за поети осигурителни вноски</t>
  </si>
  <si>
    <t>суми по разчети м/у ЦБ и бюджетните организации за поети осигурителни вноски и данъци</t>
  </si>
  <si>
    <t>чужди средства от държавни/общински предприятия (+/-)</t>
  </si>
  <si>
    <r>
      <t>задължения по финансов лизинг и търговски кредит (</t>
    </r>
    <r>
      <rPr>
        <b/>
        <i/>
        <sz val="12"/>
        <rFont val="Times New Roman CYR"/>
        <family val="1"/>
        <charset val="204"/>
      </rPr>
      <t>+</t>
    </r>
    <r>
      <rPr>
        <sz val="12"/>
        <rFont val="Times New Roman CYR"/>
        <family val="1"/>
        <charset val="204"/>
      </rPr>
      <t>)</t>
    </r>
  </si>
  <si>
    <r>
      <t>погашения по финансов лизинг и търговски кредит</t>
    </r>
    <r>
      <rPr>
        <sz val="12"/>
        <rFont val="Times New Roman CYR"/>
        <family val="1"/>
        <charset val="204"/>
      </rPr>
      <t xml:space="preserve"> (</t>
    </r>
    <r>
      <rPr>
        <i/>
        <sz val="12"/>
        <rFont val="Times New Roman CYR"/>
        <family val="1"/>
        <charset val="204"/>
      </rPr>
      <t>-</t>
    </r>
    <r>
      <rPr>
        <sz val="12"/>
        <rFont val="Times New Roman CYR"/>
        <family val="1"/>
        <charset val="204"/>
      </rPr>
      <t>)</t>
    </r>
  </si>
  <si>
    <r>
      <t>операции в брой</t>
    </r>
    <r>
      <rPr>
        <sz val="12"/>
        <rFont val="Times New Roman CYR"/>
        <family val="1"/>
        <charset val="204"/>
      </rPr>
      <t xml:space="preserve"> между банка и каса (+/-)</t>
    </r>
  </si>
  <si>
    <r>
      <t xml:space="preserve">предоставяне (възстановяване) на средства по </t>
    </r>
    <r>
      <rPr>
        <b/>
        <i/>
        <sz val="12"/>
        <rFont val="Times New Roman CYR"/>
        <family val="1"/>
        <charset val="204"/>
      </rPr>
      <t>срочни депозити</t>
    </r>
    <r>
      <rPr>
        <sz val="12"/>
        <rFont val="Times New Roman CYR"/>
        <family val="1"/>
        <charset val="204"/>
      </rPr>
      <t xml:space="preserve"> (+/-)</t>
    </r>
  </si>
  <si>
    <r>
      <t xml:space="preserve">покупко-продажба на </t>
    </r>
    <r>
      <rPr>
        <b/>
        <i/>
        <sz val="12"/>
        <rFont val="Times New Roman CYR"/>
        <family val="1"/>
        <charset val="204"/>
      </rPr>
      <t>валута</t>
    </r>
    <r>
      <rPr>
        <sz val="12"/>
        <rFont val="Times New Roman CYR"/>
        <family val="1"/>
        <charset val="204"/>
      </rPr>
      <t xml:space="preserve"> (+/-)</t>
    </r>
  </si>
  <si>
    <r>
      <t xml:space="preserve">операции </t>
    </r>
    <r>
      <rPr>
        <b/>
        <i/>
        <sz val="12"/>
        <rFont val="Times New Roman CYR"/>
        <family val="1"/>
        <charset val="204"/>
      </rPr>
      <t>СЕБРА</t>
    </r>
    <r>
      <rPr>
        <i/>
        <sz val="12"/>
        <rFont val="Times New Roman CYR"/>
        <family val="1"/>
        <charset val="204"/>
      </rPr>
      <t xml:space="preserve"> - </t>
    </r>
    <r>
      <rPr>
        <b/>
        <i/>
        <sz val="12"/>
        <rFont val="Times New Roman CYR"/>
        <family val="1"/>
        <charset val="204"/>
      </rPr>
      <t>захранване на "сметки за наличности"</t>
    </r>
    <r>
      <rPr>
        <sz val="12"/>
        <rFont val="Times New Roman CYR"/>
        <family val="1"/>
        <charset val="204"/>
      </rPr>
      <t xml:space="preserve"> (+/-)</t>
    </r>
  </si>
  <si>
    <r>
      <t xml:space="preserve">възстановени суми </t>
    </r>
    <r>
      <rPr>
        <sz val="12"/>
        <rFont val="Times New Roman CYR"/>
        <charset val="204"/>
      </rPr>
      <t xml:space="preserve">от Европейския съюз - </t>
    </r>
    <r>
      <rPr>
        <b/>
        <i/>
        <sz val="12"/>
        <rFont val="Times New Roman CYR"/>
        <charset val="204"/>
      </rPr>
      <t>директни плащания на земеделски производители (+)</t>
    </r>
  </si>
  <si>
    <r>
      <t>плащания</t>
    </r>
    <r>
      <rPr>
        <sz val="12"/>
        <rFont val="Times New Roman CYR"/>
        <charset val="204"/>
      </rPr>
      <t xml:space="preserve"> за сметка на Европейския съюз - </t>
    </r>
    <r>
      <rPr>
        <b/>
        <i/>
        <sz val="12"/>
        <rFont val="Times New Roman CYR"/>
        <charset val="204"/>
      </rPr>
      <t>средства от ЕЗФРСР, прехвърлени към директни плащания (-)</t>
    </r>
  </si>
  <si>
    <r>
      <t xml:space="preserve">възстановени суми </t>
    </r>
    <r>
      <rPr>
        <sz val="12"/>
        <rFont val="Times New Roman CYR"/>
        <charset val="204"/>
      </rPr>
      <t xml:space="preserve">от Европейския съюз - </t>
    </r>
    <r>
      <rPr>
        <b/>
        <i/>
        <sz val="12"/>
        <rFont val="Times New Roman CYR"/>
        <charset val="204"/>
      </rPr>
      <t>средства от ЕЗФРСР, прехвърлени към директни плащания (+)</t>
    </r>
  </si>
  <si>
    <r>
      <t>плащания</t>
    </r>
    <r>
      <rPr>
        <sz val="12"/>
        <rFont val="Times New Roman CYR"/>
        <charset val="204"/>
      </rPr>
      <t xml:space="preserve"> за сметка на Европейския съюз -</t>
    </r>
    <r>
      <rPr>
        <b/>
        <i/>
        <sz val="12"/>
        <rFont val="Times New Roman CYR"/>
        <charset val="204"/>
      </rPr>
      <t xml:space="preserve"> пазарни мерки  (-)</t>
    </r>
  </si>
  <si>
    <r>
      <t xml:space="preserve">възстановени суми </t>
    </r>
    <r>
      <rPr>
        <sz val="12"/>
        <rFont val="Times New Roman CYR"/>
        <charset val="204"/>
      </rPr>
      <t xml:space="preserve">от Европейския съюз - </t>
    </r>
    <r>
      <rPr>
        <b/>
        <i/>
        <sz val="12"/>
        <rFont val="Times New Roman CYR"/>
        <charset val="204"/>
      </rPr>
      <t>пазарни мерки (+)</t>
    </r>
  </si>
  <si>
    <t>плащания за сметка на средства на Европейския съюз от суми за преструктуриране (-)</t>
  </si>
  <si>
    <t xml:space="preserve"> постъпления от Европейския съюз - суми за преструктуриране (+)</t>
  </si>
  <si>
    <t>суми по разчети с централния бюджет за финансиране на плащания при недостиг на средства по сметки (+/-)</t>
  </si>
  <si>
    <r>
      <t>остатък</t>
    </r>
    <r>
      <rPr>
        <sz val="12"/>
        <rFont val="Times New Roman CYR"/>
        <family val="1"/>
        <charset val="204"/>
      </rPr>
      <t xml:space="preserve"> в</t>
    </r>
    <r>
      <rPr>
        <b/>
        <sz val="12"/>
        <rFont val="Times New Roman CYR"/>
        <family val="1"/>
        <charset val="204"/>
      </rPr>
      <t xml:space="preserve"> </t>
    </r>
    <r>
      <rPr>
        <sz val="12"/>
        <rFont val="Times New Roman CYR"/>
        <family val="1"/>
        <charset val="204"/>
      </rPr>
      <t xml:space="preserve">левове </t>
    </r>
    <r>
      <rPr>
        <b/>
        <sz val="12"/>
        <rFont val="Times New Roman CYR"/>
        <family val="1"/>
        <charset val="204"/>
      </rPr>
      <t>по сметки</t>
    </r>
    <r>
      <rPr>
        <sz val="12"/>
        <rFont val="Times New Roman CYR"/>
        <family val="1"/>
        <charset val="204"/>
      </rPr>
      <t xml:space="preserve"> от</t>
    </r>
    <r>
      <rPr>
        <b/>
        <i/>
        <sz val="12"/>
        <rFont val="Times New Roman CYR"/>
        <family val="1"/>
        <charset val="204"/>
      </rPr>
      <t xml:space="preserve"> предходния период</t>
    </r>
    <r>
      <rPr>
        <sz val="12"/>
        <rFont val="Times New Roman CYR"/>
        <family val="1"/>
        <charset val="204"/>
      </rPr>
      <t xml:space="preserve"> (+)</t>
    </r>
  </si>
  <si>
    <r>
      <t>остатък</t>
    </r>
    <r>
      <rPr>
        <sz val="12"/>
        <rFont val="Times New Roman CYR"/>
        <family val="1"/>
        <charset val="204"/>
      </rPr>
      <t xml:space="preserve"> в левова равностойност </t>
    </r>
    <r>
      <rPr>
        <b/>
        <sz val="12"/>
        <rFont val="Times New Roman CYR"/>
        <family val="1"/>
        <charset val="204"/>
      </rPr>
      <t>по валутни сметки</t>
    </r>
    <r>
      <rPr>
        <sz val="12"/>
        <rFont val="Times New Roman CYR"/>
        <family val="1"/>
        <charset val="204"/>
      </rPr>
      <t xml:space="preserve"> от</t>
    </r>
    <r>
      <rPr>
        <b/>
        <i/>
        <sz val="12"/>
        <rFont val="Times New Roman CYR"/>
        <family val="1"/>
        <charset val="204"/>
      </rPr>
      <t xml:space="preserve"> предходния период</t>
    </r>
    <r>
      <rPr>
        <sz val="12"/>
        <rFont val="Times New Roman CYR"/>
        <family val="1"/>
        <charset val="204"/>
      </rPr>
      <t xml:space="preserve"> (+)</t>
    </r>
  </si>
  <si>
    <r>
      <t>остатък</t>
    </r>
    <r>
      <rPr>
        <sz val="12"/>
        <rFont val="Times New Roman CYR"/>
        <family val="1"/>
        <charset val="204"/>
      </rPr>
      <t xml:space="preserve"> </t>
    </r>
    <r>
      <rPr>
        <b/>
        <sz val="12"/>
        <rFont val="Times New Roman CYR"/>
        <family val="1"/>
        <charset val="204"/>
      </rPr>
      <t>в касата</t>
    </r>
    <r>
      <rPr>
        <sz val="12"/>
        <rFont val="Times New Roman CYR"/>
        <family val="1"/>
        <charset val="204"/>
      </rPr>
      <t xml:space="preserve"> в  левове </t>
    </r>
    <r>
      <rPr>
        <b/>
        <i/>
        <sz val="12"/>
        <rFont val="Times New Roman CYR"/>
        <family val="1"/>
        <charset val="204"/>
      </rPr>
      <t>от предходния период</t>
    </r>
    <r>
      <rPr>
        <sz val="12"/>
        <rFont val="Times New Roman CYR"/>
        <family val="1"/>
        <charset val="204"/>
      </rPr>
      <t xml:space="preserve"> (+)</t>
    </r>
  </si>
  <si>
    <r>
      <t>остътък</t>
    </r>
    <r>
      <rPr>
        <sz val="12"/>
        <rFont val="Times New Roman CYR"/>
        <family val="1"/>
        <charset val="204"/>
      </rPr>
      <t xml:space="preserve">  </t>
    </r>
    <r>
      <rPr>
        <b/>
        <sz val="12"/>
        <rFont val="Times New Roman CYR"/>
        <family val="1"/>
        <charset val="204"/>
      </rPr>
      <t>в касата във валута</t>
    </r>
    <r>
      <rPr>
        <sz val="12"/>
        <rFont val="Times New Roman CYR"/>
        <family val="1"/>
        <charset val="204"/>
      </rPr>
      <t xml:space="preserve"> от </t>
    </r>
    <r>
      <rPr>
        <b/>
        <i/>
        <sz val="12"/>
        <rFont val="Times New Roman CYR"/>
        <family val="1"/>
        <charset val="204"/>
      </rPr>
      <t>предходния период</t>
    </r>
    <r>
      <rPr>
        <sz val="12"/>
        <rFont val="Times New Roman CYR"/>
        <family val="1"/>
        <charset val="204"/>
      </rPr>
      <t xml:space="preserve"> (+)</t>
    </r>
  </si>
  <si>
    <r>
      <t>наличност</t>
    </r>
    <r>
      <rPr>
        <sz val="12"/>
        <rFont val="Times New Roman CYR"/>
        <family val="1"/>
        <charset val="204"/>
      </rPr>
      <t xml:space="preserve"> в левове </t>
    </r>
    <r>
      <rPr>
        <b/>
        <sz val="12"/>
        <rFont val="Times New Roman CYR"/>
        <family val="1"/>
        <charset val="204"/>
      </rPr>
      <t>по сметки</t>
    </r>
    <r>
      <rPr>
        <sz val="12"/>
        <rFont val="Times New Roman CYR"/>
        <family val="1"/>
        <charset val="204"/>
      </rPr>
      <t xml:space="preserve"> в </t>
    </r>
    <r>
      <rPr>
        <b/>
        <i/>
        <sz val="12"/>
        <rFont val="Times New Roman CYR"/>
        <family val="1"/>
        <charset val="204"/>
      </rPr>
      <t>края на периода</t>
    </r>
    <r>
      <rPr>
        <sz val="12"/>
        <rFont val="Times New Roman CYR"/>
        <family val="1"/>
        <charset val="204"/>
      </rPr>
      <t xml:space="preserve"> (-)</t>
    </r>
  </si>
  <si>
    <r>
      <t>наличност</t>
    </r>
    <r>
      <rPr>
        <sz val="12"/>
        <rFont val="Times New Roman CYR"/>
        <family val="1"/>
        <charset val="204"/>
      </rPr>
      <t xml:space="preserve"> в левова равностойност </t>
    </r>
    <r>
      <rPr>
        <b/>
        <sz val="12"/>
        <rFont val="Times New Roman CYR"/>
        <family val="1"/>
        <charset val="204"/>
      </rPr>
      <t>по валутни сметки</t>
    </r>
    <r>
      <rPr>
        <sz val="12"/>
        <rFont val="Times New Roman CYR"/>
        <family val="1"/>
        <charset val="204"/>
      </rPr>
      <t xml:space="preserve"> в </t>
    </r>
    <r>
      <rPr>
        <b/>
        <i/>
        <sz val="12"/>
        <rFont val="Times New Roman CYR"/>
        <family val="1"/>
        <charset val="204"/>
      </rPr>
      <t>края на периода</t>
    </r>
    <r>
      <rPr>
        <sz val="12"/>
        <rFont val="Times New Roman CYR"/>
        <family val="1"/>
        <charset val="204"/>
      </rPr>
      <t xml:space="preserve"> (-)</t>
    </r>
  </si>
  <si>
    <r>
      <t>наличност</t>
    </r>
    <r>
      <rPr>
        <sz val="12"/>
        <rFont val="Times New Roman CYR"/>
        <family val="1"/>
        <charset val="204"/>
      </rPr>
      <t xml:space="preserve"> </t>
    </r>
    <r>
      <rPr>
        <b/>
        <sz val="12"/>
        <rFont val="Times New Roman CYR"/>
        <family val="1"/>
        <charset val="204"/>
      </rPr>
      <t>в касата</t>
    </r>
    <r>
      <rPr>
        <sz val="12"/>
        <rFont val="Times New Roman CYR"/>
        <family val="1"/>
        <charset val="204"/>
      </rPr>
      <t xml:space="preserve"> в левове в </t>
    </r>
    <r>
      <rPr>
        <b/>
        <i/>
        <sz val="12"/>
        <rFont val="Times New Roman CYR"/>
        <family val="1"/>
        <charset val="204"/>
      </rPr>
      <t>края на периода</t>
    </r>
    <r>
      <rPr>
        <sz val="12"/>
        <rFont val="Times New Roman CYR"/>
        <family val="1"/>
        <charset val="204"/>
      </rPr>
      <t xml:space="preserve"> (-)</t>
    </r>
  </si>
  <si>
    <r>
      <t>наличност</t>
    </r>
    <r>
      <rPr>
        <sz val="12"/>
        <rFont val="Times New Roman CYR"/>
        <family val="1"/>
        <charset val="204"/>
      </rPr>
      <t xml:space="preserve"> </t>
    </r>
    <r>
      <rPr>
        <b/>
        <sz val="12"/>
        <rFont val="Times New Roman CYR"/>
        <family val="1"/>
        <charset val="204"/>
      </rPr>
      <t>в касата във валута</t>
    </r>
    <r>
      <rPr>
        <sz val="12"/>
        <rFont val="Times New Roman CYR"/>
        <family val="1"/>
        <charset val="204"/>
      </rPr>
      <t xml:space="preserve"> в </t>
    </r>
    <r>
      <rPr>
        <b/>
        <i/>
        <sz val="12"/>
        <rFont val="Times New Roman CYR"/>
        <family val="1"/>
        <charset val="204"/>
      </rPr>
      <t>края на периода</t>
    </r>
    <r>
      <rPr>
        <sz val="12"/>
        <rFont val="Times New Roman CYR"/>
        <family val="1"/>
        <charset val="204"/>
      </rPr>
      <t xml:space="preserve"> (-)</t>
    </r>
  </si>
  <si>
    <r>
      <t xml:space="preserve">преводи </t>
    </r>
    <r>
      <rPr>
        <b/>
        <i/>
        <sz val="12"/>
        <rFont val="Times New Roman CYR"/>
        <family val="1"/>
        <charset val="204"/>
      </rPr>
      <t>в процес на сетълмент (-/+)</t>
    </r>
  </si>
  <si>
    <r>
      <t xml:space="preserve"> </t>
    </r>
    <r>
      <rPr>
        <b/>
        <i/>
        <sz val="12"/>
        <rFont val="Times New Roman CYR"/>
        <family val="1"/>
        <charset val="204"/>
      </rPr>
      <t>преоценка</t>
    </r>
    <r>
      <rPr>
        <sz val="12"/>
        <rFont val="Times New Roman CYR"/>
        <family val="1"/>
        <charset val="204"/>
      </rPr>
      <t xml:space="preserve"> на валутни наличности </t>
    </r>
    <r>
      <rPr>
        <b/>
        <i/>
        <sz val="12"/>
        <rFont val="Times New Roman CYR"/>
        <family val="1"/>
        <charset val="204"/>
      </rPr>
      <t xml:space="preserve">(нереализирани курсови разлики) по сметки и средства в страната </t>
    </r>
    <r>
      <rPr>
        <sz val="12"/>
        <rFont val="Times New Roman CYR"/>
        <family val="1"/>
        <charset val="204"/>
      </rPr>
      <t xml:space="preserve"> (+/-)</t>
    </r>
  </si>
  <si>
    <t>преоценка на валутни наличности (нереализирани курсови разлики) по сметки и средства в чужбина (+/-)</t>
  </si>
  <si>
    <t>Касови операции, депозити, покупко-продажба на валута и сетълмент операции</t>
  </si>
  <si>
    <t>салдо по сметката на ЦБ за разпределение на преводи от системата за брутен сетълмент в реално време (+/-)</t>
  </si>
  <si>
    <t>до</t>
  </si>
  <si>
    <t>ЧИСЛЕНОСТ НА ПЕРСОНАЛА</t>
  </si>
  <si>
    <t xml:space="preserve">Щатни бройки </t>
  </si>
  <si>
    <t>по трудови правоотношения</t>
  </si>
  <si>
    <t>по служебни правоотношения</t>
  </si>
  <si>
    <t xml:space="preserve">Средногодишни щатни бройки </t>
  </si>
  <si>
    <t>§§ 24 - 42</t>
  </si>
  <si>
    <t>§24</t>
  </si>
  <si>
    <t>§28</t>
  </si>
  <si>
    <t xml:space="preserve">§ 45 </t>
  </si>
  <si>
    <t>§ 01</t>
  </si>
  <si>
    <t>§ 02</t>
  </si>
  <si>
    <t>§§ 21 - 29</t>
  </si>
  <si>
    <t>§§ 01 - 57</t>
  </si>
  <si>
    <t>§ 69</t>
  </si>
  <si>
    <t>§ 81</t>
  </si>
  <si>
    <t>§ 82</t>
  </si>
  <si>
    <t>§ 70</t>
  </si>
  <si>
    <t>§ 90</t>
  </si>
  <si>
    <t>§ 91</t>
  </si>
  <si>
    <t>§89</t>
  </si>
  <si>
    <t xml:space="preserve">10. Преоценка на валутни наличности </t>
  </si>
  <si>
    <t xml:space="preserve">9 Наличности в края на периода </t>
  </si>
  <si>
    <t xml:space="preserve">8. Наличности в началото на периода </t>
  </si>
  <si>
    <t xml:space="preserve">            операции по вътрешен дълг и финан. активи- нето </t>
  </si>
  <si>
    <t xml:space="preserve">6. Друго вътрешно финансиране </t>
  </si>
  <si>
    <t>1. Данъчни приходи</t>
  </si>
  <si>
    <t>Други приходи</t>
  </si>
  <si>
    <t>приходи от други вноски</t>
  </si>
  <si>
    <r>
      <t>остатък</t>
    </r>
    <r>
      <rPr>
        <sz val="12"/>
        <rFont val="Times New Roman CYR"/>
        <family val="1"/>
        <charset val="204"/>
      </rPr>
      <t xml:space="preserve"> в левове </t>
    </r>
    <r>
      <rPr>
        <b/>
        <sz val="12"/>
        <rFont val="Times New Roman CYR"/>
        <family val="1"/>
        <charset val="204"/>
      </rPr>
      <t>по депозити</t>
    </r>
    <r>
      <rPr>
        <sz val="12"/>
        <rFont val="Times New Roman CYR"/>
        <family val="1"/>
        <charset val="204"/>
      </rPr>
      <t xml:space="preserve"> от </t>
    </r>
    <r>
      <rPr>
        <b/>
        <i/>
        <sz val="12"/>
        <rFont val="Times New Roman CYR"/>
        <family val="1"/>
        <charset val="204"/>
      </rPr>
      <t>предходния период</t>
    </r>
    <r>
      <rPr>
        <sz val="12"/>
        <rFont val="Times New Roman CYR"/>
        <family val="1"/>
        <charset val="204"/>
      </rPr>
      <t xml:space="preserve"> (+)</t>
    </r>
  </si>
  <si>
    <r>
      <t>остатък</t>
    </r>
    <r>
      <rPr>
        <sz val="12"/>
        <rFont val="Times New Roman CYR"/>
        <family val="1"/>
        <charset val="204"/>
      </rPr>
      <t xml:space="preserve"> в левова равностойност</t>
    </r>
    <r>
      <rPr>
        <b/>
        <sz val="12"/>
        <rFont val="Times New Roman CYR"/>
        <family val="1"/>
        <charset val="204"/>
      </rPr>
      <t xml:space="preserve"> по депозити във валута</t>
    </r>
    <r>
      <rPr>
        <sz val="12"/>
        <rFont val="Times New Roman CYR"/>
        <family val="1"/>
        <charset val="204"/>
      </rPr>
      <t xml:space="preserve"> от </t>
    </r>
    <r>
      <rPr>
        <b/>
        <i/>
        <sz val="12"/>
        <rFont val="Times New Roman CYR"/>
        <family val="1"/>
        <charset val="204"/>
      </rPr>
      <t>предходния период</t>
    </r>
    <r>
      <rPr>
        <sz val="12"/>
        <rFont val="Times New Roman CYR"/>
        <family val="1"/>
        <charset val="204"/>
      </rPr>
      <t xml:space="preserve"> (+)</t>
    </r>
  </si>
  <si>
    <r>
      <t>наличност</t>
    </r>
    <r>
      <rPr>
        <sz val="12"/>
        <rFont val="Times New Roman CYR"/>
        <family val="1"/>
        <charset val="204"/>
      </rPr>
      <t xml:space="preserve"> в левове </t>
    </r>
    <r>
      <rPr>
        <b/>
        <sz val="12"/>
        <rFont val="Times New Roman CYR"/>
        <family val="1"/>
        <charset val="204"/>
      </rPr>
      <t>по депозити</t>
    </r>
    <r>
      <rPr>
        <sz val="12"/>
        <rFont val="Times New Roman CYR"/>
        <family val="1"/>
        <charset val="204"/>
      </rPr>
      <t xml:space="preserve"> в </t>
    </r>
    <r>
      <rPr>
        <b/>
        <i/>
        <sz val="12"/>
        <rFont val="Times New Roman CYR"/>
        <family val="1"/>
        <charset val="204"/>
      </rPr>
      <t>края на периода</t>
    </r>
    <r>
      <rPr>
        <sz val="12"/>
        <rFont val="Times New Roman CYR"/>
        <family val="1"/>
        <charset val="204"/>
      </rPr>
      <t xml:space="preserve"> (-)</t>
    </r>
  </si>
  <si>
    <r>
      <t>наличност</t>
    </r>
    <r>
      <rPr>
        <sz val="12"/>
        <rFont val="Times New Roman CYR"/>
        <family val="1"/>
        <charset val="204"/>
      </rPr>
      <t xml:space="preserve"> в левова равностойност </t>
    </r>
    <r>
      <rPr>
        <b/>
        <sz val="12"/>
        <rFont val="Times New Roman CYR"/>
        <family val="1"/>
        <charset val="204"/>
      </rPr>
      <t>по депозити във валута</t>
    </r>
    <r>
      <rPr>
        <sz val="12"/>
        <rFont val="Times New Roman CYR"/>
        <family val="1"/>
        <charset val="204"/>
      </rPr>
      <t xml:space="preserve"> в </t>
    </r>
    <r>
      <rPr>
        <b/>
        <i/>
        <sz val="12"/>
        <rFont val="Times New Roman CYR"/>
        <family val="1"/>
        <charset val="204"/>
      </rPr>
      <t>края на периода</t>
    </r>
    <r>
      <rPr>
        <sz val="12"/>
        <rFont val="Times New Roman CYR"/>
        <family val="1"/>
        <charset val="204"/>
      </rPr>
      <t xml:space="preserve"> (-)</t>
    </r>
  </si>
  <si>
    <t>(6)</t>
  </si>
  <si>
    <t>(7)</t>
  </si>
  <si>
    <t>(8)</t>
  </si>
  <si>
    <t>вноски по чл. 4б и 4в от КСО за сметка на осигурителя</t>
  </si>
  <si>
    <t>вноски по чл. 4б от КСО за сметка на осигурените лица</t>
  </si>
  <si>
    <t>коректив на вноски за ДЗПО за сумите по чл. 4б и 4в от КСО за сметка на осигурителя</t>
  </si>
  <si>
    <r>
      <t xml:space="preserve">дългосрочни командировки </t>
    </r>
    <r>
      <rPr>
        <b/>
        <i/>
        <sz val="12"/>
        <rFont val="Times New Roman CYR"/>
        <family val="1"/>
        <charset val="204"/>
      </rPr>
      <t>в чужбина</t>
    </r>
  </si>
  <si>
    <t>година</t>
  </si>
  <si>
    <t>ГЛ. СЧЕТОВОДИТЕЛ:</t>
  </si>
  <si>
    <t>( име и фамилия)</t>
  </si>
  <si>
    <t>ИЗГОТВИЛ:</t>
  </si>
  <si>
    <t>РЪКОВОДИТЕЛ:</t>
  </si>
  <si>
    <t>дата</t>
  </si>
  <si>
    <t xml:space="preserve">                                                                      ( име и фамилия)</t>
  </si>
  <si>
    <t xml:space="preserve">служебни телефони </t>
  </si>
  <si>
    <t>e-mail:</t>
  </si>
  <si>
    <t>Web-адрес:</t>
  </si>
  <si>
    <t>V.-VІ. БЮДЖЕТНО САЛДО и ФИНАНСИРАНЕ НА БЮДЖЕТНОТО САЛДО</t>
  </si>
  <si>
    <t xml:space="preserve"> 0 5  ¦</t>
  </si>
  <si>
    <t>V. БЮДЖЕТНО САЛДО - ДЕФИЦИТ (-) / ИЗЛИШЪК (+)      (V.=I.-II.+III.+ІV.)</t>
  </si>
  <si>
    <t>VІ. ФИНАНСИРАНЕ НА БЮДЖЕТНОТО САЛДО (VІ.=-V.)</t>
  </si>
  <si>
    <t xml:space="preserve">за периода        от </t>
  </si>
  <si>
    <t xml:space="preserve">       код по ЕБК:</t>
  </si>
  <si>
    <t>ФИНАНСОВО-ПРАВНА ФОРМА</t>
  </si>
  <si>
    <t>I. П Р И Х О Д И,  П О М О Щ И   И   Д А Р Е Н И Я</t>
  </si>
  <si>
    <t>Н А И М Е Н О В А Н И Е</t>
  </si>
  <si>
    <r>
      <t xml:space="preserve">данък върху дивидентите и ликвидационните дялове на </t>
    </r>
    <r>
      <rPr>
        <i/>
        <sz val="12"/>
        <rFont val="Times New Roman CYR"/>
        <charset val="204"/>
      </rPr>
      <t>чуждестрани юридически лица</t>
    </r>
  </si>
  <si>
    <t xml:space="preserve">вноски по чл. 4б от КСО от самонаети лица (самоосигуряващи се лица) </t>
  </si>
  <si>
    <t xml:space="preserve">коректив за касови постъпления (-/+) </t>
  </si>
  <si>
    <r>
      <t>Постъпления от продажба на нефинансови активи (</t>
    </r>
    <r>
      <rPr>
        <b/>
        <i/>
        <sz val="12"/>
        <color indexed="10"/>
        <rFont val="Times New Roman CYR"/>
        <charset val="204"/>
      </rPr>
      <t>без § 40-71</t>
    </r>
    <r>
      <rPr>
        <b/>
        <sz val="12"/>
        <color indexed="18"/>
        <rFont val="Times New Roman Cyr"/>
        <family val="1"/>
        <charset val="204"/>
      </rPr>
      <t>)</t>
    </r>
  </si>
  <si>
    <r>
      <rPr>
        <b/>
        <i/>
        <sz val="12"/>
        <rFont val="Times New Roman CYR"/>
        <charset val="204"/>
      </rPr>
      <t>текущи</t>
    </r>
    <r>
      <rPr>
        <sz val="12"/>
        <rFont val="Times New Roman CYR"/>
        <charset val="204"/>
      </rPr>
      <t xml:space="preserve"> помощи и дарения от </t>
    </r>
    <r>
      <rPr>
        <b/>
        <i/>
        <sz val="12"/>
        <rFont val="Times New Roman CYR"/>
        <charset val="204"/>
      </rPr>
      <t>Европейския съюз</t>
    </r>
  </si>
  <si>
    <r>
      <rPr>
        <b/>
        <i/>
        <sz val="12"/>
        <rFont val="Times New Roman CYR"/>
        <charset val="204"/>
      </rPr>
      <t>капиталови</t>
    </r>
    <r>
      <rPr>
        <sz val="12"/>
        <rFont val="Times New Roman CYR"/>
        <charset val="204"/>
      </rPr>
      <t xml:space="preserve"> помощи и дарения от </t>
    </r>
    <r>
      <rPr>
        <b/>
        <i/>
        <sz val="12"/>
        <rFont val="Times New Roman CYR"/>
        <charset val="204"/>
      </rPr>
      <t>Европейския съюз</t>
    </r>
  </si>
  <si>
    <r>
      <rPr>
        <b/>
        <i/>
        <sz val="12"/>
        <rFont val="Times New Roman CYR"/>
        <charset val="204"/>
      </rPr>
      <t>текущи</t>
    </r>
    <r>
      <rPr>
        <sz val="12"/>
        <rFont val="Times New Roman CYR"/>
        <charset val="204"/>
      </rPr>
      <t xml:space="preserve"> помощи и дарения от </t>
    </r>
    <r>
      <rPr>
        <b/>
        <i/>
        <sz val="12"/>
        <rFont val="Times New Roman CYR"/>
        <charset val="204"/>
      </rPr>
      <t>други държави</t>
    </r>
  </si>
  <si>
    <r>
      <rPr>
        <b/>
        <i/>
        <sz val="12"/>
        <rFont val="Times New Roman CYR"/>
        <charset val="204"/>
      </rPr>
      <t>капиталови</t>
    </r>
    <r>
      <rPr>
        <sz val="12"/>
        <rFont val="Times New Roman CYR"/>
        <charset val="204"/>
      </rPr>
      <t xml:space="preserve"> помощи и дарения от </t>
    </r>
    <r>
      <rPr>
        <b/>
        <i/>
        <sz val="12"/>
        <rFont val="Times New Roman CYR"/>
        <charset val="204"/>
      </rPr>
      <t>други държави</t>
    </r>
  </si>
  <si>
    <r>
      <rPr>
        <b/>
        <i/>
        <sz val="12"/>
        <rFont val="Times New Roman CYR"/>
        <charset val="204"/>
      </rPr>
      <t>текущи</t>
    </r>
    <r>
      <rPr>
        <sz val="12"/>
        <rFont val="Times New Roman CYR"/>
        <charset val="204"/>
      </rPr>
      <t xml:space="preserve"> помощи и дарения от </t>
    </r>
    <r>
      <rPr>
        <b/>
        <i/>
        <sz val="12"/>
        <rFont val="Times New Roman CYR"/>
        <charset val="204"/>
      </rPr>
      <t>други международни организации</t>
    </r>
  </si>
  <si>
    <r>
      <rPr>
        <b/>
        <i/>
        <sz val="12"/>
        <rFont val="Times New Roman CYR"/>
        <charset val="204"/>
      </rPr>
      <t>капиталови</t>
    </r>
    <r>
      <rPr>
        <sz val="12"/>
        <rFont val="Times New Roman CYR"/>
        <charset val="204"/>
      </rPr>
      <t xml:space="preserve"> помощи и дарения от </t>
    </r>
    <r>
      <rPr>
        <b/>
        <i/>
        <sz val="12"/>
        <rFont val="Times New Roman CYR"/>
        <charset val="204"/>
      </rPr>
      <t>други международни организации</t>
    </r>
  </si>
  <si>
    <r>
      <rPr>
        <b/>
        <i/>
        <sz val="12"/>
        <rFont val="Times New Roman CYR"/>
        <charset val="204"/>
      </rPr>
      <t>други</t>
    </r>
    <r>
      <rPr>
        <b/>
        <sz val="12"/>
        <rFont val="Times New Roman Cyr"/>
        <charset val="204"/>
      </rPr>
      <t xml:space="preserve"> </t>
    </r>
    <r>
      <rPr>
        <b/>
        <i/>
        <sz val="12"/>
        <rFont val="Times New Roman CYR"/>
        <charset val="204"/>
      </rPr>
      <t>текущи</t>
    </r>
    <r>
      <rPr>
        <sz val="12"/>
        <rFont val="Times New Roman CYR"/>
        <charset val="204"/>
      </rPr>
      <t xml:space="preserve"> помощи и дарения </t>
    </r>
    <r>
      <rPr>
        <b/>
        <i/>
        <sz val="12"/>
        <rFont val="Times New Roman CYR"/>
        <charset val="204"/>
      </rPr>
      <t>от чужбина</t>
    </r>
  </si>
  <si>
    <r>
      <rPr>
        <b/>
        <i/>
        <sz val="12"/>
        <rFont val="Times New Roman CYR"/>
        <charset val="204"/>
      </rPr>
      <t>други</t>
    </r>
    <r>
      <rPr>
        <sz val="12"/>
        <rFont val="Times New Roman CYR"/>
        <charset val="204"/>
      </rPr>
      <t xml:space="preserve"> </t>
    </r>
    <r>
      <rPr>
        <b/>
        <i/>
        <sz val="12"/>
        <rFont val="Times New Roman CYR"/>
        <charset val="204"/>
      </rPr>
      <t>капиталови</t>
    </r>
    <r>
      <rPr>
        <sz val="12"/>
        <rFont val="Times New Roman CYR"/>
        <charset val="204"/>
      </rPr>
      <t xml:space="preserve"> помощи и дарения </t>
    </r>
    <r>
      <rPr>
        <b/>
        <i/>
        <sz val="12"/>
        <rFont val="Times New Roman CYR"/>
        <charset val="204"/>
      </rPr>
      <t xml:space="preserve"> от чужбина</t>
    </r>
  </si>
  <si>
    <t xml:space="preserve">разпределени към чужбина капиталови трансфери по програми на Европейския съюз </t>
  </si>
  <si>
    <t>ВСИЧКО</t>
  </si>
  <si>
    <t>I. В С И Ч К О   П Р И Х О Д И,  П О М О Щ И   И   Д А Р Е Н И Я</t>
  </si>
  <si>
    <r>
      <t xml:space="preserve">осигурителни вноски от работодатели за </t>
    </r>
    <r>
      <rPr>
        <b/>
        <i/>
        <sz val="12"/>
        <rFont val="Times New Roman Cyr"/>
        <family val="1"/>
      </rPr>
      <t>Учителския пенсионен фонд (УчПФ)</t>
    </r>
  </si>
  <si>
    <t>други разходи за СБКО</t>
  </si>
  <si>
    <r>
      <rPr>
        <sz val="12"/>
        <rFont val="Times New Roman CYR"/>
        <charset val="204"/>
      </rPr>
      <t>платени</t>
    </r>
    <r>
      <rPr>
        <b/>
        <i/>
        <sz val="12"/>
        <rFont val="Times New Roman CYR"/>
        <family val="1"/>
        <charset val="204"/>
      </rPr>
      <t xml:space="preserve"> държавни </t>
    </r>
    <r>
      <rPr>
        <sz val="12"/>
        <rFont val="Times New Roman CYR"/>
        <charset val="204"/>
      </rPr>
      <t>данъци, такси, наказателни лихви и административни санкции</t>
    </r>
  </si>
  <si>
    <r>
      <rPr>
        <sz val="12"/>
        <rFont val="Times New Roman CYR"/>
        <charset val="204"/>
      </rPr>
      <t xml:space="preserve">платени </t>
    </r>
    <r>
      <rPr>
        <b/>
        <i/>
        <sz val="12"/>
        <rFont val="Times New Roman CYR"/>
        <family val="1"/>
        <charset val="204"/>
      </rPr>
      <t xml:space="preserve">общински </t>
    </r>
    <r>
      <rPr>
        <sz val="12"/>
        <rFont val="Times New Roman CYR"/>
        <charset val="204"/>
      </rPr>
      <t>данъци, такси, наказателни лихви и административни санкции</t>
    </r>
  </si>
  <si>
    <r>
      <rPr>
        <sz val="12"/>
        <rFont val="Times New Roman CYR"/>
        <charset val="204"/>
      </rPr>
      <t>платени данъци, такси, наказателни лихви и административни санкции</t>
    </r>
    <r>
      <rPr>
        <b/>
        <i/>
        <sz val="12"/>
        <rFont val="Times New Roman CYR"/>
        <family val="1"/>
        <charset val="204"/>
      </rPr>
      <t xml:space="preserve"> в чужбина</t>
    </r>
  </si>
  <si>
    <r>
      <t xml:space="preserve">Прираст на държавния резерв и изкупуване на земеделска продукция (включва и </t>
    </r>
    <r>
      <rPr>
        <b/>
        <i/>
        <sz val="12"/>
        <color indexed="18"/>
        <rFont val="Times New Roman CYR"/>
        <charset val="204"/>
      </rPr>
      <t>§ 40-71</t>
    </r>
    <r>
      <rPr>
        <b/>
        <sz val="12"/>
        <color indexed="16"/>
        <rFont val="Times New Roman CYR"/>
        <family val="1"/>
        <charset val="204"/>
      </rPr>
      <t>)</t>
    </r>
  </si>
  <si>
    <t>II. ВСИЧКО РАЗХОДИ - РЕКАПИТУЛАЦИЯ ПО ПАРАГРАФИ И ПОДПАРАГРАФИ</t>
  </si>
  <si>
    <t>III-ІV. ТРАНСФЕРИ И ВРЕМЕННИ БЕЗЛИХВЕНИ ЗАЕМИ - РЕКАПИТУЛАЦИЯ</t>
  </si>
  <si>
    <t xml:space="preserve">  ІІІ. ТРАНСФЕРИ</t>
  </si>
  <si>
    <r>
      <t>трансфери от/за ЦБ (+/</t>
    </r>
    <r>
      <rPr>
        <sz val="12"/>
        <color indexed="10"/>
        <rFont val="Times New Roman Cyr"/>
        <charset val="204"/>
      </rPr>
      <t>-</t>
    </r>
    <r>
      <rPr>
        <sz val="12"/>
        <rFont val="Times New Roman CYR"/>
        <charset val="204"/>
      </rPr>
      <t>)</t>
    </r>
  </si>
  <si>
    <t>обща субсидия и други трансфери за държавни дейности от ЦБ за общини (+)</t>
  </si>
  <si>
    <t>обща изравнителна субсидия и други трансфери за местни дейности от ЦБ за общини (+)</t>
  </si>
  <si>
    <t>Трансфери от/за държавни предприятия и други лица, включени в КФП</t>
  </si>
  <si>
    <t>Трансфери за поети осигурителни вноски за ДЗПО</t>
  </si>
  <si>
    <t>III. ВСИЧКО ТРАНСФЕРИ</t>
  </si>
  <si>
    <t>ІV. ВР.БЕЗЛ.ЗАЕМИ</t>
  </si>
  <si>
    <t xml:space="preserve">Временни безлихвени заеми от/за държавни предприятия и други сметки, включени в КФП </t>
  </si>
  <si>
    <t xml:space="preserve">Временни безлихвени заеми от/за държавни предприятия, включени в КФП (нето) </t>
  </si>
  <si>
    <t>IV. ВСИЧКО ВРЕМЕННИ БЕЗЛИХВЕНИ ЗАЕМИ</t>
  </si>
  <si>
    <t xml:space="preserve">       VI. ОПЕРАЦИИ С ФИНАНСОВИ АКТИВИ И ПАСИВИ (финансиране на бюдж. салдо)</t>
  </si>
  <si>
    <r>
      <t xml:space="preserve">Заеми от чужбина - </t>
    </r>
    <r>
      <rPr>
        <b/>
        <i/>
        <sz val="12"/>
        <color indexed="60"/>
        <rFont val="Times New Roman CYR"/>
        <family val="1"/>
        <charset val="204"/>
      </rPr>
      <t>нето</t>
    </r>
    <r>
      <rPr>
        <b/>
        <sz val="12"/>
        <color indexed="60"/>
        <rFont val="Times New Roman CYR"/>
        <family val="1"/>
        <charset val="204"/>
      </rPr>
      <t xml:space="preserve"> (+/-)</t>
    </r>
  </si>
  <si>
    <r>
      <t xml:space="preserve">получени </t>
    </r>
    <r>
      <rPr>
        <i/>
        <sz val="12"/>
        <rFont val="Times New Roman CYR"/>
        <charset val="204"/>
      </rPr>
      <t>краткосрочни</t>
    </r>
    <r>
      <rPr>
        <sz val="12"/>
        <rFont val="Times New Roman CYR"/>
        <charset val="204"/>
      </rPr>
      <t xml:space="preserve"> заеми от</t>
    </r>
    <r>
      <rPr>
        <i/>
        <sz val="12"/>
        <rFont val="Times New Roman CYR"/>
        <charset val="204"/>
      </rPr>
      <t xml:space="preserve"> банки и финансови институции от чужбина (+)</t>
    </r>
  </si>
  <si>
    <r>
      <t xml:space="preserve">получени </t>
    </r>
    <r>
      <rPr>
        <i/>
        <sz val="12"/>
        <rFont val="Times New Roman CYR"/>
        <charset val="204"/>
      </rPr>
      <t>дългосрочни</t>
    </r>
    <r>
      <rPr>
        <sz val="12"/>
        <rFont val="Times New Roman CYR"/>
        <charset val="204"/>
      </rPr>
      <t xml:space="preserve"> заеми от</t>
    </r>
    <r>
      <rPr>
        <i/>
        <sz val="12"/>
        <rFont val="Times New Roman CYR"/>
        <charset val="204"/>
      </rPr>
      <t xml:space="preserve"> банки и финансови институции от чужбина (+)</t>
    </r>
  </si>
  <si>
    <r>
      <t xml:space="preserve">погашения по </t>
    </r>
    <r>
      <rPr>
        <i/>
        <sz val="12"/>
        <rFont val="Times New Roman CYR"/>
        <charset val="204"/>
      </rPr>
      <t>краткосрочни</t>
    </r>
    <r>
      <rPr>
        <sz val="12"/>
        <rFont val="Times New Roman CYR"/>
        <charset val="204"/>
      </rPr>
      <t xml:space="preserve"> заеми от </t>
    </r>
    <r>
      <rPr>
        <i/>
        <sz val="12"/>
        <rFont val="Times New Roman CYR"/>
        <charset val="204"/>
      </rPr>
      <t>банки и финансови институции от чужбина (-)</t>
    </r>
  </si>
  <si>
    <r>
      <t xml:space="preserve">погашения по </t>
    </r>
    <r>
      <rPr>
        <i/>
        <sz val="12"/>
        <rFont val="Times New Roman CYR"/>
        <charset val="204"/>
      </rPr>
      <t>дългосрочни</t>
    </r>
    <r>
      <rPr>
        <sz val="12"/>
        <rFont val="Times New Roman CYR"/>
        <charset val="204"/>
      </rPr>
      <t xml:space="preserve"> заеми от </t>
    </r>
    <r>
      <rPr>
        <i/>
        <sz val="12"/>
        <rFont val="Times New Roman CYR"/>
        <charset val="204"/>
      </rPr>
      <t>банки и финансови институции от чужбина (-)</t>
    </r>
  </si>
  <si>
    <t>Държавни (общински) ценни книжа емитирани на международните капиталови пазари</t>
  </si>
  <si>
    <r>
      <t xml:space="preserve">Заеми от банки и други лица в страната - </t>
    </r>
    <r>
      <rPr>
        <b/>
        <i/>
        <sz val="12"/>
        <color indexed="60"/>
        <rFont val="Times New Roman CYR"/>
        <family val="1"/>
        <charset val="204"/>
      </rPr>
      <t xml:space="preserve">нето </t>
    </r>
    <r>
      <rPr>
        <b/>
        <sz val="12"/>
        <color indexed="60"/>
        <rFont val="Times New Roman CYR"/>
        <family val="1"/>
        <charset val="204"/>
      </rPr>
      <t>(</t>
    </r>
    <r>
      <rPr>
        <b/>
        <i/>
        <sz val="12"/>
        <color indexed="60"/>
        <rFont val="Times New Roman CYR"/>
        <family val="1"/>
        <charset val="204"/>
      </rPr>
      <t>+</t>
    </r>
    <r>
      <rPr>
        <b/>
        <sz val="12"/>
        <color indexed="60"/>
        <rFont val="Times New Roman CYR"/>
        <family val="1"/>
        <charset val="204"/>
      </rPr>
      <t>/</t>
    </r>
    <r>
      <rPr>
        <b/>
        <i/>
        <sz val="12"/>
        <color indexed="60"/>
        <rFont val="Times New Roman CYR"/>
        <family val="1"/>
        <charset val="204"/>
      </rPr>
      <t>-</t>
    </r>
    <r>
      <rPr>
        <b/>
        <sz val="12"/>
        <color indexed="60"/>
        <rFont val="Times New Roman CYR"/>
        <family val="1"/>
        <charset val="204"/>
      </rPr>
      <t>)</t>
    </r>
  </si>
  <si>
    <t>Разчети между първостепенни разпоредители  за централизация на средства и плащания в СЕБРА</t>
  </si>
  <si>
    <t xml:space="preserve">Събрани средства и извършени плащания за сметка на други бюджети, сметки и фондове </t>
  </si>
  <si>
    <t xml:space="preserve">събрани средства и извършени плащания от/за сметки за средствата от Европейския съюз </t>
  </si>
  <si>
    <t>Приватизация на дялове, акции и участия</t>
  </si>
  <si>
    <r>
      <t xml:space="preserve">Покупко-продажба на държавни (общински) ценни книжа от бюджетни организации - </t>
    </r>
    <r>
      <rPr>
        <b/>
        <i/>
        <sz val="12"/>
        <color indexed="60"/>
        <rFont val="Times New Roman CYR"/>
        <family val="1"/>
        <charset val="204"/>
      </rPr>
      <t>нето</t>
    </r>
    <r>
      <rPr>
        <b/>
        <sz val="12"/>
        <color indexed="60"/>
        <rFont val="Times New Roman CYR"/>
        <family val="1"/>
        <charset val="204"/>
      </rPr>
      <t xml:space="preserve">  </t>
    </r>
    <r>
      <rPr>
        <sz val="12"/>
        <color indexed="60"/>
        <rFont val="Times New Roman CYR"/>
        <family val="1"/>
        <charset val="204"/>
      </rPr>
      <t>(</t>
    </r>
    <r>
      <rPr>
        <b/>
        <sz val="12"/>
        <color indexed="60"/>
        <rFont val="Times New Roman CYR"/>
        <family val="1"/>
        <charset val="204"/>
      </rPr>
      <t>+/-</t>
    </r>
    <r>
      <rPr>
        <sz val="12"/>
        <color indexed="60"/>
        <rFont val="Times New Roman CYR"/>
        <family val="1"/>
        <charset val="204"/>
      </rPr>
      <t>)</t>
    </r>
  </si>
  <si>
    <r>
      <t xml:space="preserve">Операции с други ценни книжа и финансови активи за управление на ликвидността - </t>
    </r>
    <r>
      <rPr>
        <b/>
        <i/>
        <sz val="12"/>
        <color indexed="60"/>
        <rFont val="Times New Roman CYR"/>
        <family val="1"/>
        <charset val="204"/>
      </rPr>
      <t xml:space="preserve">нето </t>
    </r>
    <r>
      <rPr>
        <sz val="12"/>
        <color indexed="60"/>
        <rFont val="Times New Roman CYR"/>
        <family val="1"/>
        <charset val="204"/>
      </rPr>
      <t>(</t>
    </r>
    <r>
      <rPr>
        <b/>
        <i/>
        <sz val="12"/>
        <color indexed="60"/>
        <rFont val="Times New Roman CYR"/>
        <family val="1"/>
        <charset val="204"/>
      </rPr>
      <t>+</t>
    </r>
    <r>
      <rPr>
        <sz val="12"/>
        <color indexed="60"/>
        <rFont val="Times New Roman CYR"/>
        <family val="1"/>
        <charset val="204"/>
      </rPr>
      <t>/</t>
    </r>
    <r>
      <rPr>
        <b/>
        <i/>
        <sz val="12"/>
        <color indexed="60"/>
        <rFont val="Times New Roman CYR"/>
        <family val="1"/>
        <charset val="204"/>
      </rPr>
      <t>-</t>
    </r>
    <r>
      <rPr>
        <sz val="12"/>
        <color indexed="60"/>
        <rFont val="Times New Roman CYR"/>
        <family val="1"/>
        <charset val="204"/>
      </rPr>
      <t>)</t>
    </r>
  </si>
  <si>
    <r>
      <t xml:space="preserve">Друго финансиране - </t>
    </r>
    <r>
      <rPr>
        <b/>
        <i/>
        <sz val="12"/>
        <color indexed="60"/>
        <rFont val="Times New Roman CYR"/>
        <family val="1"/>
        <charset val="204"/>
      </rPr>
      <t>нето</t>
    </r>
    <r>
      <rPr>
        <sz val="12"/>
        <color indexed="60"/>
        <rFont val="Times New Roman CYR"/>
        <family val="1"/>
        <charset val="204"/>
      </rPr>
      <t>(</t>
    </r>
    <r>
      <rPr>
        <b/>
        <sz val="12"/>
        <color indexed="60"/>
        <rFont val="Times New Roman CYR"/>
        <family val="1"/>
        <charset val="204"/>
      </rPr>
      <t>+/-</t>
    </r>
    <r>
      <rPr>
        <sz val="12"/>
        <color indexed="60"/>
        <rFont val="Times New Roman CYR"/>
        <family val="1"/>
        <charset val="204"/>
      </rPr>
      <t>)</t>
    </r>
  </si>
  <si>
    <r>
      <t xml:space="preserve">друго финансиране - операции с активи - </t>
    </r>
    <r>
      <rPr>
        <sz val="12"/>
        <rFont val="Times New Roman CYR"/>
        <charset val="204"/>
      </rPr>
      <t>предоставени временни депозити и гаранции на други бюджетни организации (-/+)</t>
    </r>
  </si>
  <si>
    <r>
      <t xml:space="preserve">друго финансиране - </t>
    </r>
    <r>
      <rPr>
        <b/>
        <i/>
        <sz val="12"/>
        <rFont val="Times New Roman CYR"/>
        <charset val="204"/>
      </rPr>
      <t>операции с пасиви</t>
    </r>
    <r>
      <rPr>
        <sz val="12"/>
        <rFont val="Times New Roman CYR"/>
        <family val="1"/>
        <charset val="204"/>
      </rPr>
      <t xml:space="preserve"> - получени временни депозити и гаранции от други бюджетни организации (-/+)</t>
    </r>
  </si>
  <si>
    <r>
      <t xml:space="preserve">друго финансиране - </t>
    </r>
    <r>
      <rPr>
        <sz val="12"/>
        <rFont val="Times New Roman CYR"/>
        <charset val="204"/>
      </rPr>
      <t xml:space="preserve">операции с </t>
    </r>
    <r>
      <rPr>
        <i/>
        <sz val="12"/>
        <rFont val="Times New Roman CYR"/>
        <charset val="204"/>
      </rPr>
      <t>активи</t>
    </r>
    <r>
      <rPr>
        <b/>
        <i/>
        <sz val="12"/>
        <rFont val="Times New Roman CYR"/>
        <charset val="204"/>
      </rPr>
      <t xml:space="preserve"> (+/-)</t>
    </r>
  </si>
  <si>
    <r>
      <t>друго финансиране - операции с</t>
    </r>
    <r>
      <rPr>
        <i/>
        <sz val="12"/>
        <rFont val="Times New Roman CYR"/>
        <charset val="204"/>
      </rPr>
      <t xml:space="preserve"> пасиви</t>
    </r>
    <r>
      <rPr>
        <sz val="12"/>
        <rFont val="Times New Roman CYR"/>
        <family val="1"/>
        <charset val="204"/>
      </rPr>
      <t xml:space="preserve"> (+/-)</t>
    </r>
  </si>
  <si>
    <r>
      <t xml:space="preserve">събрани </t>
    </r>
    <r>
      <rPr>
        <sz val="12"/>
        <rFont val="Times New Roman CYR"/>
        <charset val="204"/>
      </rPr>
      <t xml:space="preserve">суми за </t>
    </r>
    <r>
      <rPr>
        <i/>
        <sz val="12"/>
        <rFont val="Times New Roman CYR"/>
        <charset val="204"/>
      </rPr>
      <t>допълнително задължително пенсионно осигуряване (+)</t>
    </r>
  </si>
  <si>
    <r>
      <t xml:space="preserve">разпределени </t>
    </r>
    <r>
      <rPr>
        <sz val="12"/>
        <rFont val="Times New Roman CYR"/>
        <charset val="204"/>
      </rPr>
      <t>суми за</t>
    </r>
    <r>
      <rPr>
        <i/>
        <sz val="12"/>
        <rFont val="Times New Roman CYR"/>
        <charset val="204"/>
      </rPr>
      <t xml:space="preserve"> допълнително задължително пенсионно осигуряване (-)</t>
    </r>
  </si>
  <si>
    <r>
      <rPr>
        <i/>
        <sz val="12"/>
        <rFont val="Times New Roman CYR"/>
        <charset val="204"/>
      </rPr>
      <t>получени</t>
    </r>
    <r>
      <rPr>
        <sz val="12"/>
        <rFont val="Times New Roman CYR"/>
        <family val="1"/>
        <charset val="204"/>
      </rPr>
      <t xml:space="preserve"> парични наличности при </t>
    </r>
    <r>
      <rPr>
        <i/>
        <sz val="12"/>
        <rFont val="Times New Roman CYR"/>
        <charset val="204"/>
      </rPr>
      <t xml:space="preserve">преобразуване на бюджетни организации </t>
    </r>
    <r>
      <rPr>
        <sz val="12"/>
        <rFont val="Times New Roman CYR"/>
        <family val="1"/>
        <charset val="204"/>
      </rPr>
      <t>(+)</t>
    </r>
  </si>
  <si>
    <r>
      <rPr>
        <i/>
        <sz val="12"/>
        <rFont val="Times New Roman CYR"/>
        <charset val="204"/>
      </rPr>
      <t xml:space="preserve">прехвърлени </t>
    </r>
    <r>
      <rPr>
        <sz val="12"/>
        <rFont val="Times New Roman CYR"/>
        <charset val="204"/>
      </rPr>
      <t>парични наличности при</t>
    </r>
    <r>
      <rPr>
        <i/>
        <sz val="12"/>
        <rFont val="Times New Roman CYR"/>
        <charset val="204"/>
      </rPr>
      <t xml:space="preserve"> преобразуване на бюджетни организации</t>
    </r>
    <r>
      <rPr>
        <b/>
        <i/>
        <sz val="12"/>
        <rFont val="Times New Roman CYR"/>
        <family val="1"/>
        <charset val="204"/>
      </rPr>
      <t xml:space="preserve"> (-)</t>
    </r>
  </si>
  <si>
    <r>
      <t xml:space="preserve">Депозити и средства по сметки - </t>
    </r>
    <r>
      <rPr>
        <b/>
        <i/>
        <sz val="12"/>
        <color indexed="60"/>
        <rFont val="Times New Roman CYR"/>
        <family val="1"/>
        <charset val="204"/>
      </rPr>
      <t>нето</t>
    </r>
    <r>
      <rPr>
        <b/>
        <sz val="12"/>
        <color indexed="60"/>
        <rFont val="Times New Roman CYR"/>
        <family val="1"/>
        <charset val="204"/>
      </rPr>
      <t xml:space="preserve"> (+/-)   </t>
    </r>
  </si>
  <si>
    <r>
      <t xml:space="preserve">остатък в левова равностойност по валутни сметки  в чужбина от </t>
    </r>
    <r>
      <rPr>
        <i/>
        <sz val="12"/>
        <rFont val="Times New Roman CYR"/>
        <charset val="204"/>
      </rPr>
      <t xml:space="preserve">предходния период </t>
    </r>
    <r>
      <rPr>
        <sz val="12"/>
        <rFont val="Times New Roman CYR"/>
        <charset val="204"/>
      </rPr>
      <t>(+)</t>
    </r>
  </si>
  <si>
    <r>
      <rPr>
        <sz val="12"/>
        <rFont val="Times New Roman CYR"/>
        <charset val="204"/>
      </rPr>
      <t xml:space="preserve">остатък в касата във валута  </t>
    </r>
    <r>
      <rPr>
        <i/>
        <sz val="12"/>
        <rFont val="Times New Roman CYR"/>
        <charset val="204"/>
      </rPr>
      <t xml:space="preserve">в чужбина </t>
    </r>
    <r>
      <rPr>
        <sz val="12"/>
        <rFont val="Times New Roman CYR"/>
        <charset val="204"/>
      </rPr>
      <t xml:space="preserve">от </t>
    </r>
    <r>
      <rPr>
        <i/>
        <sz val="12"/>
        <rFont val="Times New Roman CYR"/>
        <charset val="204"/>
      </rPr>
      <t>предходния период</t>
    </r>
    <r>
      <rPr>
        <sz val="12"/>
        <rFont val="Times New Roman CYR"/>
        <charset val="204"/>
      </rPr>
      <t xml:space="preserve"> (+)</t>
    </r>
  </si>
  <si>
    <r>
      <t>наличност</t>
    </r>
    <r>
      <rPr>
        <sz val="12"/>
        <rFont val="Times New Roman CYR"/>
        <charset val="204"/>
      </rPr>
      <t xml:space="preserve"> в касата във валута  </t>
    </r>
    <r>
      <rPr>
        <i/>
        <sz val="12"/>
        <rFont val="Times New Roman CYR"/>
        <charset val="204"/>
      </rPr>
      <t>в чужбина</t>
    </r>
    <r>
      <rPr>
        <sz val="12"/>
        <rFont val="Times New Roman CYR"/>
        <charset val="204"/>
      </rPr>
      <t xml:space="preserve"> в </t>
    </r>
    <r>
      <rPr>
        <i/>
        <sz val="12"/>
        <rFont val="Times New Roman CYR"/>
        <charset val="204"/>
      </rPr>
      <t>края на периода</t>
    </r>
    <r>
      <rPr>
        <sz val="12"/>
        <rFont val="Times New Roman CYR"/>
        <charset val="204"/>
      </rPr>
      <t xml:space="preserve"> (-)</t>
    </r>
  </si>
  <si>
    <r>
      <t>наличност</t>
    </r>
    <r>
      <rPr>
        <sz val="12"/>
        <rFont val="Times New Roman CYR"/>
        <charset val="204"/>
      </rPr>
      <t xml:space="preserve"> в левова равностойност по валутни сметки </t>
    </r>
    <r>
      <rPr>
        <i/>
        <sz val="12"/>
        <rFont val="Times New Roman CYR"/>
        <charset val="204"/>
      </rPr>
      <t>в чужбина</t>
    </r>
    <r>
      <rPr>
        <sz val="12"/>
        <rFont val="Times New Roman CYR"/>
        <charset val="204"/>
      </rPr>
      <t xml:space="preserve"> в </t>
    </r>
    <r>
      <rPr>
        <i/>
        <sz val="12"/>
        <rFont val="Times New Roman CYR"/>
        <charset val="204"/>
      </rPr>
      <t>края на периода</t>
    </r>
    <r>
      <rPr>
        <sz val="12"/>
        <rFont val="Times New Roman CYR"/>
        <charset val="204"/>
      </rPr>
      <t>(-)</t>
    </r>
  </si>
  <si>
    <r>
      <t xml:space="preserve">Депозити и сметки консолидирани в </t>
    </r>
    <r>
      <rPr>
        <b/>
        <i/>
        <sz val="12"/>
        <color indexed="60"/>
        <rFont val="Times New Roman CYR"/>
        <family val="1"/>
        <charset val="204"/>
      </rPr>
      <t>системата на "Единната сметка"-нето</t>
    </r>
    <r>
      <rPr>
        <b/>
        <sz val="12"/>
        <color indexed="60"/>
        <rFont val="Times New Roman CYR"/>
        <family val="1"/>
        <charset val="204"/>
      </rPr>
      <t xml:space="preserve"> (+/-)</t>
    </r>
  </si>
  <si>
    <r>
      <t>остатък</t>
    </r>
    <r>
      <rPr>
        <sz val="12"/>
        <rFont val="Times New Roman CYR"/>
        <charset val="204"/>
      </rPr>
      <t xml:space="preserve"> по </t>
    </r>
    <r>
      <rPr>
        <i/>
        <sz val="12"/>
        <rFont val="Times New Roman CYR"/>
        <charset val="204"/>
      </rPr>
      <t>левови</t>
    </r>
    <r>
      <rPr>
        <sz val="12"/>
        <rFont val="Times New Roman CYR"/>
        <charset val="204"/>
      </rPr>
      <t xml:space="preserve"> текущи сметки на бюджетните организации в БНБ от</t>
    </r>
    <r>
      <rPr>
        <i/>
        <sz val="12"/>
        <rFont val="Times New Roman CYR"/>
        <charset val="204"/>
      </rPr>
      <t xml:space="preserve"> предходния период</t>
    </r>
    <r>
      <rPr>
        <sz val="12"/>
        <rFont val="Times New Roman CYR"/>
        <charset val="204"/>
      </rPr>
      <t xml:space="preserve"> (+) </t>
    </r>
  </si>
  <si>
    <t>остатък по левови депозити на бюджетните организации в БНБ от предходния период (+)</t>
  </si>
  <si>
    <r>
      <t>наличност</t>
    </r>
    <r>
      <rPr>
        <sz val="12"/>
        <rFont val="Times New Roman CYR"/>
        <charset val="204"/>
      </rPr>
      <t xml:space="preserve"> по </t>
    </r>
    <r>
      <rPr>
        <i/>
        <sz val="12"/>
        <rFont val="Times New Roman CYR"/>
        <charset val="204"/>
      </rPr>
      <t>левови</t>
    </r>
    <r>
      <rPr>
        <sz val="12"/>
        <rFont val="Times New Roman CYR"/>
        <charset val="204"/>
      </rPr>
      <t xml:space="preserve"> текущи сметки на бюджетните организации в БНБ в </t>
    </r>
    <r>
      <rPr>
        <i/>
        <sz val="12"/>
        <rFont val="Times New Roman CYR"/>
        <charset val="204"/>
      </rPr>
      <t>края на периода</t>
    </r>
    <r>
      <rPr>
        <sz val="12"/>
        <rFont val="Times New Roman CYR"/>
        <charset val="204"/>
      </rPr>
      <t xml:space="preserve"> (-) </t>
    </r>
  </si>
  <si>
    <r>
      <t>наличност</t>
    </r>
    <r>
      <rPr>
        <sz val="12"/>
        <rFont val="Times New Roman CYR"/>
        <charset val="204"/>
      </rPr>
      <t xml:space="preserve"> по </t>
    </r>
    <r>
      <rPr>
        <i/>
        <sz val="12"/>
        <rFont val="Times New Roman CYR"/>
        <charset val="204"/>
      </rPr>
      <t>левови</t>
    </r>
    <r>
      <rPr>
        <sz val="12"/>
        <rFont val="Times New Roman CYR"/>
        <charset val="204"/>
      </rPr>
      <t xml:space="preserve"> депозити на бюджетните организации </t>
    </r>
    <r>
      <rPr>
        <sz val="11"/>
        <rFont val="Times New Roman Cyr"/>
        <charset val="204"/>
      </rPr>
      <t>в</t>
    </r>
    <r>
      <rPr>
        <sz val="12"/>
        <rFont val="Times New Roman CYR"/>
        <charset val="204"/>
      </rPr>
      <t xml:space="preserve"> </t>
    </r>
    <r>
      <rPr>
        <sz val="10"/>
        <rFont val="Times New Roman CYR"/>
        <charset val="204"/>
      </rPr>
      <t>БНБ</t>
    </r>
    <r>
      <rPr>
        <sz val="12"/>
        <rFont val="Times New Roman CYR"/>
        <charset val="204"/>
      </rPr>
      <t xml:space="preserve"> </t>
    </r>
    <r>
      <rPr>
        <sz val="11"/>
        <rFont val="Times New Roman Cyr"/>
        <charset val="204"/>
      </rPr>
      <t>в</t>
    </r>
    <r>
      <rPr>
        <sz val="12"/>
        <rFont val="Times New Roman CYR"/>
        <charset val="204"/>
      </rPr>
      <t xml:space="preserve"> </t>
    </r>
    <r>
      <rPr>
        <i/>
        <sz val="12"/>
        <rFont val="Times New Roman CYR"/>
        <charset val="204"/>
      </rPr>
      <t>края на периода</t>
    </r>
    <r>
      <rPr>
        <sz val="10"/>
        <rFont val="Times New Roman CYR"/>
        <charset val="204"/>
      </rPr>
      <t xml:space="preserve"> (-)</t>
    </r>
  </si>
  <si>
    <t>VI. ВСИЧКО ОПЕРАЦИИ С ФИНАНСОВИ АКТИВИ И ПАСИВИ</t>
  </si>
  <si>
    <t>код по ЕБК:</t>
  </si>
  <si>
    <t>Уточнен план                Общо</t>
  </si>
  <si>
    <r>
      <t>държавни дейности -</t>
    </r>
    <r>
      <rPr>
        <b/>
        <i/>
        <sz val="12"/>
        <color indexed="18"/>
        <rFont val="Times New Roman"/>
        <family val="1"/>
        <charset val="204"/>
      </rPr>
      <t>ОТЧЕТ</t>
    </r>
  </si>
  <si>
    <r>
      <t xml:space="preserve">местни дейности - </t>
    </r>
    <r>
      <rPr>
        <b/>
        <i/>
        <sz val="12"/>
        <color indexed="18"/>
        <rFont val="Times New Roman"/>
        <family val="1"/>
        <charset val="204"/>
      </rPr>
      <t>ОТЧЕТ</t>
    </r>
  </si>
  <si>
    <r>
      <t xml:space="preserve">дофинансиране - </t>
    </r>
    <r>
      <rPr>
        <b/>
        <i/>
        <sz val="12"/>
        <color indexed="18"/>
        <rFont val="Times New Roman"/>
        <family val="1"/>
        <charset val="204"/>
      </rPr>
      <t>ОТЧЕТ</t>
    </r>
  </si>
  <si>
    <t>ОТЧЕТ                                    ОБЩО</t>
  </si>
  <si>
    <t>код от регистъра на бюджетните организации в СЕБРА</t>
  </si>
  <si>
    <t>към</t>
  </si>
  <si>
    <t>ЕИК/БУЛСТАТ</t>
  </si>
  <si>
    <t xml:space="preserve">                                  (наименование на разпоредителя с бюджет)</t>
  </si>
  <si>
    <t xml:space="preserve">               (наименование на първостепенния разпоредител с бюджет)</t>
  </si>
  <si>
    <t>финансово-правна форма</t>
  </si>
  <si>
    <t>§§ от ЕБК, които се включват в съответния показател</t>
  </si>
  <si>
    <t>П О К А З А Т Е Л И</t>
  </si>
  <si>
    <t>(а)</t>
  </si>
  <si>
    <t>2. Други приходи</t>
  </si>
  <si>
    <t>в т. ч.   вноски от приходи на държавни и общински предприятия и институции</t>
  </si>
  <si>
    <t xml:space="preserve">V. Дефицит / излишък = I - II +III - IV </t>
  </si>
  <si>
    <t xml:space="preserve">            получени погашения по предоставени кредити от други държави </t>
  </si>
  <si>
    <t xml:space="preserve">            нето плащания по активирани гаранции, поръчителства и преоформен дълг </t>
  </si>
  <si>
    <t>4. Приватизация на дялове, акции и участия</t>
  </si>
  <si>
    <t xml:space="preserve">5. Покупко-продажба на държавни/общински/ ценни книжа от бюдж. предприятия </t>
  </si>
  <si>
    <t xml:space="preserve">13. Касови операции, депозити, покупко-продажба на валута и сетълмент </t>
  </si>
  <si>
    <t>(e-mail)</t>
  </si>
  <si>
    <t xml:space="preserve">(служебни телефони) </t>
  </si>
  <si>
    <t xml:space="preserve"> (бюджетна организация, предприятие по чл. 165, ал. 1 от ЗПФ, поделение)</t>
  </si>
  <si>
    <t>код по ЕБК</t>
  </si>
  <si>
    <t xml:space="preserve">                    Web-адрес</t>
  </si>
  <si>
    <t>e-mail</t>
  </si>
  <si>
    <t xml:space="preserve">      финансово-правна форма</t>
  </si>
  <si>
    <t xml:space="preserve">                           код от регистъра на бюджетните организации в СЕБРА</t>
  </si>
  <si>
    <t xml:space="preserve">                                                               ИНФОРМАЦИЯ ЗА ИЗГОТВЯНЕ НА  ОТЧЕТ ЗА КАСОВОТО ИЗПЪЛНЕНИЕ </t>
  </si>
  <si>
    <t>ГОДИНА</t>
  </si>
  <si>
    <t>ОТЧЕТ ЗА КАСОВОТО ИЗПЪЛНЕНИЕ НА БЮДЖЕТА, СМЕТКИТЕ ЗА СЕС И ЧУЖДИТЕ СРЕДСТВА</t>
  </si>
  <si>
    <t xml:space="preserve">                       НА БЮДЖЕТА, СМЕТКИТЕ ЗА СРЕДСТВАТА ОТ ЕВРОПЕЙСКИЯ СЪЮЗ И СМЕТКИТЕ ЗА ЧУЖДИ СРЕДСТВА КЪМ</t>
  </si>
  <si>
    <t>(В ЛЕВОВЕ)</t>
  </si>
  <si>
    <r>
      <rPr>
        <sz val="14"/>
        <color indexed="28"/>
        <rFont val="Times New Roman"/>
        <family val="1"/>
        <charset val="204"/>
      </rPr>
      <t xml:space="preserve">БЮДЖЕТ </t>
    </r>
    <r>
      <rPr>
        <sz val="12"/>
        <color indexed="28"/>
        <rFont val="Times New Roman"/>
        <family val="1"/>
        <charset val="204"/>
      </rPr>
      <t xml:space="preserve">Годишен         уточнен план                           </t>
    </r>
  </si>
  <si>
    <t xml:space="preserve">БЮДЖЕТ -ОТЧЕТ  </t>
  </si>
  <si>
    <t xml:space="preserve">Сметки за сред-ства от Европей-ския съюз-инди-кативни разчети                      </t>
  </si>
  <si>
    <t>Сметки за сред-ства от Евро-пейския съюз - ОТЧЕТ</t>
  </si>
  <si>
    <t xml:space="preserve">Сметки за чуж-ди средства - ОТЧЕТ                </t>
  </si>
  <si>
    <t xml:space="preserve">ОБЩО КАСОВ ОТЧЕТ  </t>
  </si>
  <si>
    <r>
      <rPr>
        <i/>
        <sz val="14"/>
        <rFont val="Times New Roman"/>
        <family val="1"/>
        <charset val="204"/>
      </rPr>
      <t xml:space="preserve">таблица            'OTCHET'         </t>
    </r>
    <r>
      <rPr>
        <sz val="12"/>
        <rFont val="Times New Roman"/>
        <family val="1"/>
        <charset val="204"/>
      </rPr>
      <t xml:space="preserve">Год. уточнен план                           </t>
    </r>
  </si>
  <si>
    <r>
      <rPr>
        <i/>
        <sz val="14"/>
        <rFont val="Times New Roman"/>
        <family val="1"/>
        <charset val="204"/>
      </rPr>
      <t xml:space="preserve">таблица 'OTCHET'  </t>
    </r>
    <r>
      <rPr>
        <b/>
        <sz val="14"/>
        <rFont val="Times New Roman"/>
        <family val="1"/>
        <charset val="204"/>
      </rPr>
      <t>ОТЧЕТ</t>
    </r>
  </si>
  <si>
    <t xml:space="preserve">                                  П О К А З А Т Е Л И</t>
  </si>
  <si>
    <t xml:space="preserve">                                                                (а)</t>
  </si>
  <si>
    <t>(6)=(2)+(4)+(5)</t>
  </si>
  <si>
    <t xml:space="preserve"> А. ПРИХОДИ, ПОМОЩИ И ДАРЕНИЯ</t>
  </si>
  <si>
    <t xml:space="preserve"> I. Постъпления от текущи приходи</t>
  </si>
  <si>
    <t xml:space="preserve"> 1. Приходи от данъци и осигурителни вноски</t>
  </si>
  <si>
    <t>приходни §§ 01-00 ÷ 20-00</t>
  </si>
  <si>
    <t xml:space="preserve"> 3. Приходи от административни глоби, санкции и наказателни лихви</t>
  </si>
  <si>
    <t>приходни §§ 28-02 и 28-09</t>
  </si>
  <si>
    <t xml:space="preserve"> 4. Нетни приходи от продажби на услуги, стоки и продукция</t>
  </si>
  <si>
    <t>приходeн § 24-04</t>
  </si>
  <si>
    <t xml:space="preserve"> 5. Приходи от наеми</t>
  </si>
  <si>
    <t>приходни §§ 24-05 и 24-06</t>
  </si>
  <si>
    <t xml:space="preserve"> 6. Приходи от концесии и лицензии за ползване на публични активи</t>
  </si>
  <si>
    <t>приходни §§ 41-00 и 42-00</t>
  </si>
  <si>
    <t xml:space="preserve"> 7. Приходи от лихви</t>
  </si>
  <si>
    <t>приходни §§ 24-08 ÷ 24-19</t>
  </si>
  <si>
    <t xml:space="preserve"> 8. Приходи от дивиденти и дялово участие </t>
  </si>
  <si>
    <t>приходни §§ 24-01, 24-03 и 24-07</t>
  </si>
  <si>
    <t xml:space="preserve"> 9. Други текущи приходи и реализирани курсови разлики</t>
  </si>
  <si>
    <t xml:space="preserve"> Общо за група І. Постъпления от текущи приходи</t>
  </si>
  <si>
    <t>сборен ред за група І. Постъпления от текущи приходи</t>
  </si>
  <si>
    <t xml:space="preserve"> IІ. Реализация на нефинансови активи и конфискувани средства</t>
  </si>
  <si>
    <t xml:space="preserve"> 1. Продажба на земя</t>
  </si>
  <si>
    <t>приходeн § 40-40</t>
  </si>
  <si>
    <t xml:space="preserve"> 2. Продажба на други нефинансови дълготрайни активи</t>
  </si>
  <si>
    <r>
      <t xml:space="preserve">приходeн § 40-00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40-40 и 40-71</t>
    </r>
  </si>
  <si>
    <t xml:space="preserve"> 3. Конфиск. средства и продажби на конфискувани и от залог нефин. активи </t>
  </si>
  <si>
    <t>приходeн § 28-01</t>
  </si>
  <si>
    <t xml:space="preserve"> Общо за група ІІ. Постъпления от продажби на нефинансови активи</t>
  </si>
  <si>
    <t>сборен ред за група ІІ. Постъпления от продажби на нефинансови активи</t>
  </si>
  <si>
    <t xml:space="preserve"> IІI. Внесен ДДС, др. данъци в/у продажбите и коректив за постъпления </t>
  </si>
  <si>
    <t xml:space="preserve"> 1. Внесен ДДС</t>
  </si>
  <si>
    <t xml:space="preserve"> 2. Внесен данък върху приходите от стопанска дейност</t>
  </si>
  <si>
    <t xml:space="preserve"> 3. Внесени други данъци върху продажбите</t>
  </si>
  <si>
    <t xml:space="preserve"> 4. Коректив за касови постъпления</t>
  </si>
  <si>
    <t xml:space="preserve"> ІІІ. Внесен ДДС и др. данъци в/у продажбите и коректив за постъпления</t>
  </si>
  <si>
    <r>
      <t xml:space="preserve">ІІІ. </t>
    </r>
    <r>
      <rPr>
        <b/>
        <sz val="11"/>
        <rFont val="Times New Roman CYR"/>
        <charset val="204"/>
      </rPr>
      <t>Внесен ДДС и др. д-ци в/у продажбите и коректив</t>
    </r>
    <r>
      <rPr>
        <b/>
        <sz val="12"/>
        <rFont val="Times New Roman CYR"/>
        <family val="1"/>
        <charset val="204"/>
      </rPr>
      <t xml:space="preserve"> - </t>
    </r>
    <r>
      <rPr>
        <b/>
        <sz val="11"/>
        <rFont val="Times New Roman CYR"/>
        <charset val="204"/>
      </rPr>
      <t>приходни</t>
    </r>
    <r>
      <rPr>
        <b/>
        <sz val="12"/>
        <rFont val="Times New Roman CYR"/>
        <family val="1"/>
        <charset val="204"/>
      </rPr>
      <t xml:space="preserve"> § 36-18 </t>
    </r>
    <r>
      <rPr>
        <b/>
        <sz val="11"/>
        <rFont val="Times New Roman CYR"/>
        <charset val="204"/>
      </rPr>
      <t xml:space="preserve">и </t>
    </r>
    <r>
      <rPr>
        <b/>
        <sz val="12"/>
        <rFont val="Times New Roman CYR"/>
        <family val="1"/>
        <charset val="204"/>
      </rPr>
      <t>37-00</t>
    </r>
  </si>
  <si>
    <t xml:space="preserve">     в т. ч. внесен ДДС</t>
  </si>
  <si>
    <t>приходен § 37-01</t>
  </si>
  <si>
    <t xml:space="preserve">                внесен данък в/у приходите от стопанска дейност</t>
  </si>
  <si>
    <t>приходен § 37-02</t>
  </si>
  <si>
    <t xml:space="preserve">                внесени други данъци, такси и вноски в/у продажбите</t>
  </si>
  <si>
    <t>приходен § 37-09</t>
  </si>
  <si>
    <t xml:space="preserve"> IV. Постъпления от застрахователни обезщетения</t>
  </si>
  <si>
    <r>
      <rPr>
        <b/>
        <sz val="11"/>
        <rFont val="Times New Roman CYR"/>
        <charset val="204"/>
      </rPr>
      <t>IV. Постъпления от застрахователни обезщетения</t>
    </r>
    <r>
      <rPr>
        <b/>
        <sz val="12"/>
        <rFont val="Times New Roman CYR"/>
        <family val="1"/>
        <charset val="204"/>
      </rPr>
      <t xml:space="preserve"> - приходни § 36-11 и 36-12</t>
    </r>
  </si>
  <si>
    <t xml:space="preserve"> V. Приходи от помощи и дарения</t>
  </si>
  <si>
    <t xml:space="preserve"> 1. Помощи и дарения от Европейския съюз</t>
  </si>
  <si>
    <t>приходни §§ 46-10, 46-20, 48-10 и 48-20</t>
  </si>
  <si>
    <t xml:space="preserve"> 2. Други помощи и дарения от чужбина</t>
  </si>
  <si>
    <t>приходни §§ 46-30 ÷ 46-80 и §§ 48-30 ÷ 48-80</t>
  </si>
  <si>
    <t>приходeн § 47-00</t>
  </si>
  <si>
    <t xml:space="preserve"> 4. Помощи и дарения от страната</t>
  </si>
  <si>
    <t>приходeн § 45-00</t>
  </si>
  <si>
    <t xml:space="preserve"> Общо за група V. Приходи от помощи и дарения</t>
  </si>
  <si>
    <t>сборен ред за група V. Приходи от помощи и дарения</t>
  </si>
  <si>
    <t xml:space="preserve"> А. ОБЩО ПРИХОДИ, ПОМОЩИ И ДАРЕНИЯ</t>
  </si>
  <si>
    <t xml:space="preserve"> сборен ред за А. ОБЩО ПРИХОДИ, ПОМОЩИ И ДАРЕНИЯ</t>
  </si>
  <si>
    <t xml:space="preserve"> Б. РАЗХОДИ И ПРИДОБИВАНЕ НА НЕФИНАНСОВИ АКТИВИ</t>
  </si>
  <si>
    <t xml:space="preserve"> I. Плащания за текущи нелихвени разходи</t>
  </si>
  <si>
    <t xml:space="preserve"> 1. Разходи за издръжка - нефинансови позиции</t>
  </si>
  <si>
    <r>
      <t>разходни §§ 10-00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10-62, 10-63 и 10-69), 46-00 и § 00-98 </t>
    </r>
    <r>
      <rPr>
        <sz val="12"/>
        <rFont val="Times New Roman CYR"/>
        <charset val="204"/>
      </rPr>
      <t>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НОИ и НЗОК)</t>
    </r>
  </si>
  <si>
    <t xml:space="preserve"> 2. Разходи за застраховане и други финансови услуги</t>
  </si>
  <si>
    <t>разходни §§ 10-62, 10-63 и 10-69</t>
  </si>
  <si>
    <t xml:space="preserve"> 3. Платени данъци, такси и административни санкции</t>
  </si>
  <si>
    <t>разходен § 19-00</t>
  </si>
  <si>
    <t xml:space="preserve"> 4. Разходи за възнаграждения на персонал</t>
  </si>
  <si>
    <t>разходни §§ 01-00 и 02-00</t>
  </si>
  <si>
    <t xml:space="preserve"> 5. Разходи за осигурителни вноски</t>
  </si>
  <si>
    <t>разходни §§ 05-00 и 08-00</t>
  </si>
  <si>
    <t xml:space="preserve"> Общо за група І. Плащания за текущи нелихвени разходи</t>
  </si>
  <si>
    <t>сборен ред за група І. Плащания за текущи нелихвени разходи</t>
  </si>
  <si>
    <t xml:space="preserve"> IІ. Плащания за придобиване на нефинансови дълготрайни активи</t>
  </si>
  <si>
    <t xml:space="preserve"> 1. Придобиване на земя</t>
  </si>
  <si>
    <t>разходен § 54-00</t>
  </si>
  <si>
    <t xml:space="preserve"> 2. Придобиване на други дълготрайни материални активи</t>
  </si>
  <si>
    <t>разходни §§ 51-00 и 52-00</t>
  </si>
  <si>
    <t xml:space="preserve"> 3. Придобиване на нематериални дълготрайни активи</t>
  </si>
  <si>
    <t>разходен § 53-00</t>
  </si>
  <si>
    <t xml:space="preserve"> 4. Нето-прираст на държавния резерв и изкупуване на земеделска продукция </t>
  </si>
  <si>
    <r>
      <t xml:space="preserve">разходен § 57-00 и 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</si>
  <si>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    в т. ч. постъпления от реализация на държавния резерв (-)</t>
  </si>
  <si>
    <r>
      <t xml:space="preserve">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</si>
  <si>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Общо за група ІІ. Плащания за на нефинансови дълготрайни активи</t>
  </si>
  <si>
    <t>сборен ред за група ІІ. Плащания за на нефинансови дълготрайни активи</t>
  </si>
  <si>
    <t xml:space="preserve"> III. Плащания за разходи за лихви</t>
  </si>
  <si>
    <t xml:space="preserve"> 1. Разходи за лихви по банкови заеми и държавни (общински) ценни книжа</t>
  </si>
  <si>
    <t>разходни §§ 21-00 ÷ 28-00</t>
  </si>
  <si>
    <t xml:space="preserve"> 2. Разходи за лихви по други заеми и дългове</t>
  </si>
  <si>
    <t>разходен § 29-00</t>
  </si>
  <si>
    <t xml:space="preserve"> Общо за група ІІІ. Плащания за разходи за лихви</t>
  </si>
  <si>
    <t>сборен ред за група ІІІ. Плащания за разходи за лихви</t>
  </si>
  <si>
    <t xml:space="preserve"> IV. Трансфери към домакинства</t>
  </si>
  <si>
    <t xml:space="preserve"> 1. Осигурителни плащания и други текущи трансфери</t>
  </si>
  <si>
    <t xml:space="preserve">разходни §§ 39-00 ÷ 42-00 (за НОИ и НЗОК - и разходен § 00-98) </t>
  </si>
  <si>
    <t xml:space="preserve"> 2. Капиталови трансфери към домакинства</t>
  </si>
  <si>
    <t>разходен § 55-04</t>
  </si>
  <si>
    <t xml:space="preserve"> Общо за група ІV. Трансфери към домакинства</t>
  </si>
  <si>
    <t>сборен ред за група ІV. Трансфери към домакинства</t>
  </si>
  <si>
    <t xml:space="preserve"> V. Субсидии и капиталови трансфери</t>
  </si>
  <si>
    <t xml:space="preserve"> 1. Текущи субсидии и трансфери към други лица</t>
  </si>
  <si>
    <t>разходни §§ 33-00, 43-00, 44-00, 45-00 и 49-01</t>
  </si>
  <si>
    <t xml:space="preserve"> 2. Капиталови трансфери към други лица</t>
  </si>
  <si>
    <r>
      <t>разходни §§ 49-02 и 55-00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55-04)</t>
    </r>
  </si>
  <si>
    <t xml:space="preserve"> Общо за група V. Субсидии и капиталови трансфери</t>
  </si>
  <si>
    <t>сборен ред за група V. Субсидии и капиталови трансфери</t>
  </si>
  <si>
    <t xml:space="preserve"> Б. ОБЩО РАЗХОДИ И ПРИДОБИВАНЕ НА НЕФИНАНСОВИ АКТИВИ</t>
  </si>
  <si>
    <r>
      <t xml:space="preserve"> сборен за ред Б. </t>
    </r>
    <r>
      <rPr>
        <b/>
        <sz val="11"/>
        <rFont val="Times New Roman"/>
        <family val="1"/>
        <charset val="204"/>
      </rPr>
      <t>ОБЩО РАЗХОДИ И ПРИДОБИВАНЕ НА НЕФИН. АКТИВИ</t>
    </r>
  </si>
  <si>
    <t xml:space="preserve"> В. ТРАНСФЕРИ И БЕЗЛИХВЕНИ ЗАЕМИ М/У БЮДЖ. ОРГАНИЗАЦИИ</t>
  </si>
  <si>
    <t xml:space="preserve"> 1. Трансфери между бюджетни организации (нето)</t>
  </si>
  <si>
    <t>трансферни параграфи §§ 30-00 ÷ 32-00 и 60-00 ÷ 69-00</t>
  </si>
  <si>
    <t xml:space="preserve"> 2. Временни безлихвени заеми между бюджетни организации (нето)</t>
  </si>
  <si>
    <t>трансферни параграфи §§ 74-00 ÷ 78-00</t>
  </si>
  <si>
    <t xml:space="preserve"> В. ОБЩО ТРАНСФЕРИ И  ЗАЕМИ М/У БЮДЖЕТНИ ОРГАНИЗАЦИИ</t>
  </si>
  <si>
    <r>
      <t xml:space="preserve"> сборен ред за  </t>
    </r>
    <r>
      <rPr>
        <b/>
        <sz val="11"/>
        <rFont val="Times New Roman"/>
        <family val="1"/>
        <charset val="204"/>
      </rPr>
      <t>В. ОБЩО ТРАНСФЕРИ И  ЗАЕМИ М/У БЮДЖ. ОРГАНИЗАЦИИ</t>
    </r>
  </si>
  <si>
    <t>Г. Бюджетно салдо: Дефицит (-) / излишък (+) = (А. - Б. + В. )</t>
  </si>
  <si>
    <t>Д. Финансиране на бюджетното салдо (Е. + Ж. + З. - И.)</t>
  </si>
  <si>
    <t xml:space="preserve"> Е. ОПЕРАЦИИ С ФИНАНСОВИ АКТИВИ</t>
  </si>
  <si>
    <t xml:space="preserve"> I. Придобиване и реализиране на дялове, акции и участия</t>
  </si>
  <si>
    <t xml:space="preserve"> 1. Придобиване на дялове, акции и участия в предприятия (-)</t>
  </si>
  <si>
    <t>финансиращи §§ 70-01 и 70-03</t>
  </si>
  <si>
    <t xml:space="preserve"> 2. Постъпления от реализация и приватизация на дялове, акциии и участия</t>
  </si>
  <si>
    <t>финансиращи §§ 70-10 и 90-00</t>
  </si>
  <si>
    <t xml:space="preserve"> Общо за група І. Придобиване и реализиране на дялове, акции и участия</t>
  </si>
  <si>
    <r>
      <t xml:space="preserve"> Сборен ред за група І. </t>
    </r>
    <r>
      <rPr>
        <b/>
        <sz val="11"/>
        <rFont val="Times New Roman CYR"/>
        <charset val="204"/>
      </rPr>
      <t>Придобиване и реализиране на дялове, акции и участия</t>
    </r>
  </si>
  <si>
    <t xml:space="preserve"> IІ. Предоставени заеми, възмездна фин. помощ и активирани гаранции</t>
  </si>
  <si>
    <t xml:space="preserve"> 1. Предоставени заеми и възмездна финансова помощ (-)</t>
  </si>
  <si>
    <t>финансиращи §§ 71-01, 72-01 и 79-01</t>
  </si>
  <si>
    <t xml:space="preserve"> 2. Получени погашения по предоставени заеми и възмездна фин. помощ (+)</t>
  </si>
  <si>
    <r>
      <t xml:space="preserve">финансиращи §§ 71-02, 72-02, 79-02 и 82-00 и </t>
    </r>
    <r>
      <rPr>
        <i/>
        <sz val="12"/>
        <color indexed="18"/>
        <rFont val="Times New Roman CYR"/>
        <charset val="204"/>
      </rPr>
      <t>§ 80-80</t>
    </r>
    <r>
      <rPr>
        <sz val="12"/>
        <rFont val="Times New Roman CYR"/>
        <family val="1"/>
        <charset val="204"/>
      </rPr>
      <t xml:space="preserve"> (ако е </t>
    </r>
    <r>
      <rPr>
        <i/>
        <sz val="12"/>
        <color indexed="18"/>
        <rFont val="Times New Roman CYR"/>
        <charset val="204"/>
      </rPr>
      <t>"плюс"</t>
    </r>
    <r>
      <rPr>
        <sz val="12"/>
        <rFont val="Times New Roman CYR"/>
        <family val="1"/>
        <charset val="204"/>
      </rPr>
      <t>)</t>
    </r>
  </si>
  <si>
    <t xml:space="preserve"> 3. Плащания по активирани гаранции  - главници по гарантирани заеми</t>
  </si>
  <si>
    <t>финансиращи §§ 73-20, 73-69 и 73-70</t>
  </si>
  <si>
    <t xml:space="preserve"> 4. Възстановени суми по активирани гаранции - главници</t>
  </si>
  <si>
    <t>финансиращи §§ 73-91 и 73-92</t>
  </si>
  <si>
    <t xml:space="preserve"> Общо за група ІІ. Предоставени заеми, възмездна фин. помощ и гаранции</t>
  </si>
  <si>
    <r>
      <t xml:space="preserve"> Сборен ред за група ІІ. </t>
    </r>
    <r>
      <rPr>
        <b/>
        <sz val="11"/>
        <rFont val="Times New Roman CYR"/>
        <charset val="204"/>
      </rPr>
      <t>Предоставени заеми, възмездна фин. помощ и гаранции</t>
    </r>
  </si>
  <si>
    <t xml:space="preserve"> IІI. Други операции с финансови активи</t>
  </si>
  <si>
    <t xml:space="preserve"> 1. Нето-операции с други ценни книжа  и фин. активи (кеш-мениджмънт)</t>
  </si>
  <si>
    <t>финансиращи §§ 91-01 и 92-00</t>
  </si>
  <si>
    <t xml:space="preserve"> 2. Други операции с финансови активи (нето)</t>
  </si>
  <si>
    <t>финансиращи §§ 73-93, 93-36, 93-38</t>
  </si>
  <si>
    <t xml:space="preserve"> Общо за група ІІІ. Други операции с финансови активи</t>
  </si>
  <si>
    <t xml:space="preserve">  Сборен ред за група ІІІ. Други операции с финансови активи</t>
  </si>
  <si>
    <t xml:space="preserve"> Е. ОБЩО ОПЕРАЦИИ С ФИНАНСОВИ АКТИВИ</t>
  </si>
  <si>
    <t xml:space="preserve"> Сборен ред за Е. ОБЩО ОПЕРАЦИИ С ФИНАНСОВИ АКТИВИ</t>
  </si>
  <si>
    <t xml:space="preserve"> Ж. ОПЕРАЦИИ С ФИНАНСОВИ ПАСИВИ</t>
  </si>
  <si>
    <t xml:space="preserve"> I. Емитирани държавни (общински) ценни книжа</t>
  </si>
  <si>
    <t xml:space="preserve"> 1. Постъпления от емисии на държавни (общински) ценни книжа (+)</t>
  </si>
  <si>
    <t>финансиращи §§ 81-11, 81-12 и 85-00</t>
  </si>
  <si>
    <t xml:space="preserve"> 2. Погашения по емисии на държавни (общински) ценни книжа) (-)</t>
  </si>
  <si>
    <t>финансиращи §§ 81-21, 81-22 и 86-00</t>
  </si>
  <si>
    <t xml:space="preserve"> Общо за група І. Емитирани държавни (общински) ценни книжа</t>
  </si>
  <si>
    <t xml:space="preserve"> Сборен ред за група І. Емитирани държавни (общински) ценни книжа</t>
  </si>
  <si>
    <t xml:space="preserve"> IІ. Заеми от банки и други лица</t>
  </si>
  <si>
    <t xml:space="preserve"> 1. Получени банкови и други заеми (+)</t>
  </si>
  <si>
    <t xml:space="preserve">финансиращи §§ 80-11, 80-12, 80-31, 80-32, 80-51, 80-52, 80-97, 83-11, 83-12, 83-71, 83-72 </t>
  </si>
  <si>
    <t xml:space="preserve"> 2. Погашения по получени банкови и други заеми (-)</t>
  </si>
  <si>
    <r>
      <t xml:space="preserve">§§ 80-17, 80-18, 80-37, 80-38, 80-57, 80-58, 80-98, 83-21, 83-22, 83-81, 83-82 и </t>
    </r>
    <r>
      <rPr>
        <i/>
        <sz val="10"/>
        <color indexed="10"/>
        <rFont val="Times New Roman Cyr"/>
        <charset val="204"/>
      </rPr>
      <t>§ 80-80</t>
    </r>
    <r>
      <rPr>
        <sz val="10"/>
        <rFont val="Times New Roman Cyr"/>
        <family val="1"/>
        <charset val="204"/>
      </rPr>
      <t xml:space="preserve"> (ако е </t>
    </r>
    <r>
      <rPr>
        <i/>
        <sz val="10"/>
        <color indexed="10"/>
        <rFont val="Times New Roman Cyr"/>
        <charset val="204"/>
      </rPr>
      <t>"минус"</t>
    </r>
    <r>
      <rPr>
        <sz val="10"/>
        <rFont val="Times New Roman Cyr"/>
        <family val="1"/>
        <charset val="204"/>
      </rPr>
      <t>)</t>
    </r>
  </si>
  <si>
    <t xml:space="preserve"> Общо за група ІІ. Заеми от банки и други лица</t>
  </si>
  <si>
    <t>Сборен ред за група ІІ. Заеми от банки и други лица</t>
  </si>
  <si>
    <t xml:space="preserve"> IІI. Финансиране чрез финансов лизинг и търговски кредит</t>
  </si>
  <si>
    <t xml:space="preserve"> 1. Получено финансиране по финансов лизинг и търговски кредит (+)</t>
  </si>
  <si>
    <t>финансиращ § 93-17</t>
  </si>
  <si>
    <t xml:space="preserve"> 2. Погашения по финансов лизинг и търговски кредит (-)</t>
  </si>
  <si>
    <t>финансиращ § 93-18</t>
  </si>
  <si>
    <t xml:space="preserve"> Общо за група ІІІ. Финансиране чрез фин. лизинг и търговски кредит</t>
  </si>
  <si>
    <t>Сборен ред за група ІІІ. Финансиране чрез фин. лизинг и търговски кредит</t>
  </si>
  <si>
    <t>ІV. Други операции с финансови пасиви</t>
  </si>
  <si>
    <t xml:space="preserve"> 1. Операции с чужди средства (нето)</t>
  </si>
  <si>
    <t>финансиращи §§ 93-01, 93-10, 93-55 и 93-56</t>
  </si>
  <si>
    <t xml:space="preserve"> 2. Друго финансиране - операции с пасиви (нето)</t>
  </si>
  <si>
    <t>финансиращи §§ 93-37 и 93-39</t>
  </si>
  <si>
    <t xml:space="preserve"> Общо за група ІV. Други операции с финансови пасиви</t>
  </si>
  <si>
    <t>Сборен ред за група ІV. Други операции с финансови пасиви</t>
  </si>
  <si>
    <t xml:space="preserve"> Ж. ОБЩО ОПЕРАЦИИ С ФИНАНСОВИ ПАСИВИ</t>
  </si>
  <si>
    <t xml:space="preserve"> Сборен ред за Ж. ОБЩО ОПЕРАЦИИ С ФИНАНСОВИ ПАСИВИ</t>
  </si>
  <si>
    <t xml:space="preserve"> З. НЕТО-РАЗЧЕТИ И ОПЕРАЦИИ</t>
  </si>
  <si>
    <t xml:space="preserve"> 1. Нето-операции за сметка на средства от Европейския съюз</t>
  </si>
  <si>
    <t>финансиращи §§ 93-21 ÷ 93-28</t>
  </si>
  <si>
    <t xml:space="preserve"> 2. Операции за сметка на други бюджети, сметки и фондове</t>
  </si>
  <si>
    <t>финансиращ § 88-00</t>
  </si>
  <si>
    <t xml:space="preserve"> 3. Други нето-разчети и операции на бюджетни организации</t>
  </si>
  <si>
    <r>
      <t>финансиращи §§ 87-00, 89-00, 93-30, 93-95, 93-96, 95-13 и 98-00</t>
    </r>
    <r>
      <rPr>
        <sz val="11"/>
        <rFont val="Times New Roman Cyr"/>
        <charset val="204"/>
      </rPr>
      <t xml:space="preserve"> (за ЦБ - и § 96-01 и 96-02)</t>
    </r>
  </si>
  <si>
    <t xml:space="preserve"> 4. Разлики от закръгления в хил. лв. (+/-)</t>
  </si>
  <si>
    <t>прилага се само за отчета в хил. лв.</t>
  </si>
  <si>
    <t xml:space="preserve"> З. ОБЩО НЕТО-РАЗЧЕТИ И ДРУГИ ОПЕРАЦИИ</t>
  </si>
  <si>
    <t xml:space="preserve"> Сборен ред за З. ОБЩО НЕТО-РАЗЧЕТИ И ДРУГИ НЕТНИ ПОЗИЦИИ</t>
  </si>
  <si>
    <t xml:space="preserve"> И. ИЗМЕНЕНИЕ НА ПАРИЧНИТЕ СРЕДСТВА</t>
  </si>
  <si>
    <t xml:space="preserve"> 1. Наличности на парични средства в началото на отчетния период</t>
  </si>
  <si>
    <r>
      <t xml:space="preserve">финансиращи §§ 95-01 ÷ 95-06, 95-21, 95-22, 96-01 и 96-03 (за ЦБ - 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96-01 и 96-03)</t>
    </r>
  </si>
  <si>
    <t xml:space="preserve"> 2. Преоценка на наличности в чудестранна валута в края на отчетния период</t>
  </si>
  <si>
    <t>финансиращи §§ 95-14 и 95-49</t>
  </si>
  <si>
    <t xml:space="preserve"> 3. Наличности на парични средства в края на отчетния период</t>
  </si>
  <si>
    <r>
      <rPr>
        <sz val="12"/>
        <color indexed="10"/>
        <rFont val="Times New Roman Cyr"/>
        <charset val="204"/>
      </rPr>
      <t>(-)</t>
    </r>
    <r>
      <rPr>
        <sz val="12"/>
        <rFont val="Times New Roman CYR"/>
        <family val="1"/>
        <charset val="204"/>
      </rPr>
      <t xml:space="preserve"> §§ 95-07 ÷ 95-12, 95-28, 95-29, 96-07 и 96-09 (за ЦБ - §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96-07 и 96-09)</t>
    </r>
  </si>
  <si>
    <t xml:space="preserve"> И. ИЗМЕНЕНИЕ НА ПАРИЧНИТЕ СРЕДСТВА (3. - 1. - 2.)</t>
  </si>
  <si>
    <t xml:space="preserve"> Сборен ред за И. ИЗМЕНЕНИЕ НА ПАРИЧНИТЕ СРЕДСТВА (3. - 1. - 2.)</t>
  </si>
  <si>
    <t xml:space="preserve">                                                              Дата:</t>
  </si>
  <si>
    <t xml:space="preserve">              ГЛ. СЧЕТОВОДИТЕЛ:</t>
  </si>
  <si>
    <t xml:space="preserve">                          РЪКОВОДИТЕЛ:</t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</si>
  <si>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>- РАВНЕНИЕ МЕЖДУ БЮДЖЕТНО САЛДО И ФИНАНСИРАНЕ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</si>
  <si>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НА КАСОВИ ПОТОЦИ С НАЛИЧНОСТ</t>
    </r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</si>
  <si>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НА БЮДЖ. САЛДО И ФИНАНСИРАНЕ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8"/>
        <rFont val="Times New Roman CYR"/>
        <charset val="204"/>
      </rPr>
      <t>в левове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</si>
  <si>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НА КАСОВИ ПОТОЦИ С НАЛИЧНОСТ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  <charset val="204"/>
      </rPr>
      <t>в левове</t>
    </r>
  </si>
  <si>
    <t>ОТЧЕТНИ ДАННИ ПО ЕБК ЗА ИЗПЪЛНЕНИЕТО НА БЮДЖЕТА</t>
  </si>
  <si>
    <t>ОТЧЕТНИ ДАННИ ПО ЕБК ЗА СМЕТКИТЕ ЗА ЧУЖДИ СРЕДСТВА</t>
  </si>
  <si>
    <t>ОТЧЕТНИ ДАННИ ПО ЕБК ЗА СМЕТКИТЕ ЗА СРЕДСТВАТА ОТ ЕВРОПЕЙСКИЯ СЪЮЗ - РА</t>
  </si>
  <si>
    <t>ОТЧЕТНИ ДАННИ ПО ЕБК ЗА СМЕТКИТЕ ЗА СРЕДСТВАТА ОТ ЕВРОПЕЙСКИЯ СЪЮЗ - ДЕС</t>
  </si>
  <si>
    <t>ОТЧЕТНИ ДАННИ ПО ЕБК ЗА СМЕТКИТЕ ЗА СРЕДСТВАТА ОТ ЕВРОПЕЙСКИЯ СЪЮЗ - ДМП</t>
  </si>
  <si>
    <t>ОТЧЕТНИ ДАННИ ПО ЕБК ЗА СМЕТКИТЕ ЗА СРЕДСТВАТА ОТ ЕВРОПЕЙСКИЯ СЪЮЗ - КСФ</t>
  </si>
  <si>
    <t>ПЕРИОД 2014-2020</t>
  </si>
  <si>
    <t>КФ - ОП "Транспорт и транспортна инфраструктура"</t>
  </si>
  <si>
    <t>98111</t>
  </si>
  <si>
    <t>КФ - ОП "Околна среда"</t>
  </si>
  <si>
    <t>98112</t>
  </si>
  <si>
    <t>ЕФРР - ОП "Транспорт и транспортна инфраструктура"</t>
  </si>
  <si>
    <t>98211</t>
  </si>
  <si>
    <t>ЕФРР - ОП "Региони в растеж"</t>
  </si>
  <si>
    <t>98212</t>
  </si>
  <si>
    <t>ЕФРР - ОП "Наука и образование за интелигентен растеж"</t>
  </si>
  <si>
    <t>98213</t>
  </si>
  <si>
    <t>ЕФРР - ОП "Иновации и конкурентоспособност "</t>
  </si>
  <si>
    <t>98214</t>
  </si>
  <si>
    <t>ЕФРР - ОП "Околна среда"</t>
  </si>
  <si>
    <t>98215</t>
  </si>
  <si>
    <t>ЕФРР - ОП "Инициатива за малки и средни предприятия"</t>
  </si>
  <si>
    <t>98224</t>
  </si>
  <si>
    <t>ЕСФ - ОП "Развитие на човешките ресурси"</t>
  </si>
  <si>
    <t>98311</t>
  </si>
  <si>
    <t>ЕСФ - ОП "Добро управление"</t>
  </si>
  <si>
    <t>98312</t>
  </si>
  <si>
    <t>ЕСФ - ОП "Наука и образование за интелигентен растеж"</t>
  </si>
  <si>
    <t>98313</t>
  </si>
  <si>
    <t xml:space="preserve">ОП "Фонд за европейско подпомагане на най-нуждаещите се лица" </t>
  </si>
  <si>
    <t>ПЕРИОД 2007-2013</t>
  </si>
  <si>
    <t>Министерство на икономиката</t>
  </si>
  <si>
    <t>Министерство на регионалното развитие и благоустройство</t>
  </si>
  <si>
    <t>Министерство на енергетиката</t>
  </si>
  <si>
    <t>Държавна агенция “Електронно управление”</t>
  </si>
  <si>
    <t>Държавна агенция "Разузнаване"</t>
  </si>
  <si>
    <t>Комисия за енергийно и водно регулиране</t>
  </si>
  <si>
    <t>Министерство на туризма</t>
  </si>
  <si>
    <t>Висше училище по телекомуникации и пощи - София</t>
  </si>
  <si>
    <t>Държавно предприятие „Център за предоставяне на услуги”</t>
  </si>
  <si>
    <t xml:space="preserve">Държавно предприятие „Единен системен оператор“ </t>
  </si>
  <si>
    <t>Фонд "Сигурност на електроенергийната система"</t>
  </si>
  <si>
    <t>d618</t>
  </si>
  <si>
    <t xml:space="preserve">        II.1. РАЗХОДИ ПО ДЕЙНОСТИ</t>
  </si>
  <si>
    <t>Мита и митнически такси</t>
  </si>
  <si>
    <t xml:space="preserve">                        ОТЧЕТНИ ДАННИ ЗА:</t>
  </si>
  <si>
    <t>0100</t>
  </si>
  <si>
    <t>0200</t>
  </si>
  <si>
    <t>0300</t>
  </si>
  <si>
    <t>0400</t>
  </si>
  <si>
    <t>0500</t>
  </si>
  <si>
    <t>0600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</si>
  <si>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</si>
  <si>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</si>
  <si>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</si>
  <si>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</si>
  <si>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</si>
  <si>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</si>
  <si>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</si>
  <si>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</si>
  <si>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</si>
  <si>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</si>
  <si>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2000</t>
  </si>
  <si>
    <t>2100</t>
  </si>
  <si>
    <t>2200</t>
  </si>
  <si>
    <t>2300</t>
  </si>
  <si>
    <t>2400</t>
  </si>
  <si>
    <t>2500</t>
  </si>
  <si>
    <t>3000</t>
  </si>
  <si>
    <t>3200</t>
  </si>
  <si>
    <t>3300</t>
  </si>
  <si>
    <t>3400</t>
  </si>
  <si>
    <t>3500</t>
  </si>
  <si>
    <t>3700</t>
  </si>
  <si>
    <t>3800</t>
  </si>
  <si>
    <t>3900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</si>
  <si>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</si>
  <si>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</si>
  <si>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</si>
  <si>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</si>
  <si>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</si>
  <si>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</si>
  <si>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</si>
  <si>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</si>
  <si>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</si>
  <si>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5300</t>
  </si>
  <si>
    <t>6100</t>
  </si>
  <si>
    <t>6200</t>
  </si>
  <si>
    <t>6300</t>
  </si>
  <si>
    <t>7100</t>
  </si>
  <si>
    <t>8200</t>
  </si>
  <si>
    <t>8300</t>
  </si>
  <si>
    <t>8400</t>
  </si>
  <si>
    <t>8500</t>
  </si>
  <si>
    <t>8600</t>
  </si>
  <si>
    <t>9900</t>
  </si>
  <si>
    <t>1701</t>
  </si>
  <si>
    <t>1702</t>
  </si>
  <si>
    <t>1703</t>
  </si>
  <si>
    <t>1704</t>
  </si>
  <si>
    <t>1705</t>
  </si>
  <si>
    <t>1706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</si>
  <si>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</si>
  <si>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</si>
  <si>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</si>
  <si>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</si>
  <si>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</si>
  <si>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</si>
  <si>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</si>
  <si>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</si>
  <si>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</si>
  <si>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1721</t>
  </si>
  <si>
    <t>1722</t>
  </si>
  <si>
    <t>1723</t>
  </si>
  <si>
    <t>1731</t>
  </si>
  <si>
    <t>1732</t>
  </si>
  <si>
    <t>1733</t>
  </si>
  <si>
    <t>1734</t>
  </si>
  <si>
    <t>1735</t>
  </si>
  <si>
    <t>1741</t>
  </si>
  <si>
    <t>1742</t>
  </si>
  <si>
    <t>1743</t>
  </si>
  <si>
    <t>1751</t>
  </si>
  <si>
    <t>1752</t>
  </si>
  <si>
    <t>1753</t>
  </si>
  <si>
    <t>1754</t>
  </si>
  <si>
    <t>1759</t>
  </si>
  <si>
    <t>1767</t>
  </si>
  <si>
    <t>1768</t>
  </si>
  <si>
    <t>1771</t>
  </si>
  <si>
    <t>1772</t>
  </si>
  <si>
    <t>1790</t>
  </si>
  <si>
    <t>1281</t>
  </si>
  <si>
    <t>1282</t>
  </si>
  <si>
    <t>1283</t>
  </si>
  <si>
    <t>1313</t>
  </si>
  <si>
    <t>3535</t>
  </si>
  <si>
    <t>1950</t>
  </si>
  <si>
    <t>2170</t>
  </si>
  <si>
    <t>2480</t>
  </si>
  <si>
    <t>9817</t>
  </si>
  <si>
    <t>2220</t>
  </si>
  <si>
    <t>1060</t>
  </si>
  <si>
    <t>5500</t>
  </si>
  <si>
    <t>5591</t>
  </si>
  <si>
    <t>5592</t>
  </si>
  <si>
    <t>5600</t>
  </si>
  <si>
    <t>5101</t>
  </si>
  <si>
    <t>5102</t>
  </si>
  <si>
    <t>5103</t>
  </si>
  <si>
    <t>5104</t>
  </si>
  <si>
    <t>5105</t>
  </si>
  <si>
    <t>5106</t>
  </si>
  <si>
    <t>5107</t>
  </si>
  <si>
    <t>5108</t>
  </si>
  <si>
    <t>5109</t>
  </si>
  <si>
    <t>5110</t>
  </si>
  <si>
    <t>5111</t>
  </si>
  <si>
    <t>5112</t>
  </si>
  <si>
    <t>5113</t>
  </si>
  <si>
    <t>5114</t>
  </si>
  <si>
    <t>5201</t>
  </si>
  <si>
    <t>5202</t>
  </si>
  <si>
    <t>5203</t>
  </si>
  <si>
    <t>5204</t>
  </si>
  <si>
    <t>5205</t>
  </si>
  <si>
    <t>5206</t>
  </si>
  <si>
    <t>5207</t>
  </si>
  <si>
    <t>5208</t>
  </si>
  <si>
    <t>5209</t>
  </si>
  <si>
    <t>5210</t>
  </si>
  <si>
    <t>5211</t>
  </si>
  <si>
    <t>5212</t>
  </si>
  <si>
    <t>5213</t>
  </si>
  <si>
    <t>5301</t>
  </si>
  <si>
    <t>5302</t>
  </si>
  <si>
    <t>5303</t>
  </si>
  <si>
    <t>5304</t>
  </si>
  <si>
    <t>5305</t>
  </si>
  <si>
    <t>5306</t>
  </si>
  <si>
    <t>5307</t>
  </si>
  <si>
    <t>5308</t>
  </si>
  <si>
    <t>5309</t>
  </si>
  <si>
    <t>5310</t>
  </si>
  <si>
    <t>5311</t>
  </si>
  <si>
    <t>5312</t>
  </si>
  <si>
    <t>5401</t>
  </si>
  <si>
    <t>5402</t>
  </si>
  <si>
    <t>5403</t>
  </si>
  <si>
    <t>5404</t>
  </si>
  <si>
    <t>5405</t>
  </si>
  <si>
    <t>5406</t>
  </si>
  <si>
    <t>5407</t>
  </si>
  <si>
    <t>5408</t>
  </si>
  <si>
    <t>5409</t>
  </si>
  <si>
    <t>5410</t>
  </si>
  <si>
    <t>5501</t>
  </si>
  <si>
    <t>5502</t>
  </si>
  <si>
    <t>5503</t>
  </si>
  <si>
    <t>5504</t>
  </si>
  <si>
    <t>5505</t>
  </si>
  <si>
    <t>5506</t>
  </si>
  <si>
    <t>5507</t>
  </si>
  <si>
    <t>5508</t>
  </si>
  <si>
    <t>5509</t>
  </si>
  <si>
    <t>5510</t>
  </si>
  <si>
    <t>5511</t>
  </si>
  <si>
    <t>5601</t>
  </si>
  <si>
    <t>5602</t>
  </si>
  <si>
    <t>5603</t>
  </si>
  <si>
    <t>5605</t>
  </si>
  <si>
    <t>5606</t>
  </si>
  <si>
    <t>5607</t>
  </si>
  <si>
    <t>5608</t>
  </si>
  <si>
    <t>5609</t>
  </si>
  <si>
    <t>5610</t>
  </si>
  <si>
    <t>5611</t>
  </si>
  <si>
    <t>5701</t>
  </si>
  <si>
    <t>5702</t>
  </si>
  <si>
    <t>5703</t>
  </si>
  <si>
    <t>5704</t>
  </si>
  <si>
    <t>5801</t>
  </si>
  <si>
    <t>5802</t>
  </si>
  <si>
    <t>5803</t>
  </si>
  <si>
    <t>5804</t>
  </si>
  <si>
    <t>5805</t>
  </si>
  <si>
    <t>5806</t>
  </si>
  <si>
    <t>5807</t>
  </si>
  <si>
    <t>5808</t>
  </si>
  <si>
    <t>5901</t>
  </si>
  <si>
    <t>5902</t>
  </si>
  <si>
    <t>5903</t>
  </si>
  <si>
    <t>5904</t>
  </si>
  <si>
    <t>5905</t>
  </si>
  <si>
    <t>5906</t>
  </si>
  <si>
    <t>5907</t>
  </si>
  <si>
    <t>6001</t>
  </si>
  <si>
    <t>6002</t>
  </si>
  <si>
    <t>6003</t>
  </si>
  <si>
    <t>6004</t>
  </si>
  <si>
    <t>6005</t>
  </si>
  <si>
    <t>6006</t>
  </si>
  <si>
    <t>6007</t>
  </si>
  <si>
    <t>6008</t>
  </si>
  <si>
    <t>6009</t>
  </si>
  <si>
    <t>6101</t>
  </si>
  <si>
    <t>6102</t>
  </si>
  <si>
    <t>6103</t>
  </si>
  <si>
    <t>6104</t>
  </si>
  <si>
    <t>6105</t>
  </si>
  <si>
    <t>6106</t>
  </si>
  <si>
    <t>6107</t>
  </si>
  <si>
    <t>6108</t>
  </si>
  <si>
    <t>6201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</si>
  <si>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</si>
  <si>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</si>
  <si>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</si>
  <si>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</si>
  <si>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</si>
  <si>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</si>
  <si>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</si>
  <si>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</si>
  <si>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</si>
  <si>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</si>
  <si>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6301</t>
  </si>
  <si>
    <t>6302</t>
  </si>
  <si>
    <t>6303</t>
  </si>
  <si>
    <t>6304</t>
  </si>
  <si>
    <t>6305</t>
  </si>
  <si>
    <t>6306</t>
  </si>
  <si>
    <t>6307</t>
  </si>
  <si>
    <t>6308</t>
  </si>
  <si>
    <t>6309</t>
  </si>
  <si>
    <t>6310</t>
  </si>
  <si>
    <t>6311</t>
  </si>
  <si>
    <t>6312</t>
  </si>
  <si>
    <t>6401</t>
  </si>
  <si>
    <t>6402</t>
  </si>
  <si>
    <t>6403</t>
  </si>
  <si>
    <t>6404</t>
  </si>
  <si>
    <t>6405</t>
  </si>
  <si>
    <t>6406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</si>
  <si>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</si>
  <si>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</si>
  <si>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</si>
  <si>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</si>
  <si>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</si>
  <si>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</si>
  <si>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</si>
  <si>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</si>
  <si>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</si>
  <si>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6510</t>
  </si>
  <si>
    <t>6511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</si>
  <si>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</si>
  <si>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</si>
  <si>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</si>
  <si>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</si>
  <si>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</si>
  <si>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</si>
  <si>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</si>
  <si>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</si>
  <si>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</si>
  <si>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</si>
  <si>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</si>
  <si>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</si>
  <si>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</si>
  <si>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</si>
  <si>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</si>
  <si>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6616</t>
  </si>
  <si>
    <t>6617</t>
  </si>
  <si>
    <t>6618</t>
  </si>
  <si>
    <t>6701</t>
  </si>
  <si>
    <t>6702</t>
  </si>
  <si>
    <t>6703</t>
  </si>
  <si>
    <t>6704</t>
  </si>
  <si>
    <t>6705</t>
  </si>
  <si>
    <t>6706</t>
  </si>
  <si>
    <t>6707</t>
  </si>
  <si>
    <t>6801</t>
  </si>
  <si>
    <t>6802</t>
  </si>
  <si>
    <t>6803</t>
  </si>
  <si>
    <t>6804</t>
  </si>
  <si>
    <t>6805</t>
  </si>
  <si>
    <t>6806</t>
  </si>
  <si>
    <t>6807</t>
  </si>
  <si>
    <t>6808</t>
  </si>
  <si>
    <t>6901</t>
  </si>
  <si>
    <t>6902</t>
  </si>
  <si>
    <t>6903</t>
  </si>
  <si>
    <t>6904</t>
  </si>
  <si>
    <t>6905</t>
  </si>
  <si>
    <t>6906</t>
  </si>
  <si>
    <t>6907</t>
  </si>
  <si>
    <t>7001</t>
  </si>
  <si>
    <t>7002</t>
  </si>
  <si>
    <t>7003</t>
  </si>
  <si>
    <t>7004</t>
  </si>
  <si>
    <t>7101</t>
  </si>
  <si>
    <t>7102</t>
  </si>
  <si>
    <t>7103</t>
  </si>
  <si>
    <t>7104</t>
  </si>
  <si>
    <t>7105</t>
  </si>
  <si>
    <t>7106</t>
  </si>
  <si>
    <t>7107</t>
  </si>
  <si>
    <t>7108</t>
  </si>
  <si>
    <t>7109</t>
  </si>
  <si>
    <t>7110</t>
  </si>
  <si>
    <t>7201</t>
  </si>
  <si>
    <t>7202</t>
  </si>
  <si>
    <t>7203</t>
  </si>
  <si>
    <t>7204</t>
  </si>
  <si>
    <t>7205</t>
  </si>
  <si>
    <t>7206</t>
  </si>
  <si>
    <t>7207</t>
  </si>
  <si>
    <t>7208</t>
  </si>
  <si>
    <t>7209</t>
  </si>
  <si>
    <t>7210</t>
  </si>
  <si>
    <t>7211</t>
  </si>
  <si>
    <t>7212</t>
  </si>
  <si>
    <t>7213</t>
  </si>
  <si>
    <t>7214</t>
  </si>
  <si>
    <t>7215</t>
  </si>
  <si>
    <t>7216</t>
  </si>
  <si>
    <t>7217</t>
  </si>
  <si>
    <t>7218</t>
  </si>
  <si>
    <t>7219</t>
  </si>
  <si>
    <t>7220</t>
  </si>
  <si>
    <t>7221</t>
  </si>
  <si>
    <t>7222</t>
  </si>
  <si>
    <t>7223</t>
  </si>
  <si>
    <t>7224</t>
  </si>
  <si>
    <t>7225</t>
  </si>
  <si>
    <t>7301</t>
  </si>
  <si>
    <t>7302</t>
  </si>
  <si>
    <t>7303</t>
  </si>
  <si>
    <t>7304</t>
  </si>
  <si>
    <t>7305</t>
  </si>
  <si>
    <t>7306</t>
  </si>
  <si>
    <t>7307</t>
  </si>
  <si>
    <t>7308</t>
  </si>
  <si>
    <t>7309</t>
  </si>
  <si>
    <t>7310</t>
  </si>
  <si>
    <t>7311</t>
  </si>
  <si>
    <t>7312</t>
  </si>
  <si>
    <t>7313</t>
  </si>
  <si>
    <t>7314</t>
  </si>
  <si>
    <t>7315</t>
  </si>
  <si>
    <t>7316</t>
  </si>
  <si>
    <t>7317</t>
  </si>
  <si>
    <t>7318</t>
  </si>
  <si>
    <t>7319</t>
  </si>
  <si>
    <t>7320</t>
  </si>
  <si>
    <t>7321</t>
  </si>
  <si>
    <t>7322</t>
  </si>
  <si>
    <t>7401</t>
  </si>
  <si>
    <t>7402</t>
  </si>
  <si>
    <t>7403</t>
  </si>
  <si>
    <t>7404</t>
  </si>
  <si>
    <t>7405</t>
  </si>
  <si>
    <t>7406</t>
  </si>
  <si>
    <t>7407</t>
  </si>
  <si>
    <t>7408</t>
  </si>
  <si>
    <t>7409</t>
  </si>
  <si>
    <t>7410</t>
  </si>
  <si>
    <t>7411</t>
  </si>
  <si>
    <t>7501</t>
  </si>
  <si>
    <t>7502</t>
  </si>
  <si>
    <t>7503</t>
  </si>
  <si>
    <t>7504</t>
  </si>
  <si>
    <t>7505</t>
  </si>
  <si>
    <t>7601</t>
  </si>
  <si>
    <t>7602</t>
  </si>
  <si>
    <t>7603</t>
  </si>
  <si>
    <t>7604</t>
  </si>
  <si>
    <t>7605</t>
  </si>
  <si>
    <t>7606</t>
  </si>
  <si>
    <t>7607</t>
  </si>
  <si>
    <t>7608</t>
  </si>
  <si>
    <t>7609</t>
  </si>
  <si>
    <t>7610</t>
  </si>
  <si>
    <t>7611</t>
  </si>
  <si>
    <t>7701</t>
  </si>
  <si>
    <t>7702</t>
  </si>
  <si>
    <t>7703</t>
  </si>
  <si>
    <t>7704</t>
  </si>
  <si>
    <t>7705</t>
  </si>
  <si>
    <t>7706</t>
  </si>
  <si>
    <t>7707</t>
  </si>
  <si>
    <t>7708</t>
  </si>
  <si>
    <t>7709</t>
  </si>
  <si>
    <t>7710</t>
  </si>
  <si>
    <t>7801</t>
  </si>
  <si>
    <t>7802</t>
  </si>
  <si>
    <t>7803</t>
  </si>
  <si>
    <t>7804</t>
  </si>
  <si>
    <t>7805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</si>
  <si>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</si>
  <si>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</si>
  <si>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</si>
  <si>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</si>
  <si>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</si>
  <si>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</si>
  <si>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</si>
  <si>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</si>
  <si>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</si>
  <si>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</si>
  <si>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</si>
  <si>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</si>
  <si>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Разходи за лихви и отстъпки по облигации емитирани и търгувани на международните капиталови пазари</t>
  </si>
  <si>
    <t>участие във финансирането на брутното намаление за Нидерландия, Швеция, Дания и Австрия</t>
  </si>
  <si>
    <t>Субсидии и други текущи трансфери за финансови институции</t>
  </si>
  <si>
    <t>Субсидии и други текущи трансфери за юридически лица с нестопанска цел</t>
  </si>
  <si>
    <t>Разходи за лихви и отстъпки по облигации, емитирани и търгувани на международните капиталови пазари</t>
  </si>
  <si>
    <t>Субсидии и други текущи трансфери за нефинансови предприятия</t>
  </si>
  <si>
    <r>
      <t xml:space="preserve">                                  </t>
    </r>
    <r>
      <rPr>
        <b/>
        <i/>
        <sz val="14"/>
        <color indexed="20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БЮДЖЕТА</t>
    </r>
  </si>
  <si>
    <r>
      <t xml:space="preserve">                   </t>
    </r>
    <r>
      <rPr>
        <b/>
        <i/>
        <sz val="14"/>
        <color indexed="16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ЧУЖДИ СРЕДСТВА</t>
    </r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</si>
  <si>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РА</t>
    </r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</si>
  <si>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ДЕС</t>
    </r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</si>
  <si>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ДМП</t>
    </r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</si>
  <si>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КСФ</t>
    </r>
  </si>
  <si>
    <r>
      <t xml:space="preserve">459 Други </t>
    </r>
    <r>
      <rPr>
        <i/>
        <sz val="12"/>
        <rFont val="Times New Roman Bold"/>
        <charset val="204"/>
      </rPr>
      <t>здравноосигурителни плащания</t>
    </r>
  </si>
  <si>
    <r>
      <t>А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бюджетни организации от подсектор "централно управление" (подсектор "ЦУ")</t>
    </r>
  </si>
  <si>
    <r>
      <t xml:space="preserve">    </t>
    </r>
    <r>
      <rPr>
        <b/>
        <i/>
        <sz val="14"/>
        <color indexed="20"/>
        <rFont val="Times New Roman CYR"/>
      </rPr>
      <t>А.1)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централния бюджет и разпоредителите с бюджет по държавния бюджет</t>
    </r>
  </si>
  <si>
    <r>
      <t xml:space="preserve">    </t>
    </r>
    <r>
      <rPr>
        <b/>
        <i/>
        <sz val="14"/>
        <color indexed="20"/>
        <rFont val="Times New Roman CYR"/>
      </rPr>
      <t xml:space="preserve"> А.2)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други бюджетни организации от подсектор "централно управление"</t>
    </r>
  </si>
  <si>
    <r>
      <t xml:space="preserve">    А.2.1)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държавните висши училища и Българската академия на науките</t>
    </r>
  </si>
  <si>
    <r>
      <t xml:space="preserve">        А.2.1а)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ДВУ и БАН, финансирани от</t>
    </r>
    <r>
      <rPr>
        <b/>
        <i/>
        <sz val="12"/>
        <rFont val="Times New Roman Bold"/>
      </rPr>
      <t xml:space="preserve"> </t>
    </r>
    <r>
      <rPr>
        <b/>
        <i/>
        <sz val="12"/>
        <color indexed="18"/>
        <rFont val="Times New Roman Bold"/>
      </rPr>
      <t>Министерството на образованието и науката</t>
    </r>
  </si>
  <si>
    <r>
      <t xml:space="preserve">Софийски университет </t>
    </r>
    <r>
      <rPr>
        <b/>
        <i/>
        <sz val="12"/>
        <color indexed="18"/>
        <rFont val="Times New Roman Bold"/>
      </rPr>
      <t>"Климент Охридски" - София</t>
    </r>
  </si>
  <si>
    <r>
      <t xml:space="preserve">Пловдивски университет </t>
    </r>
    <r>
      <rPr>
        <b/>
        <i/>
        <sz val="12"/>
        <color indexed="18"/>
        <rFont val="Times New Roman Bold"/>
      </rPr>
      <t>"Паисий Хилендарски" - Пловдив</t>
    </r>
  </si>
  <si>
    <r>
      <t>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"Проф. д-р Асен Златаров"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Бургас</t>
    </r>
  </si>
  <si>
    <r>
      <t xml:space="preserve">Великотърновки университет </t>
    </r>
    <r>
      <rPr>
        <b/>
        <i/>
        <sz val="12"/>
        <color indexed="18"/>
        <rFont val="Times New Roman Bold"/>
      </rPr>
      <t>"Св. св . Кирил и Методий" - В. Търново</t>
    </r>
  </si>
  <si>
    <r>
      <t>Югозападен 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"Неофит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Благоевград</t>
    </r>
  </si>
  <si>
    <r>
      <t xml:space="preserve">Шуменски университет </t>
    </r>
    <r>
      <rPr>
        <b/>
        <i/>
        <sz val="12"/>
        <color indexed="18"/>
        <rFont val="Times New Roman Bold"/>
      </rPr>
      <t>"Епископ Константин Преславски" - Шумен</t>
    </r>
  </si>
  <si>
    <r>
      <t xml:space="preserve">Русенски университет </t>
    </r>
    <r>
      <rPr>
        <b/>
        <i/>
        <sz val="12"/>
        <color indexed="18"/>
        <rFont val="Times New Roman Bold"/>
      </rPr>
      <t>"Ангел Кънчев"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Русе</t>
    </r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</si>
  <si>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</si>
  <si>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 - филиал Пловдив</t>
    </r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</si>
  <si>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</si>
  <si>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Габрово</t>
    </r>
  </si>
  <si>
    <r>
      <t xml:space="preserve">Университет по </t>
    </r>
    <r>
      <rPr>
        <b/>
        <i/>
        <sz val="12"/>
        <color indexed="18"/>
        <rFont val="Times New Roman Bold"/>
      </rPr>
      <t>архитектура, строителство и геодезия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</si>
  <si>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r>
      <t xml:space="preserve">Минно-геоложки университет </t>
    </r>
    <r>
      <rPr>
        <b/>
        <i/>
        <sz val="12"/>
        <color indexed="18"/>
        <rFont val="Times New Roman Bold"/>
      </rPr>
      <t>"Св. Ив.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</si>
  <si>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r>
      <t>Лесотехнически</t>
    </r>
    <r>
      <rPr>
        <sz val="12"/>
        <color indexed="18"/>
        <rFont val="Times New Roman CYR"/>
        <family val="1"/>
      </rPr>
      <t xml:space="preserve"> университет -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София</t>
    </r>
  </si>
  <si>
    <r>
      <t>Химико-технологичен и металургичен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</si>
  <si>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r>
      <t xml:space="preserve">Университет по </t>
    </r>
    <r>
      <rPr>
        <b/>
        <i/>
        <sz val="12"/>
        <color indexed="18"/>
        <rFont val="Times New Roman Bold"/>
      </rPr>
      <t>хранителни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</si>
  <si>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r>
      <t>Аграрен</t>
    </r>
    <r>
      <rPr>
        <b/>
        <i/>
        <sz val="12"/>
        <color indexed="18"/>
        <rFont val="Times New Roman Cyr"/>
        <family val="1"/>
      </rPr>
      <t xml:space="preserve"> </t>
    </r>
    <r>
      <rPr>
        <sz val="12"/>
        <color indexed="18"/>
        <rFont val="Times New Roman CYR"/>
        <family val="1"/>
      </rPr>
      <t xml:space="preserve">университет - </t>
    </r>
    <r>
      <rPr>
        <b/>
        <i/>
        <sz val="12"/>
        <color indexed="18"/>
        <rFont val="Times New Roman Bold"/>
      </rPr>
      <t>Пловдив</t>
    </r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</si>
  <si>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</t>
    </r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</si>
  <si>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</si>
  <si>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Пловдив</t>
    </r>
  </si>
  <si>
    <r>
      <t>Медицински</t>
    </r>
    <r>
      <rPr>
        <sz val="12"/>
        <color indexed="18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"Проф. д-р Параскев Иванов Стоянов"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Варна</t>
    </r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</si>
  <si>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 - медицински факултет</t>
    </r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</si>
  <si>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Плевен</t>
    </r>
  </si>
  <si>
    <r>
      <t xml:space="preserve">Университет за </t>
    </r>
    <r>
      <rPr>
        <b/>
        <i/>
        <sz val="12"/>
        <color indexed="18"/>
        <rFont val="Times New Roman Bold"/>
      </rPr>
      <t>национално и световно стопанство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</si>
  <si>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r>
      <t>Икономически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</si>
  <si>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r>
      <t xml:space="preserve">Стопанска академия </t>
    </r>
    <r>
      <rPr>
        <b/>
        <i/>
        <sz val="12"/>
        <color indexed="18"/>
        <rFont val="Times New Roman Bold"/>
      </rPr>
      <t>"Димитър Ценов"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Свищов</t>
    </r>
  </si>
  <si>
    <r>
      <t xml:space="preserve">Държавна музикална академия </t>
    </r>
    <r>
      <rPr>
        <b/>
        <i/>
        <sz val="12"/>
        <color indexed="18"/>
        <rFont val="Times New Roman Bold"/>
      </rPr>
      <t>"Панчо Владигеров"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</si>
  <si>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r>
      <t xml:space="preserve">Национална академия за театрално и филмово изкуство </t>
    </r>
    <r>
      <rPr>
        <b/>
        <i/>
        <sz val="12"/>
        <color indexed="18"/>
        <rFont val="Times New Roman Bold"/>
      </rPr>
      <t xml:space="preserve">"Кр. Сарафов"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</si>
  <si>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r>
      <t xml:space="preserve">Национална </t>
    </r>
    <r>
      <rPr>
        <b/>
        <i/>
        <sz val="12"/>
        <color indexed="18"/>
        <rFont val="Times New Roman Bold"/>
      </rPr>
      <t>художествена</t>
    </r>
    <r>
      <rPr>
        <sz val="12"/>
        <color indexed="18"/>
        <rFont val="Times New Roman CYR"/>
        <family val="1"/>
      </rPr>
      <t xml:space="preserve"> академия - </t>
    </r>
    <r>
      <rPr>
        <b/>
        <i/>
        <sz val="12"/>
        <color indexed="18"/>
        <rFont val="Times New Roman Bold"/>
      </rPr>
      <t>София</t>
    </r>
  </si>
  <si>
    <r>
      <t>Академия за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музикално, танцово и изобразително изкуство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</si>
  <si>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r>
      <t xml:space="preserve">Национална </t>
    </r>
    <r>
      <rPr>
        <b/>
        <i/>
        <sz val="12"/>
        <color indexed="18"/>
        <rFont val="Times New Roman Bold"/>
      </rPr>
      <t>спортна</t>
    </r>
    <r>
      <rPr>
        <sz val="12"/>
        <color indexed="18"/>
        <rFont val="Times New Roman CYR"/>
        <family val="1"/>
      </rPr>
      <t xml:space="preserve"> академия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</si>
  <si>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r>
      <t xml:space="preserve">Висше строително училище </t>
    </r>
    <r>
      <rPr>
        <b/>
        <i/>
        <sz val="12"/>
        <color indexed="18"/>
        <rFont val="Times New Roman Bold"/>
      </rPr>
      <t xml:space="preserve">"Любен Каравелов"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</si>
  <si>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r>
      <t xml:space="preserve">Висше транспортно училище </t>
    </r>
    <r>
      <rPr>
        <b/>
        <i/>
        <sz val="12"/>
        <color indexed="18"/>
        <rFont val="Times New Roman Bold"/>
      </rPr>
      <t xml:space="preserve">"Тодор Каблешков"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</si>
  <si>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r>
      <t>Университет по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библиотекознание и информационни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  <r>
      <rPr>
        <sz val="12"/>
        <color indexed="18"/>
        <rFont val="Times New Roman Bold"/>
      </rPr>
      <t xml:space="preserve"> </t>
    </r>
  </si>
  <si>
    <r>
      <t>Българска академия на науките</t>
    </r>
    <r>
      <rPr>
        <sz val="12"/>
        <color indexed="16"/>
        <rFont val="Times New Roman Bold"/>
      </rPr>
      <t xml:space="preserve"> - </t>
    </r>
    <r>
      <rPr>
        <b/>
        <i/>
        <sz val="12"/>
        <color indexed="16"/>
        <rFont val="Times New Roman Bold"/>
      </rPr>
      <t>София</t>
    </r>
  </si>
  <si>
    <r>
      <t xml:space="preserve">        А.2.1.б)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 xml:space="preserve">кодове на ДВУ и ВА "Г. С. Раковски", финансирани от </t>
    </r>
    <r>
      <rPr>
        <b/>
        <i/>
        <sz val="11"/>
        <color indexed="18"/>
        <rFont val="Times New Roman Bold"/>
      </rPr>
      <t>Министерството на отбраната</t>
    </r>
  </si>
  <si>
    <r>
      <t xml:space="preserve">Военна академия </t>
    </r>
    <r>
      <rPr>
        <b/>
        <i/>
        <sz val="12"/>
        <color indexed="18"/>
        <rFont val="Times New Roman Bold"/>
      </rPr>
      <t>"Г. С. Раковски"</t>
    </r>
    <r>
      <rPr>
        <b/>
        <i/>
        <sz val="12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</si>
  <si>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r>
      <t xml:space="preserve">Национален </t>
    </r>
    <r>
      <rPr>
        <b/>
        <i/>
        <sz val="12"/>
        <color indexed="18"/>
        <rFont val="Times New Roman Bold"/>
      </rPr>
      <t>военен</t>
    </r>
    <r>
      <rPr>
        <sz val="12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Велико Търново</t>
    </r>
  </si>
  <si>
    <r>
      <t xml:space="preserve">Висше </t>
    </r>
    <r>
      <rPr>
        <b/>
        <i/>
        <sz val="12"/>
        <color indexed="18"/>
        <rFont val="Times New Roman Bold"/>
      </rPr>
      <t>военноморско</t>
    </r>
    <r>
      <rPr>
        <sz val="12"/>
        <rFont val="Times New Roman Cyr"/>
        <family val="1"/>
      </rPr>
      <t xml:space="preserve"> училище </t>
    </r>
    <r>
      <rPr>
        <b/>
        <i/>
        <sz val="12"/>
        <color indexed="18"/>
        <rFont val="Times New Roman Bold"/>
      </rPr>
      <t>"Н. Й. Вапцаров"</t>
    </r>
    <r>
      <rPr>
        <b/>
        <i/>
        <sz val="12"/>
        <color indexed="17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Варна</t>
    </r>
  </si>
  <si>
    <r>
      <t xml:space="preserve">    А.2.2)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>кодове на други разпоредители с бюджет по чл. 13, ал. 3 от ЗПФ</t>
    </r>
  </si>
  <si>
    <r>
      <t xml:space="preserve">    А.2.3)</t>
    </r>
    <r>
      <rPr>
        <b/>
        <sz val="12"/>
        <color indexed="10"/>
        <rFont val="Times New Roman CYR"/>
      </rPr>
      <t xml:space="preserve"> </t>
    </r>
    <r>
      <rPr>
        <b/>
        <sz val="11"/>
        <rFont val="Times New Roman CYR"/>
        <family val="1"/>
      </rPr>
      <t>кодове на разпоредители с бюджет по чл. 13, ал. 4 от ЗПФ</t>
    </r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</si>
  <si>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</si>
  <si>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</si>
  <si>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</si>
  <si>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</si>
  <si>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</si>
  <si>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</si>
  <si>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</si>
  <si>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</si>
  <si>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</si>
  <si>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</si>
  <si>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</si>
  <si>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</si>
  <si>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</si>
  <si>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</si>
  <si>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</si>
  <si>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 xml:space="preserve">Бургас 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</si>
  <si>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</si>
  <si>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</si>
  <si>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</si>
  <si>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</si>
  <si>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</si>
  <si>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</si>
  <si>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</si>
  <si>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</si>
  <si>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</si>
  <si>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</si>
  <si>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</si>
  <si>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</si>
  <si>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</si>
  <si>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</si>
  <si>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</si>
  <si>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</si>
  <si>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</si>
  <si>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Вълчидол</t>
  </si>
  <si>
    <t>Девня</t>
  </si>
  <si>
    <t>Долни Чифлик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</si>
  <si>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</si>
  <si>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</si>
  <si>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</si>
  <si>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</si>
  <si>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</si>
  <si>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</si>
  <si>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</si>
  <si>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</si>
  <si>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</si>
  <si>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</si>
  <si>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</si>
  <si>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</si>
  <si>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</si>
  <si>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</si>
  <si>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</si>
  <si>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</si>
  <si>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</si>
  <si>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</si>
  <si>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</si>
  <si>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</si>
  <si>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</si>
  <si>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</si>
  <si>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</si>
  <si>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</si>
  <si>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</si>
  <si>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</si>
  <si>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</si>
  <si>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</si>
  <si>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</si>
  <si>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</si>
  <si>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</si>
  <si>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</si>
  <si>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</si>
  <si>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</si>
  <si>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</si>
  <si>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</si>
  <si>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</si>
  <si>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</si>
  <si>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</si>
  <si>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</si>
  <si>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</si>
  <si>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</si>
  <si>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</si>
  <si>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</si>
  <si>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</si>
  <si>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</si>
  <si>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</si>
  <si>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</si>
  <si>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</si>
  <si>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</si>
  <si>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</si>
  <si>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</si>
  <si>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</si>
  <si>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Бобовдол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</si>
  <si>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</si>
  <si>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</si>
  <si>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</si>
  <si>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</si>
  <si>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</si>
  <si>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</si>
  <si>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</si>
  <si>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</si>
  <si>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</si>
  <si>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</si>
  <si>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</si>
  <si>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</si>
  <si>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</si>
  <si>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</si>
  <si>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</si>
  <si>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</si>
  <si>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</si>
  <si>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</si>
  <si>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</si>
  <si>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</si>
  <si>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</si>
  <si>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</si>
  <si>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</si>
  <si>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</si>
  <si>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</si>
  <si>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</si>
  <si>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</si>
  <si>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</si>
  <si>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</si>
  <si>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</si>
  <si>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</si>
  <si>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</si>
  <si>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</si>
  <si>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</si>
  <si>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</si>
  <si>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</si>
  <si>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</si>
  <si>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</si>
  <si>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</si>
  <si>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</si>
  <si>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</si>
  <si>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</si>
  <si>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</si>
  <si>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</si>
  <si>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</si>
  <si>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</si>
  <si>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</si>
  <si>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</si>
  <si>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</si>
  <si>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</si>
  <si>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</si>
  <si>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</si>
  <si>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</si>
  <si>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</si>
  <si>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</si>
  <si>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</si>
  <si>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</si>
  <si>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</si>
  <si>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</si>
  <si>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</si>
  <si>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</si>
  <si>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</si>
  <si>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</si>
  <si>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</si>
  <si>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</si>
  <si>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</si>
  <si>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</si>
  <si>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</si>
  <si>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</si>
  <si>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</si>
  <si>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</si>
  <si>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</si>
  <si>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</si>
  <si>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</si>
  <si>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</si>
  <si>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</si>
  <si>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</si>
  <si>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</si>
  <si>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</si>
  <si>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</si>
  <si>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</si>
  <si>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</si>
  <si>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</si>
  <si>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</si>
  <si>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</si>
  <si>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</si>
  <si>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</si>
  <si>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</si>
  <si>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</si>
  <si>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</si>
  <si>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</si>
  <si>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</si>
  <si>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</si>
  <si>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</si>
  <si>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</si>
  <si>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</si>
  <si>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</si>
  <si>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</si>
  <si>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</si>
  <si>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</si>
  <si>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</si>
  <si>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</si>
  <si>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</si>
  <si>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</si>
  <si>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</si>
  <si>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</si>
  <si>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</si>
  <si>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</si>
  <si>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</si>
  <si>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Антон</t>
  </si>
  <si>
    <t>Божурище</t>
  </si>
  <si>
    <t>Ботевград</t>
  </si>
  <si>
    <t>Годеч</t>
  </si>
  <si>
    <t>Горна Малина</t>
  </si>
  <si>
    <t>Долна Баня</t>
  </si>
  <si>
    <t xml:space="preserve">Драгоман 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</si>
  <si>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</si>
  <si>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</si>
  <si>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</si>
  <si>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</si>
  <si>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</si>
  <si>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</si>
  <si>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</si>
  <si>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</si>
  <si>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</si>
  <si>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</si>
  <si>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</si>
  <si>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</si>
  <si>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</si>
  <si>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</si>
  <si>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</si>
  <si>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</si>
  <si>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</si>
  <si>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</si>
  <si>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</si>
  <si>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</si>
  <si>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</si>
  <si>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</si>
  <si>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</si>
  <si>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</si>
  <si>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</si>
  <si>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</si>
  <si>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</si>
  <si>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</si>
  <si>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</si>
  <si>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</si>
  <si>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</si>
  <si>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</si>
  <si>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</si>
  <si>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</si>
  <si>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</si>
  <si>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</si>
  <si>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</si>
  <si>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</si>
  <si>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</si>
  <si>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</si>
  <si>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</si>
  <si>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</si>
  <si>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</si>
  <si>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</si>
  <si>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</si>
  <si>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</si>
  <si>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</si>
  <si>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</si>
  <si>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</si>
  <si>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</si>
  <si>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</si>
  <si>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</si>
  <si>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</si>
  <si>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</si>
  <si>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</si>
  <si>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</si>
  <si>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</si>
  <si>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ПОКАЗАТЕЛИ ОТ ЕБК</t>
  </si>
  <si>
    <t>Отчет към:</t>
  </si>
  <si>
    <t>(9)</t>
  </si>
  <si>
    <t>(10)</t>
  </si>
  <si>
    <t>(11)</t>
  </si>
  <si>
    <r>
      <rPr>
        <b/>
        <i/>
        <sz val="10"/>
        <color indexed="10"/>
        <rFont val="Arial Cyr"/>
        <charset val="204"/>
      </rPr>
      <t>РАЗДЕЛ I.</t>
    </r>
    <r>
      <rPr>
        <b/>
        <i/>
        <sz val="10"/>
        <rFont val="Arial Cyr"/>
        <charset val="204"/>
      </rPr>
      <t xml:space="preserve"> ПРИХОДИ, ПОМОЩИ И ДАРЕНИЯ (от §§01 до 48)</t>
    </r>
  </si>
  <si>
    <t>в т.ч.:</t>
  </si>
  <si>
    <t>Данък при придобиване на имущество по дарения и възмезден начин</t>
  </si>
  <si>
    <t>Постъпления от продажба на нефинансови активи</t>
  </si>
  <si>
    <r>
      <rPr>
        <b/>
        <i/>
        <sz val="10"/>
        <color indexed="10"/>
        <rFont val="Arial Cyr"/>
        <charset val="204"/>
      </rPr>
      <t xml:space="preserve">РАЗДЕЛ II </t>
    </r>
    <r>
      <rPr>
        <b/>
        <i/>
        <sz val="10"/>
        <rFont val="Arial Cyr"/>
        <charset val="204"/>
      </rPr>
      <t>РАЗХОДИ (§§ 01 до 57)</t>
    </r>
  </si>
  <si>
    <t>в т ч.:</t>
  </si>
  <si>
    <t>Разходи за лихви</t>
  </si>
  <si>
    <r>
      <t xml:space="preserve"> </t>
    </r>
    <r>
      <rPr>
        <i/>
        <sz val="10"/>
        <rFont val="Arial"/>
        <family val="2"/>
        <charset val="204"/>
      </rPr>
      <t>Вътрешни (§21-00; §22-00; §29-00)</t>
    </r>
  </si>
  <si>
    <t xml:space="preserve"> Външни (§25-00; §26-00; §27-00, §28-00)</t>
  </si>
  <si>
    <t>Субсидии и др.текущи трансфери за нефинансови предприятия</t>
  </si>
  <si>
    <r>
      <rPr>
        <b/>
        <i/>
        <sz val="10"/>
        <color indexed="10"/>
        <rFont val="Arial Cyr"/>
        <charset val="204"/>
      </rPr>
      <t>РАЗДЕЛ III</t>
    </r>
    <r>
      <rPr>
        <b/>
        <i/>
        <sz val="10"/>
        <color indexed="8"/>
        <rFont val="Arial CYR"/>
        <charset val="204"/>
      </rPr>
      <t xml:space="preserve"> БЮДЖЕТНИ ВЗАИМООТНОШЕНИЯ - трансфери и временни безлихвени заеми  (&amp;&amp;31 до 78)</t>
    </r>
  </si>
  <si>
    <t>Временни безлихвени заеми между бюджети и сметки за средствата от Европейския съюз (нето)</t>
  </si>
  <si>
    <t>БЮДЖЕТНО САЛДО (дефицит/излишък) (I. - ІІ.+ ІІІ.)</t>
  </si>
  <si>
    <t>контрола</t>
  </si>
  <si>
    <r>
      <rPr>
        <b/>
        <i/>
        <sz val="10"/>
        <color indexed="10"/>
        <rFont val="Arial"/>
        <family val="2"/>
        <charset val="204"/>
      </rPr>
      <t>РАЗДЕЛ IV</t>
    </r>
    <r>
      <rPr>
        <b/>
        <i/>
        <sz val="10"/>
        <rFont val="Arial"/>
        <family val="2"/>
        <charset val="204"/>
      </rPr>
      <t>. ФИНАНСИРАНЕ НА БЮДЖЕТНОТО САЛДО</t>
    </r>
  </si>
  <si>
    <t>в т.ч. :</t>
  </si>
  <si>
    <r>
      <t xml:space="preserve">Заеми </t>
    </r>
    <r>
      <rPr>
        <i/>
        <sz val="10"/>
        <rFont val="Arial"/>
        <family val="2"/>
        <charset val="204"/>
      </rPr>
      <t>от чужбина</t>
    </r>
    <r>
      <rPr>
        <sz val="10"/>
        <rFont val="Arial"/>
        <family val="2"/>
        <charset val="204"/>
      </rPr>
      <t xml:space="preserve"> - нето (+/-)</t>
    </r>
  </si>
  <si>
    <r>
      <t>Заеми от банки и други лица</t>
    </r>
    <r>
      <rPr>
        <i/>
        <sz val="10"/>
        <rFont val="Arial"/>
        <family val="2"/>
        <charset val="204"/>
      </rPr>
      <t xml:space="preserve"> в страната - </t>
    </r>
    <r>
      <rPr>
        <sz val="10"/>
        <rFont val="Arial"/>
        <family val="2"/>
        <charset val="204"/>
      </rPr>
      <t>нето (+/-)</t>
    </r>
  </si>
  <si>
    <t>Събрани средства и извършени плащания за сметка на други бюджети, сметки и фондове - нето (+/-)</t>
  </si>
  <si>
    <t xml:space="preserve">Приватизация на дялове, акции и участия </t>
  </si>
  <si>
    <t>Покупко-продажба на държавни (общински) ценни книжа от бюджетни организации - нето  (+/-)</t>
  </si>
  <si>
    <t>Друго финансиране - нето (+/-)</t>
  </si>
  <si>
    <t>Чужди средства от държавни/общински предприятия (+/-)</t>
  </si>
  <si>
    <t>Чужди средства от други лица (небюджетни предприятия и физически лица) (+/-)</t>
  </si>
  <si>
    <t>Задължения по финансов лизинг и търговски кредит (+)</t>
  </si>
  <si>
    <t>Погашения по финансов лизинг и търговски кредит (-)</t>
  </si>
  <si>
    <t>Друго финансиране - операции с активи - предоставени временни депозити и гаранции на други бюджетни организации (-/+)</t>
  </si>
  <si>
    <t>Друго финансиране - операции с пасиви - получени временни депозити и гаранции от други бюджетни организации (-/+)</t>
  </si>
  <si>
    <t>Друго финансиране - операции с активи (+/-)</t>
  </si>
  <si>
    <t>Друго финансиране - операции с пасиви (+/-)</t>
  </si>
  <si>
    <t>Получени парични наличности при преобразуване на бюджетни организации (+)</t>
  </si>
  <si>
    <t>Прехвърлени парични наличности при преобразуване на бюджетни организации (-)</t>
  </si>
  <si>
    <t>Депозити и средства по сметки - нето (+/-)</t>
  </si>
  <si>
    <t>Преводи в процес на сетълмент (-/+)</t>
  </si>
  <si>
    <t>Преоценка на валутни наличности (нереализирани курсови разлики) по сметки и средства в страната (+/-)</t>
  </si>
  <si>
    <t>end</t>
  </si>
  <si>
    <t>Забележки:</t>
  </si>
  <si>
    <t xml:space="preserve">1. Данните се попълват в лева. </t>
  </si>
  <si>
    <t>5. На редовете за разделите от ЕБК (в жълт цвят)  се попълват данните общо за съотвения раздел, а на редовете след тях (в т.ч.) се попълват данни за избраните бюджетни позиции.</t>
  </si>
  <si>
    <t>(сбора от к.2 до к.11)</t>
  </si>
  <si>
    <r>
      <t>Наличности в началото на периода (+)</t>
    </r>
    <r>
      <rPr>
        <sz val="10"/>
        <color indexed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§§ от 95-01 до 95-06</t>
    </r>
  </si>
  <si>
    <t>Наличности в края на периода (-)  §§ от 95-07 до 95-12</t>
  </si>
  <si>
    <r>
      <t>Погашения по заеми от др.лица в страната (-)</t>
    </r>
    <r>
      <rPr>
        <sz val="10"/>
        <color indexed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§§ 83-81; 83-82</t>
    </r>
  </si>
  <si>
    <t>Получени заеми от други лица в страната (+) §§ 83-71; 83-72</t>
  </si>
  <si>
    <r>
      <t>Погашения по заеми от банки в страната (-)</t>
    </r>
    <r>
      <rPr>
        <sz val="10"/>
        <color indexed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§§ 83-21; 83-22</t>
    </r>
  </si>
  <si>
    <r>
      <t>Получени заеми от банки в страната (+)</t>
    </r>
    <r>
      <rPr>
        <sz val="10"/>
        <color indexed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  §§ 83-11; 83-12</t>
    </r>
  </si>
  <si>
    <t>Погашения по заеми от чужбина  (-)  §§ 80-17; 80-18; 80-37; 80-38; 80-57; 80-58; 80-98</t>
  </si>
  <si>
    <r>
      <t>Получени заеми от чужбина (+)</t>
    </r>
    <r>
      <rPr>
        <sz val="10"/>
        <color indexed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 §§ 80-11; 80-12; 80-31; 80-32; 80-51; 80-52; 80-97</t>
    </r>
  </si>
  <si>
    <t>възстановени трансфери за ЦБ (-)</t>
  </si>
  <si>
    <t>- получени трансфери (+/-)</t>
  </si>
  <si>
    <r>
      <t>4. При попълването на очакваното изпълнение по месеци, данните следва да представляват предвижданата оценка само за конкретния месец.</t>
    </r>
    <r>
      <rPr>
        <b/>
        <sz val="9"/>
        <rFont val="Hebar"/>
        <charset val="204"/>
      </rPr>
      <t>Очакваните оценки по месеци представляват изменение на съответния параграф за конкретния месец, поради което могат да бъдат и с положителен, и с отрицателен знак, вкл. по отношение на наличностите в края на периода</t>
    </r>
  </si>
  <si>
    <r>
      <t xml:space="preserve">от </t>
    </r>
    <r>
      <rPr>
        <b/>
        <i/>
        <sz val="12"/>
        <rFont val="Times New Roman CYR"/>
        <family val="1"/>
        <charset val="204"/>
      </rPr>
      <t>еднолични търговци, свободни професии, извънтрудови правоотношения</t>
    </r>
    <r>
      <rPr>
        <sz val="12"/>
        <rFont val="Times New Roman CYR"/>
        <family val="1"/>
        <charset val="204"/>
      </rPr>
      <t xml:space="preserve"> и др.</t>
    </r>
  </si>
  <si>
    <r>
      <t>окончателен годишен (</t>
    </r>
    <r>
      <rPr>
        <b/>
        <i/>
        <sz val="12"/>
        <rFont val="Times New Roman CYR"/>
        <family val="1"/>
        <charset val="204"/>
      </rPr>
      <t>патентен</t>
    </r>
    <r>
      <rPr>
        <sz val="12"/>
        <rFont val="Times New Roman CYR"/>
        <family val="1"/>
        <charset val="204"/>
      </rPr>
      <t>) данък и данък върху таксиметров превоз на пътници</t>
    </r>
  </si>
  <si>
    <t>окончателен данък върху приходите от лихви по банкови сметки на физическите лица</t>
  </si>
  <si>
    <r>
      <t xml:space="preserve">данък върху </t>
    </r>
    <r>
      <rPr>
        <sz val="12"/>
        <rFont val="Times New Roman CYR"/>
        <family val="1"/>
        <charset val="204"/>
      </rPr>
      <t>разходи, предоставяни в натура</t>
    </r>
  </si>
  <si>
    <t>Получени чрез небюджетни предприятия средства от КФП по международни и други програми</t>
  </si>
  <si>
    <t xml:space="preserve">получени чрез нефинансови предприятия текущи трансфери от КФП по международни и други  програми </t>
  </si>
  <si>
    <t>получени чрез финансови институции текущи трансфери от КФП по международни и други  програми</t>
  </si>
  <si>
    <t xml:space="preserve">получени чрез нестопански организации текущи трансфери от КФП по международни и други  програми </t>
  </si>
  <si>
    <t>получени чрез предприятия от чужбина текущи трансфери от КФП по международни и други  програми</t>
  </si>
  <si>
    <t xml:space="preserve">получени чрез нефинансови предприятия капиталови трансфери от КФП по международни и други  програми </t>
  </si>
  <si>
    <t xml:space="preserve">получени чрез финансови институции капиталови трансфери от КФП по международни и други  програми </t>
  </si>
  <si>
    <t>получени чрез нестопански организации капиталови трансфери от КФП по международни и други  програми</t>
  </si>
  <si>
    <t>получени чрез предприятия от чужбина капиталови трансфери от КФП по международни и други  програми</t>
  </si>
  <si>
    <t xml:space="preserve">      в т.ч. данък върху таксиметров превоз на пътници</t>
  </si>
  <si>
    <t>Платени лихви по финансов лизинг и търговски кредит</t>
  </si>
  <si>
    <t>Платени лихви по заеми, предоставени от централния бюджет и бюджетни организации</t>
  </si>
  <si>
    <t>Предоставена възмездна финансова помощ (нето)</t>
  </si>
  <si>
    <r>
      <t>предоставени</t>
    </r>
    <r>
      <rPr>
        <sz val="12"/>
        <rFont val="Times New Roman CYR"/>
        <family val="1"/>
        <charset val="204"/>
      </rPr>
      <t xml:space="preserve"> средства по възмездна финансова помощ (-)</t>
    </r>
  </si>
  <si>
    <r>
      <t>възстановени</t>
    </r>
    <r>
      <rPr>
        <sz val="12"/>
        <rFont val="Times New Roman CYR"/>
        <family val="1"/>
        <charset val="204"/>
      </rPr>
      <t xml:space="preserve"> суми по възмездна финансова помощ (+)</t>
    </r>
  </si>
  <si>
    <t>323 Училища по културата и училища по изкуствата</t>
  </si>
  <si>
    <t>321 Специални училища и центрове за специална образователна подкрепа</t>
  </si>
  <si>
    <t>322 Неспециализирани училища, без професионални гимназии</t>
  </si>
  <si>
    <t>325 Български училища в чужбина</t>
  </si>
  <si>
    <t>326 Професионални гимназии и паралелки за професионална подготовка</t>
  </si>
  <si>
    <t>327 Училища в места за лишаване от свобода</t>
  </si>
  <si>
    <t>337 Център за подкрепа за личностно развитие</t>
  </si>
  <si>
    <t>338 Ресурсно подпомагане</t>
  </si>
  <si>
    <t>223 Държавна агенция "Разузнаване"</t>
  </si>
  <si>
    <t>311 Детски градини</t>
  </si>
  <si>
    <t>312 Специални групи в детски градини за деца със СОП</t>
  </si>
  <si>
    <t>431 Детски ясли, детски кухни и яслени групи в детска градина</t>
  </si>
  <si>
    <t>455 Плащания за лекарствени продукти, медицински изделия и диетични храни за специални медицински цели за домашно лечение на територията на страната</t>
  </si>
  <si>
    <t>457 Плащания за медицински изделия прилагани в болничната медицинска помощ</t>
  </si>
  <si>
    <t>Платени лихви по активирани гаранции по заеми от  банки в страната</t>
  </si>
  <si>
    <t>приходи от лихви по заеми, предоставени на бюджетни организации</t>
  </si>
  <si>
    <t>вноски за фонд "ИЕЯС" и фонд "РАО"</t>
  </si>
  <si>
    <t>1. Персонал</t>
  </si>
  <si>
    <t>§§ 1 - 8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</si>
  <si>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</si>
  <si>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</si>
  <si>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1.3. Осигурителни вноски</t>
  </si>
  <si>
    <t xml:space="preserve">2. Издръжка </t>
  </si>
  <si>
    <t xml:space="preserve">3. Лихви </t>
  </si>
  <si>
    <t>4. Социални разходи, стипендии</t>
  </si>
  <si>
    <t xml:space="preserve">5.Субсидии </t>
  </si>
  <si>
    <t>6. Придобиване на нeфинансови актииви</t>
  </si>
  <si>
    <t>7. Капиталови трансфери</t>
  </si>
  <si>
    <t>8. Предоставени текущи и капиталови трансфери за чужбина</t>
  </si>
  <si>
    <t xml:space="preserve">9. Прираст на държавния резерв и изкупуване на земеделска продукция </t>
  </si>
  <si>
    <t>10. Резерв за непредвидини и неотложни разходи</t>
  </si>
  <si>
    <t>§ 49</t>
  </si>
  <si>
    <t>§§ 43 - 45</t>
  </si>
  <si>
    <t xml:space="preserve">    в т.ч.  приходи от вноски</t>
  </si>
  <si>
    <t>приходни §§ 36-08 и 36-10</t>
  </si>
  <si>
    <t>приходни §§ 25-00, 26-00, 27-00, 36-08 и 36-10</t>
  </si>
  <si>
    <t>приходни §§ 36-01, 36-05 и 36-19</t>
  </si>
  <si>
    <t xml:space="preserve">     в т.ч. изменение на средства по сметки, включени в единната сметка</t>
  </si>
  <si>
    <t>финансиращ § 96-00</t>
  </si>
  <si>
    <t>448 Центрове за комплексно обслужване на деца с увреждания и хронични заболявания</t>
  </si>
  <si>
    <t>7900</t>
  </si>
  <si>
    <t>Министерство за Българското председателство на Съвета на Европейския съюз 2018</t>
  </si>
  <si>
    <t>458 Плащания за лекарствени продукти в условия на болнична медицинска помощ</t>
  </si>
  <si>
    <t>513 Помощи по Закона за хората с увреждания</t>
  </si>
  <si>
    <t>516 Помощи по Закона за ветераните от войните на Република България</t>
  </si>
  <si>
    <t>Вноска в общия бюджет на Европейския съюз</t>
  </si>
  <si>
    <t>c783</t>
  </si>
  <si>
    <t>i12:u149</t>
  </si>
  <si>
    <t>IV. Вноска в общия бюджет на ЕС</t>
  </si>
  <si>
    <t xml:space="preserve"> 2. Приходи от такси и вноски</t>
  </si>
  <si>
    <r>
      <t xml:space="preserve">получени от общини трансфери за други целеви разходи от ЦБ чрез кодове в СЕБРА </t>
    </r>
    <r>
      <rPr>
        <sz val="12"/>
        <color indexed="18"/>
        <rFont val="Times New Roman Cyr"/>
        <charset val="204"/>
      </rPr>
      <t xml:space="preserve">488 </t>
    </r>
    <r>
      <rPr>
        <sz val="12"/>
        <color indexed="16"/>
        <rFont val="Times New Roman CYR"/>
        <charset val="204"/>
      </rPr>
      <t>002</t>
    </r>
    <r>
      <rPr>
        <sz val="12"/>
        <color indexed="18"/>
        <rFont val="Times New Roman Cyr"/>
        <charset val="204"/>
      </rPr>
      <t xml:space="preserve"> ххх-х</t>
    </r>
  </si>
  <si>
    <r>
      <t>получени от общини трансфери за други целеви разходи от ЦБ чрез  кодовете в СЕБРА</t>
    </r>
    <r>
      <rPr>
        <sz val="12"/>
        <color indexed="18"/>
        <rFont val="Times New Roman Cyr"/>
        <charset val="204"/>
      </rPr>
      <t xml:space="preserve"> 488</t>
    </r>
    <r>
      <rPr>
        <sz val="12"/>
        <rFont val="Times New Roman CYR"/>
        <charset val="204"/>
      </rPr>
      <t xml:space="preserve"> </t>
    </r>
    <r>
      <rPr>
        <sz val="12"/>
        <color indexed="16"/>
        <rFont val="Times New Roman CYR"/>
        <charset val="204"/>
      </rPr>
      <t>001</t>
    </r>
    <r>
      <rPr>
        <sz val="12"/>
        <color indexed="18"/>
        <rFont val="Times New Roman Cyr"/>
        <charset val="204"/>
      </rPr>
      <t xml:space="preserve"> ххх-х</t>
    </r>
  </si>
  <si>
    <t xml:space="preserve"> 3. Други безвъзмездно получени средства по международни и други програми</t>
  </si>
  <si>
    <t xml:space="preserve">I. ПРИХОДИ, ПОМОЩИ И ДАРЕНИЯ </t>
  </si>
  <si>
    <t>561 Социални услуги в домашна среда</t>
  </si>
  <si>
    <t>562 Асистенти за лична помощ</t>
  </si>
  <si>
    <t>Уточнен план 2020</t>
  </si>
  <si>
    <t>Отчет 2020</t>
  </si>
  <si>
    <t>ОЧАКВАНО ИЗПЪЛНЕНИЕ НА БЮДЖЕТА за 2020 година</t>
  </si>
  <si>
    <t>Уточнен план за 2020 г.</t>
  </si>
  <si>
    <t xml:space="preserve">2. В справката се попълват единствено колоните за очакваното по месеци до края на годината, като броят на тези колони се определя в зависимост от избрания месец, към който се прави отчетът т.е. ако отчетът се прави към м.април, при избор на 30.04.2020 г. в sheet “OTCHET”, колоните, които ще се визуализират автоматично от системата в sheet „OCHAKVANO“ и които ще следва да се попълват, ще са от м.май до м.декември. </t>
  </si>
  <si>
    <t>3. В колоните "Уточнен план за 2020 г." и "Отчет към …… " автоматично се генерират даннни от sheet "OTCHET" към съотвтения месец.</t>
  </si>
  <si>
    <t>6. Колоната "Очаквано изпълнение за 2020 г. - общо" е сума от отчета към съответния месец и очакваните суми по бюджетните позиции, разнесени по месеци.</t>
  </si>
  <si>
    <t>Бланка версия 1.01 от 2020г.</t>
  </si>
  <si>
    <t>Уточнен план 2020 - ПРИХОДИ</t>
  </si>
  <si>
    <t>Отчет 2020 - ПРИХОДИ</t>
  </si>
  <si>
    <t>Уточнен план 2020 - РАЗХОДИ - рекапитулация</t>
  </si>
  <si>
    <t>Отчет 2020 - РАЗХОДИ - рекапитулация</t>
  </si>
  <si>
    <t>Уточнен план 2020 - ТРАНСФЕРИ и ВРЕМ. БЕЗЛ. ЗАЕМИ</t>
  </si>
  <si>
    <t xml:space="preserve">     Отчет 2020 - ТРАНСФЕРИ и ВРЕМ. БЕЗЛ. ЗАЕМИ</t>
  </si>
  <si>
    <t>Уточнен план 2020 - БЮДЖЕТНО САЛДО</t>
  </si>
  <si>
    <t xml:space="preserve">               Отчет 2020 - БЮДЖЕТНО САЛДО</t>
  </si>
  <si>
    <t>Уточнен план 2020 - ФИНАНСИРАНЕ НА БЮДЖЕТНО САЛДО</t>
  </si>
  <si>
    <t>Отчет 2020-ФИНАНСИРАНЕ НА БЮДЖЕТНО САЛДО</t>
  </si>
  <si>
    <t>Годишен         уточнен план                           2020 г.</t>
  </si>
  <si>
    <t>ОТЧЕТ               2020 г.</t>
  </si>
  <si>
    <t>Очаквано изпълнение за 2020 г. – общо</t>
  </si>
  <si>
    <t>Очаквано изпълнение на бюджета по месеци за 2020 г. (месечно изменение)</t>
  </si>
  <si>
    <t>прехвърлени/възстановени акумулирани средства от осигурителни вноски</t>
  </si>
  <si>
    <t>- предоставени трансфери (+/-)</t>
  </si>
  <si>
    <t>b3102</t>
  </si>
</sst>
</file>

<file path=xl/styles.xml><?xml version="1.0" encoding="utf-8"?>
<styleSheet xmlns="http://schemas.openxmlformats.org/spreadsheetml/2006/main">
  <numFmts count="20">
    <numFmt numFmtId="164" formatCode="_-* #,##0.00\ _ë_â_-;\-* #,##0.00\ _ë_â_-;_-* &quot;-&quot;??\ _ë_â_-;_-@_-"/>
    <numFmt numFmtId="165" formatCode="0.0"/>
    <numFmt numFmtId="166" formatCode="dd\.m\.yyyy\ &quot;г.&quot;;@"/>
    <numFmt numFmtId="167" formatCode="000"/>
    <numFmt numFmtId="168" formatCode="0#&quot;-&quot;0#"/>
    <numFmt numFmtId="169" formatCode="0000"/>
    <numFmt numFmtId="170" formatCode="00&quot;-&quot;0#"/>
    <numFmt numFmtId="171" formatCode="0&quot; &quot;#&quot; &quot;#"/>
    <numFmt numFmtId="172" formatCode="0&quot; &quot;0&quot; &quot;0&quot; &quot;0"/>
    <numFmt numFmtId="173" formatCode="000&quot; &quot;000&quot; &quot;000"/>
    <numFmt numFmtId="174" formatCode="&quot;x&quot;"/>
    <numFmt numFmtId="175" formatCode="#,##0;[Red]\(#,##0\)"/>
    <numFmt numFmtId="176" formatCode="#,##0;\(#,##0\)"/>
    <numFmt numFmtId="177" formatCode="&quot;МАКЕТ ЗА &quot;0000&quot; г.&quot;"/>
    <numFmt numFmtId="178" formatCode="&quot;БЮДЖЕТ Годишен         уточнен план &quot;0000&quot; г.&quot;"/>
    <numFmt numFmtId="179" formatCode="&quot;за &quot;0000&quot; г.&quot;"/>
    <numFmt numFmtId="180" formatCode="#,##0&quot; &quot;;[Red]\(#,##0\)"/>
    <numFmt numFmtId="181" formatCode="00&quot;.&quot;00&quot;.&quot;0000&quot; г.&quot;"/>
    <numFmt numFmtId="182" formatCode="&quot;II. ОБЩО РАЗХОДИ ЗА ДЕЙНОСТ &quot;0&quot;&quot;0&quot;&quot;0&quot;&quot;0"/>
    <numFmt numFmtId="183" formatCode="0.0_)"/>
  </numFmts>
  <fonts count="287">
    <font>
      <sz val="10"/>
      <name val="Hebar"/>
      <charset val="204"/>
    </font>
    <font>
      <sz val="10"/>
      <name val="Hebar"/>
      <charset val="204"/>
    </font>
    <font>
      <sz val="8"/>
      <name val="Hebar"/>
      <charset val="204"/>
    </font>
    <font>
      <sz val="12"/>
      <name val="Times New Roman CYR"/>
      <family val="1"/>
      <charset val="204"/>
    </font>
    <font>
      <sz val="12"/>
      <color indexed="9"/>
      <name val="Times New Roman CYR"/>
      <family val="1"/>
      <charset val="204"/>
    </font>
    <font>
      <sz val="12"/>
      <name val="Arial"/>
      <family val="2"/>
      <charset val="204"/>
    </font>
    <font>
      <b/>
      <sz val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i/>
      <sz val="12"/>
      <name val="Times New Roman CYR"/>
      <family val="1"/>
      <charset val="204"/>
    </font>
    <font>
      <i/>
      <sz val="12"/>
      <name val="Times New Roman CYR"/>
      <family val="1"/>
      <charset val="204"/>
    </font>
    <font>
      <sz val="12"/>
      <color indexed="12"/>
      <name val="Times New Roman CYR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i/>
      <sz val="12"/>
      <name val="Times New Roman CYR"/>
      <charset val="204"/>
    </font>
    <font>
      <i/>
      <sz val="12"/>
      <name val="Times New Roman CYR"/>
      <charset val="204"/>
    </font>
    <font>
      <i/>
      <sz val="12"/>
      <name val="Times New Roman Cyr"/>
      <family val="1"/>
    </font>
    <font>
      <sz val="12"/>
      <name val="Times New Roman Cyr"/>
      <family val="1"/>
    </font>
    <font>
      <b/>
      <i/>
      <sz val="12"/>
      <name val="Times New Roman Cyr"/>
      <family val="1"/>
    </font>
    <font>
      <i/>
      <sz val="12"/>
      <color indexed="10"/>
      <name val="Times New Roman CYR"/>
      <charset val="204"/>
    </font>
    <font>
      <sz val="10"/>
      <name val="Arial CYR"/>
      <charset val="204"/>
    </font>
    <font>
      <sz val="12"/>
      <color indexed="10"/>
      <name val="Times New Roman CYR"/>
      <family val="1"/>
      <charset val="204"/>
    </font>
    <font>
      <i/>
      <sz val="12"/>
      <name val="Times New Roman CYR"/>
    </font>
    <font>
      <b/>
      <i/>
      <sz val="12"/>
      <name val="Times New Roman CYR"/>
    </font>
    <font>
      <sz val="12"/>
      <name val="Times New Roman CYR"/>
    </font>
    <font>
      <sz val="14"/>
      <name val="Times New Roman CYR"/>
      <family val="1"/>
      <charset val="204"/>
    </font>
    <font>
      <sz val="10"/>
      <name val="Arial"/>
      <family val="2"/>
      <charset val="204"/>
    </font>
    <font>
      <sz val="12"/>
      <name val="UnvCyr"/>
      <family val="2"/>
      <charset val="204"/>
    </font>
    <font>
      <b/>
      <sz val="14"/>
      <name val="Times New Roman CYR"/>
    </font>
    <font>
      <b/>
      <sz val="12"/>
      <name val="Times New Roman CYR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sz val="12"/>
      <color indexed="50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2"/>
      <name val="Times New Roman Bold"/>
    </font>
    <font>
      <i/>
      <sz val="12"/>
      <name val="Times New Roman Bold"/>
    </font>
    <font>
      <b/>
      <sz val="12"/>
      <name val="Times New Roman CYR"/>
      <family val="1"/>
    </font>
    <font>
      <b/>
      <i/>
      <sz val="12"/>
      <color indexed="18"/>
      <name val="Times New Roman Bold"/>
    </font>
    <font>
      <b/>
      <sz val="11"/>
      <name val="Times New Roman CYR"/>
      <family val="1"/>
    </font>
    <font>
      <sz val="12"/>
      <name val="Times New Roman Bold"/>
    </font>
    <font>
      <sz val="11"/>
      <name val="Times New Roman CYR"/>
      <family val="1"/>
    </font>
    <font>
      <sz val="14"/>
      <name val="Times New Roman CYR"/>
      <charset val="204"/>
    </font>
    <font>
      <sz val="10"/>
      <color indexed="81"/>
      <name val="Times New Roman"/>
      <family val="1"/>
      <charset val="204"/>
    </font>
    <font>
      <b/>
      <sz val="10"/>
      <color indexed="81"/>
      <name val="Times New Roman"/>
      <family val="1"/>
      <charset val="204"/>
    </font>
    <font>
      <sz val="9"/>
      <color indexed="81"/>
      <name val="Tahoma"/>
      <family val="2"/>
      <charset val="204"/>
    </font>
    <font>
      <i/>
      <u/>
      <sz val="9"/>
      <color indexed="81"/>
      <name val="Tahoma"/>
      <family val="2"/>
      <charset val="204"/>
    </font>
    <font>
      <sz val="12"/>
      <color indexed="10"/>
      <name val="Times New Roman Cyr"/>
      <charset val="204"/>
    </font>
    <font>
      <i/>
      <sz val="12"/>
      <name val="Times New Roman Bold"/>
      <charset val="204"/>
    </font>
    <font>
      <b/>
      <sz val="12"/>
      <color indexed="9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b/>
      <i/>
      <sz val="12"/>
      <color indexed="18"/>
      <name val="Times New Roman CYR"/>
      <charset val="204"/>
    </font>
    <font>
      <b/>
      <sz val="14"/>
      <name val="Times New Roman CYR"/>
      <charset val="204"/>
    </font>
    <font>
      <b/>
      <sz val="11"/>
      <name val="Times New Roman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 CYR"/>
    </font>
    <font>
      <b/>
      <sz val="12"/>
      <color indexed="18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3"/>
      <name val="Times New Roman Cyr"/>
      <charset val="204"/>
    </font>
    <font>
      <b/>
      <i/>
      <sz val="14"/>
      <name val="Times New Roman"/>
      <family val="1"/>
      <charset val="204"/>
    </font>
    <font>
      <b/>
      <i/>
      <sz val="12"/>
      <color indexed="18"/>
      <name val="Times New Roman"/>
      <family val="1"/>
      <charset val="204"/>
    </font>
    <font>
      <sz val="12"/>
      <color indexed="18"/>
      <name val="Times New Roman Cyr"/>
      <charset val="204"/>
    </font>
    <font>
      <sz val="12"/>
      <color indexed="16"/>
      <name val="Times New Roman CYR"/>
      <charset val="204"/>
    </font>
    <font>
      <b/>
      <sz val="12"/>
      <color indexed="16"/>
      <name val="Times New Roman CYR"/>
      <family val="1"/>
      <charset val="204"/>
    </font>
    <font>
      <sz val="12"/>
      <color indexed="60"/>
      <name val="Times New Roman CYR"/>
      <family val="1"/>
      <charset val="204"/>
    </font>
    <font>
      <b/>
      <i/>
      <sz val="12"/>
      <color indexed="60"/>
      <name val="Times New Roman CYR"/>
      <family val="1"/>
      <charset val="204"/>
    </font>
    <font>
      <b/>
      <sz val="12"/>
      <color indexed="60"/>
      <name val="Times New Roman CYR"/>
      <family val="1"/>
      <charset val="204"/>
    </font>
    <font>
      <b/>
      <sz val="11"/>
      <color indexed="18"/>
      <name val="Times New Roman"/>
      <family val="1"/>
      <charset val="204"/>
    </font>
    <font>
      <b/>
      <i/>
      <sz val="11"/>
      <color indexed="10"/>
      <name val="Times New Roman"/>
      <family val="1"/>
      <charset val="204"/>
    </font>
    <font>
      <b/>
      <sz val="11"/>
      <color indexed="16"/>
      <name val="Times New Roman"/>
      <family val="1"/>
      <charset val="204"/>
    </font>
    <font>
      <b/>
      <sz val="11"/>
      <color indexed="81"/>
      <name val="Times New Roman"/>
      <family val="1"/>
      <charset val="204"/>
    </font>
    <font>
      <sz val="11"/>
      <name val="Times New Roman Cyr"/>
      <charset val="204"/>
    </font>
    <font>
      <sz val="10"/>
      <name val="Times New Roman CYR"/>
      <charset val="204"/>
    </font>
    <font>
      <i/>
      <u/>
      <sz val="10"/>
      <color indexed="81"/>
      <name val="Times New Roman"/>
      <family val="1"/>
      <charset val="204"/>
    </font>
    <font>
      <i/>
      <u/>
      <sz val="9"/>
      <color indexed="81"/>
      <name val="Times New Roman"/>
      <family val="1"/>
      <charset val="204"/>
    </font>
    <font>
      <sz val="9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indexed="20"/>
      <name val="Times New Roman CYR"/>
      <charset val="204"/>
    </font>
    <font>
      <sz val="12"/>
      <color indexed="20"/>
      <name val="Times New Roman CYR"/>
      <family val="1"/>
      <charset val="204"/>
    </font>
    <font>
      <b/>
      <sz val="12"/>
      <color indexed="20"/>
      <name val="Times New Roman CYR"/>
      <family val="1"/>
      <charset val="204"/>
    </font>
    <font>
      <i/>
      <sz val="12"/>
      <color indexed="18"/>
      <name val="Times New Roman CYR"/>
      <charset val="204"/>
    </font>
    <font>
      <b/>
      <i/>
      <sz val="14"/>
      <name val="Times New Roman bold"/>
      <charset val="204"/>
    </font>
    <font>
      <sz val="14"/>
      <color indexed="28"/>
      <name val="Times New Roman"/>
      <family val="1"/>
      <charset val="204"/>
    </font>
    <font>
      <sz val="12"/>
      <color indexed="28"/>
      <name val="Times New Roman"/>
      <family val="1"/>
      <charset val="204"/>
    </font>
    <font>
      <i/>
      <sz val="14"/>
      <name val="Times New Roman"/>
      <family val="1"/>
      <charset val="204"/>
    </font>
    <font>
      <i/>
      <u/>
      <sz val="12"/>
      <color indexed="10"/>
      <name val="Times New Roman CYR"/>
      <charset val="204"/>
    </font>
    <font>
      <i/>
      <sz val="10"/>
      <color indexed="10"/>
      <name val="Times New Roman Cyr"/>
      <charset val="204"/>
    </font>
    <font>
      <b/>
      <sz val="14"/>
      <name val="Times New Roman Cyr"/>
      <family val="1"/>
      <charset val="204"/>
    </font>
    <font>
      <b/>
      <i/>
      <sz val="10"/>
      <color indexed="12"/>
      <name val="Times New Roman CYR"/>
      <charset val="204"/>
    </font>
    <font>
      <b/>
      <i/>
      <sz val="10"/>
      <color indexed="18"/>
      <name val="Times New Roman CYR"/>
      <charset val="204"/>
    </font>
    <font>
      <b/>
      <sz val="10"/>
      <name val="Times New Roman CYR"/>
      <family val="1"/>
      <charset val="204"/>
    </font>
    <font>
      <b/>
      <i/>
      <sz val="10"/>
      <color indexed="16"/>
      <name val="Times New Roman CYR"/>
      <charset val="204"/>
    </font>
    <font>
      <sz val="11"/>
      <color indexed="81"/>
      <name val="Times New Roman"/>
      <family val="1"/>
      <charset val="204"/>
    </font>
    <font>
      <b/>
      <i/>
      <sz val="11"/>
      <color indexed="81"/>
      <name val="Times New Roman"/>
      <family val="1"/>
      <charset val="204"/>
    </font>
    <font>
      <b/>
      <i/>
      <sz val="11"/>
      <color indexed="18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b/>
      <i/>
      <u/>
      <sz val="11"/>
      <color indexed="20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b/>
      <i/>
      <sz val="10"/>
      <color indexed="16"/>
      <name val="Times New Roman"/>
      <family val="1"/>
      <charset val="204"/>
    </font>
    <font>
      <sz val="12"/>
      <color indexed="18"/>
      <name val="Times New Roman CYR"/>
      <family val="1"/>
    </font>
    <font>
      <b/>
      <i/>
      <sz val="12"/>
      <color indexed="16"/>
      <name val="Times New Roman Bold"/>
    </font>
    <font>
      <b/>
      <i/>
      <sz val="14"/>
      <color indexed="20"/>
      <name val="Times New Roman"/>
      <family val="1"/>
      <charset val="204"/>
    </font>
    <font>
      <b/>
      <i/>
      <sz val="14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b/>
      <sz val="12"/>
      <color indexed="20"/>
      <name val="Times New Roman CYR"/>
    </font>
    <font>
      <b/>
      <sz val="12"/>
      <color indexed="18"/>
      <name val="Times New Roman CYR"/>
    </font>
    <font>
      <b/>
      <i/>
      <sz val="14"/>
      <color indexed="20"/>
      <name val="Times New Roman CYR"/>
    </font>
    <font>
      <b/>
      <sz val="12"/>
      <color indexed="62"/>
      <name val="Times New Roman CYR"/>
    </font>
    <font>
      <b/>
      <i/>
      <sz val="12"/>
      <color indexed="18"/>
      <name val="Times New Roman Cyr"/>
      <family val="1"/>
    </font>
    <font>
      <sz val="12"/>
      <color indexed="18"/>
      <name val="Times New Roman Bold"/>
    </font>
    <font>
      <sz val="12"/>
      <color indexed="16"/>
      <name val="Times New Roman Bold"/>
    </font>
    <font>
      <b/>
      <i/>
      <sz val="11"/>
      <color indexed="18"/>
      <name val="Times New Roman Bold"/>
    </font>
    <font>
      <b/>
      <i/>
      <sz val="12"/>
      <color indexed="17"/>
      <name val="Times New Roman Bold"/>
    </font>
    <font>
      <b/>
      <sz val="12"/>
      <color indexed="10"/>
      <name val="Times New Roman CY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b/>
      <sz val="10"/>
      <name val="Arial Cyr"/>
      <charset val="204"/>
    </font>
    <font>
      <sz val="10"/>
      <name val="Arial CYR"/>
      <family val="2"/>
      <charset val="204"/>
    </font>
    <font>
      <b/>
      <i/>
      <sz val="10"/>
      <name val="Arial Cyr"/>
      <charset val="204"/>
    </font>
    <font>
      <b/>
      <i/>
      <sz val="10"/>
      <color indexed="10"/>
      <name val="Arial Cyr"/>
      <charset val="204"/>
    </font>
    <font>
      <b/>
      <sz val="10"/>
      <name val="Arial CYR"/>
      <family val="2"/>
      <charset val="204"/>
    </font>
    <font>
      <i/>
      <sz val="10"/>
      <name val="Arial"/>
      <family val="2"/>
      <charset val="204"/>
    </font>
    <font>
      <b/>
      <i/>
      <sz val="10"/>
      <color indexed="8"/>
      <name val="Arial CYR"/>
      <charset val="204"/>
    </font>
    <font>
      <sz val="10"/>
      <color indexed="10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10"/>
      <color indexed="10"/>
      <name val="Arial"/>
      <family val="2"/>
      <charset val="204"/>
    </font>
    <font>
      <b/>
      <u/>
      <sz val="12"/>
      <name val="Hebar"/>
      <charset val="204"/>
    </font>
    <font>
      <sz val="9"/>
      <name val="Hebar"/>
      <charset val="204"/>
    </font>
    <font>
      <b/>
      <sz val="16"/>
      <name val="Times New Roman Cyr"/>
      <charset val="204"/>
    </font>
    <font>
      <b/>
      <sz val="9"/>
      <name val="Hebar"/>
      <charset val="204"/>
    </font>
    <font>
      <b/>
      <sz val="11"/>
      <color indexed="81"/>
      <name val="Tahoma"/>
      <family val="2"/>
      <charset val="204"/>
    </font>
    <font>
      <sz val="11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0"/>
      <color theme="10"/>
      <name val="Hebar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2"/>
      <color rgb="FFA50021"/>
      <name val="Times New Roman CYR"/>
      <charset val="204"/>
    </font>
    <font>
      <b/>
      <i/>
      <sz val="14"/>
      <color rgb="FF800000"/>
      <name val="Times New Roman bold"/>
      <charset val="204"/>
    </font>
    <font>
      <b/>
      <i/>
      <sz val="14"/>
      <color rgb="FF000099"/>
      <name val="Times New Roman Cyr"/>
      <charset val="204"/>
    </font>
    <font>
      <b/>
      <i/>
      <sz val="12"/>
      <color rgb="FF000099"/>
      <name val="Times New Roman CYR"/>
      <charset val="204"/>
    </font>
    <font>
      <b/>
      <sz val="12"/>
      <color rgb="FF000099"/>
      <name val="Times New Roman"/>
      <family val="1"/>
      <charset val="204"/>
    </font>
    <font>
      <b/>
      <i/>
      <sz val="12"/>
      <color rgb="FF000099"/>
      <name val="Times New Roman"/>
      <family val="1"/>
      <charset val="204"/>
    </font>
    <font>
      <sz val="12"/>
      <color rgb="FF000099"/>
      <name val="Times New Roman"/>
      <family val="1"/>
      <charset val="204"/>
    </font>
    <font>
      <sz val="12"/>
      <color rgb="FF000099"/>
      <name val="Times New Roman CYR"/>
      <charset val="204"/>
    </font>
    <font>
      <sz val="12"/>
      <color rgb="FFA50021"/>
      <name val="Times New Roman Cyr"/>
      <charset val="204"/>
    </font>
    <font>
      <b/>
      <sz val="9"/>
      <color rgb="FF000099"/>
      <name val="Times New Roman CYR"/>
      <charset val="204"/>
    </font>
    <font>
      <sz val="11"/>
      <color rgb="FF800000"/>
      <name val="Times New Roman CYR"/>
      <family val="1"/>
      <charset val="204"/>
    </font>
    <font>
      <sz val="12"/>
      <color rgb="FF800000"/>
      <name val="Times New Roman CYR"/>
      <family val="1"/>
      <charset val="204"/>
    </font>
    <font>
      <b/>
      <sz val="13"/>
      <color rgb="FF800000"/>
      <name val="Times New Roman CYR"/>
      <charset val="204"/>
    </font>
    <font>
      <b/>
      <i/>
      <sz val="12"/>
      <color rgb="FF800000"/>
      <name val="Times New Roman CYR"/>
      <charset val="204"/>
    </font>
    <font>
      <b/>
      <sz val="12"/>
      <color rgb="FF800000"/>
      <name val="Times New Roman CYR"/>
      <charset val="204"/>
    </font>
    <font>
      <b/>
      <sz val="14"/>
      <color rgb="FF800000"/>
      <name val="Times New Roman"/>
      <family val="1"/>
      <charset val="204"/>
    </font>
    <font>
      <sz val="12"/>
      <color rgb="FF800000"/>
      <name val="Times New Roman CYR"/>
      <charset val="204"/>
    </font>
    <font>
      <b/>
      <sz val="12"/>
      <color rgb="FF800000"/>
      <name val="Times New Roman CYR"/>
      <family val="1"/>
      <charset val="204"/>
    </font>
    <font>
      <b/>
      <sz val="11"/>
      <color rgb="FF800000"/>
      <name val="Times New Roman CYR"/>
      <family val="1"/>
      <charset val="204"/>
    </font>
    <font>
      <i/>
      <sz val="12"/>
      <color rgb="FF000099"/>
      <name val="Times New Roman Cyr"/>
      <family val="1"/>
      <charset val="204"/>
    </font>
    <font>
      <b/>
      <sz val="9"/>
      <color rgb="FF800000"/>
      <name val="Times New Roman CYR"/>
      <charset val="204"/>
    </font>
    <font>
      <b/>
      <i/>
      <sz val="14"/>
      <color rgb="FF660066"/>
      <name val="Times New Roman bold"/>
      <charset val="204"/>
    </font>
    <font>
      <sz val="12"/>
      <color rgb="FF660066"/>
      <name val="Times New Roman CYR"/>
      <family val="1"/>
      <charset val="204"/>
    </font>
    <font>
      <b/>
      <sz val="12"/>
      <color rgb="FF660066"/>
      <name val="Times New Roman Cyr"/>
      <charset val="204"/>
    </font>
    <font>
      <b/>
      <sz val="14"/>
      <color rgb="FF660066"/>
      <name val="Times New Roman"/>
      <family val="1"/>
      <charset val="204"/>
    </font>
    <font>
      <sz val="12"/>
      <color rgb="FF660066"/>
      <name val="Times New Roman"/>
      <family val="1"/>
      <charset val="204"/>
    </font>
    <font>
      <sz val="10"/>
      <color rgb="FF660066"/>
      <name val="Times New Roman"/>
      <family val="1"/>
      <charset val="204"/>
    </font>
    <font>
      <b/>
      <i/>
      <sz val="12"/>
      <color rgb="FF660066"/>
      <name val="Times New Roman CYR"/>
      <charset val="204"/>
    </font>
    <font>
      <i/>
      <sz val="12"/>
      <color rgb="FF660066"/>
      <name val="Times New Roman CYR"/>
      <charset val="204"/>
    </font>
    <font>
      <b/>
      <i/>
      <sz val="14"/>
      <color rgb="FF660066"/>
      <name val="Times New Roman"/>
      <family val="1"/>
      <charset val="204"/>
    </font>
    <font>
      <b/>
      <i/>
      <sz val="10"/>
      <color rgb="FF660066"/>
      <name val="Times New Roman CYR"/>
      <family val="1"/>
      <charset val="204"/>
    </font>
    <font>
      <b/>
      <i/>
      <sz val="12"/>
      <color rgb="FF660066"/>
      <name val="Times New Roman CYR"/>
      <family val="1"/>
      <charset val="204"/>
    </font>
    <font>
      <b/>
      <sz val="12"/>
      <color rgb="FF660066"/>
      <name val="Times New Roman CYR"/>
      <family val="1"/>
      <charset val="204"/>
    </font>
    <font>
      <sz val="12"/>
      <color rgb="FF660066"/>
      <name val="Times New Roman CYR"/>
      <charset val="204"/>
    </font>
    <font>
      <b/>
      <sz val="9"/>
      <color rgb="FF660066"/>
      <name val="Times New Roman Cyr"/>
      <charset val="204"/>
    </font>
    <font>
      <b/>
      <sz val="12"/>
      <color theme="0"/>
      <name val="Times New Roman"/>
      <family val="1"/>
      <charset val="204"/>
    </font>
    <font>
      <b/>
      <sz val="12"/>
      <color rgb="FF663300"/>
      <name val="Times New Roman CYR"/>
      <charset val="204"/>
    </font>
    <font>
      <sz val="12"/>
      <color rgb="FF663300"/>
      <name val="Times New Roman CYR"/>
      <family val="1"/>
      <charset val="204"/>
    </font>
    <font>
      <b/>
      <sz val="14"/>
      <color rgb="FF663300"/>
      <name val="Times New Roman"/>
      <family val="1"/>
      <charset val="204"/>
    </font>
    <font>
      <sz val="10"/>
      <color rgb="FF663300"/>
      <name val="Times New Roman"/>
      <family val="1"/>
      <charset val="204"/>
    </font>
    <font>
      <b/>
      <i/>
      <sz val="12"/>
      <color rgb="FF663300"/>
      <name val="Times New Roman CYR"/>
      <family val="1"/>
      <charset val="204"/>
    </font>
    <font>
      <b/>
      <i/>
      <sz val="14"/>
      <color rgb="FF663300"/>
      <name val="Times New Roman"/>
      <family val="1"/>
      <charset val="204"/>
    </font>
    <font>
      <b/>
      <sz val="12"/>
      <color rgb="FF663300"/>
      <name val="Times New Roman CYR"/>
      <family val="1"/>
      <charset val="204"/>
    </font>
    <font>
      <sz val="12"/>
      <color rgb="FF663300"/>
      <name val="Times New Roman CYR"/>
      <charset val="204"/>
    </font>
    <font>
      <b/>
      <sz val="9"/>
      <color rgb="FF663300"/>
      <name val="Times New Roman CYR"/>
      <family val="1"/>
      <charset val="204"/>
    </font>
    <font>
      <b/>
      <i/>
      <sz val="12"/>
      <color rgb="FF663300"/>
      <name val="Times New Roman CYR"/>
      <charset val="204"/>
    </font>
    <font>
      <sz val="11"/>
      <color theme="0"/>
      <name val="Times New Roman"/>
      <family val="1"/>
      <charset val="204"/>
    </font>
    <font>
      <i/>
      <sz val="12"/>
      <color rgb="FF000099"/>
      <name val="Times New Roman CYR"/>
      <charset val="204"/>
    </font>
    <font>
      <sz val="12"/>
      <color theme="0"/>
      <name val="Times New Roman CYR"/>
      <family val="1"/>
      <charset val="204"/>
    </font>
    <font>
      <b/>
      <sz val="12"/>
      <color rgb="FF000099"/>
      <name val="Times New Roman Cyr"/>
      <charset val="204"/>
    </font>
    <font>
      <b/>
      <i/>
      <sz val="14"/>
      <color rgb="FF000099"/>
      <name val="Times New Roman"/>
      <family val="1"/>
      <charset val="204"/>
    </font>
    <font>
      <b/>
      <i/>
      <sz val="13"/>
      <color rgb="FF000099"/>
      <name val="Times New Roman Cyr"/>
      <charset val="204"/>
    </font>
    <font>
      <b/>
      <sz val="10"/>
      <color rgb="FFFFFF0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color rgb="FF000099"/>
      <name val="Times New Roman CYR"/>
      <family val="1"/>
      <charset val="204"/>
    </font>
    <font>
      <sz val="11"/>
      <color rgb="FF000099"/>
      <name val="Times New Roman Cyr"/>
      <charset val="204"/>
    </font>
    <font>
      <b/>
      <sz val="11"/>
      <color rgb="FF000099"/>
      <name val="Times New Roman CYR"/>
      <charset val="204"/>
    </font>
    <font>
      <b/>
      <sz val="10"/>
      <color rgb="FF000099"/>
      <name val="Times New Roman"/>
      <family val="1"/>
      <charset val="204"/>
    </font>
    <font>
      <b/>
      <sz val="12"/>
      <color rgb="FF000099"/>
      <name val="Times New Roman Cyr"/>
      <family val="1"/>
      <charset val="204"/>
    </font>
    <font>
      <b/>
      <i/>
      <sz val="12"/>
      <color rgb="FFA50021"/>
      <name val="Times New Roman Cyr"/>
      <charset val="204"/>
    </font>
    <font>
      <sz val="10"/>
      <color rgb="FF000099"/>
      <name val="Times New Roman Cyr"/>
      <family val="1"/>
      <charset val="204"/>
    </font>
    <font>
      <sz val="12"/>
      <color rgb="FF000099"/>
      <name val="Times New Roman CYR"/>
      <family val="1"/>
      <charset val="204"/>
    </font>
    <font>
      <b/>
      <i/>
      <sz val="12"/>
      <color rgb="FF000099"/>
      <name val="Times New Roman Bold"/>
      <charset val="204"/>
    </font>
    <font>
      <b/>
      <i/>
      <sz val="14"/>
      <color rgb="FF000099"/>
      <name val="Times New Roman bold"/>
      <charset val="204"/>
    </font>
    <font>
      <b/>
      <i/>
      <sz val="12"/>
      <color rgb="FFFFFF00"/>
      <name val="Times New Roman"/>
      <family val="1"/>
      <charset val="204"/>
    </font>
    <font>
      <sz val="11"/>
      <color rgb="FF000099"/>
      <name val="Times New Roman"/>
      <family val="1"/>
      <charset val="204"/>
    </font>
    <font>
      <b/>
      <sz val="12"/>
      <color rgb="FF800000"/>
      <name val="Times New Roman"/>
      <family val="1"/>
      <charset val="204"/>
    </font>
    <font>
      <b/>
      <sz val="12"/>
      <color rgb="FF660066"/>
      <name val="Times New Roman"/>
      <family val="1"/>
      <charset val="204"/>
    </font>
    <font>
      <sz val="10"/>
      <color rgb="FFFFFFCC"/>
      <name val="Times New Roman"/>
      <family val="1"/>
      <charset val="204"/>
    </font>
    <font>
      <sz val="12"/>
      <color rgb="FFFFFF99"/>
      <name val="Times New Roman CYR"/>
      <charset val="204"/>
    </font>
    <font>
      <b/>
      <sz val="12"/>
      <color rgb="FFFFFF99"/>
      <name val="Times New Roman CYR"/>
      <family val="1"/>
      <charset val="204"/>
    </font>
    <font>
      <sz val="12"/>
      <color rgb="FFCCFFCC"/>
      <name val="Times New Roman CYR"/>
      <family val="1"/>
      <charset val="204"/>
    </font>
    <font>
      <b/>
      <sz val="12"/>
      <color rgb="FFCCFFCC"/>
      <name val="Times New Roman CYR"/>
      <family val="1"/>
      <charset val="204"/>
    </font>
    <font>
      <b/>
      <sz val="12"/>
      <color rgb="FFCCCCFF"/>
      <name val="Times New Roman CYR"/>
      <charset val="204"/>
    </font>
    <font>
      <b/>
      <sz val="12"/>
      <color theme="0"/>
      <name val="Times New Roman Cyr"/>
      <family val="1"/>
      <charset val="204"/>
    </font>
    <font>
      <b/>
      <u/>
      <sz val="12"/>
      <color rgb="FF000099"/>
      <name val="Times New Roman CYR"/>
      <charset val="204"/>
    </font>
    <font>
      <b/>
      <sz val="14"/>
      <color rgb="FF000099"/>
      <name val="Times New Roman Cyr"/>
      <charset val="204"/>
    </font>
    <font>
      <sz val="12"/>
      <color theme="0"/>
      <name val="Times New Roman CYR"/>
      <charset val="204"/>
    </font>
    <font>
      <b/>
      <sz val="12"/>
      <color theme="0"/>
      <name val="Times New Roman Cyr"/>
      <charset val="204"/>
    </font>
    <font>
      <b/>
      <sz val="10"/>
      <color rgb="FF800000"/>
      <name val="Times New Roman CYR"/>
      <charset val="204"/>
    </font>
    <font>
      <sz val="11"/>
      <color rgb="FF000000"/>
      <name val="Arial"/>
      <family val="2"/>
      <charset val="204"/>
    </font>
    <font>
      <b/>
      <sz val="13"/>
      <color rgb="FF000080"/>
      <name val="Times New Roman CYR"/>
      <family val="1"/>
      <charset val="204"/>
    </font>
    <font>
      <b/>
      <sz val="13"/>
      <color rgb="FF000080"/>
      <name val="Times New Roman CYR"/>
      <family val="1"/>
    </font>
    <font>
      <b/>
      <sz val="13"/>
      <color rgb="FF800000"/>
      <name val="Times New Roman CYR"/>
      <family val="1"/>
      <charset val="204"/>
    </font>
    <font>
      <sz val="12"/>
      <color rgb="FF000080"/>
      <name val="Times New Roman CYR"/>
      <family val="1"/>
      <charset val="204"/>
    </font>
    <font>
      <b/>
      <i/>
      <sz val="14"/>
      <color rgb="FFFF0000"/>
      <name val="Times New Roman CYR"/>
      <family val="1"/>
      <charset val="204"/>
    </font>
    <font>
      <b/>
      <sz val="14"/>
      <color rgb="FFFF0000"/>
      <name val="Times New Roman CYR"/>
      <family val="1"/>
      <charset val="204"/>
    </font>
    <font>
      <b/>
      <i/>
      <sz val="12"/>
      <color rgb="FFFF0000"/>
      <name val="Times New Roman CYR"/>
    </font>
    <font>
      <b/>
      <i/>
      <sz val="12"/>
      <color rgb="FF333399"/>
      <name val="Times New Roman CYR"/>
    </font>
    <font>
      <sz val="12"/>
      <color rgb="FF000080"/>
      <name val="Times New Roman CYR"/>
      <family val="1"/>
    </font>
    <font>
      <b/>
      <sz val="14"/>
      <color rgb="FF000080"/>
      <name val="Times New Roman CYR"/>
      <family val="1"/>
      <charset val="204"/>
    </font>
    <font>
      <b/>
      <i/>
      <sz val="12"/>
      <color rgb="FF000080"/>
      <name val="Times New Roman BOLD"/>
    </font>
    <font>
      <b/>
      <i/>
      <sz val="12"/>
      <color rgb="FF800000"/>
      <name val="Times New Roman BOLD"/>
    </font>
    <font>
      <b/>
      <i/>
      <sz val="12"/>
      <color rgb="FF000080"/>
      <name val="Times New Roman CYR"/>
    </font>
    <font>
      <b/>
      <i/>
      <sz val="14"/>
      <color rgb="FF000080"/>
      <name val="Times New Roman CYR"/>
      <family val="1"/>
      <charset val="204"/>
    </font>
    <font>
      <b/>
      <sz val="14"/>
      <color rgb="FF800000"/>
      <name val="Times New Roman CYR"/>
      <family val="1"/>
    </font>
    <font>
      <sz val="10"/>
      <color rgb="FFFF0000"/>
      <name val="Arial CYR"/>
      <family val="2"/>
      <charset val="204"/>
    </font>
    <font>
      <sz val="9"/>
      <color rgb="FFFFFF00"/>
      <name val="Arial CYR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 CYR"/>
      <family val="2"/>
      <charset val="204"/>
    </font>
    <font>
      <b/>
      <sz val="10"/>
      <color rgb="FF000000"/>
      <name val="Arial CYR"/>
      <family val="2"/>
      <charset val="204"/>
    </font>
    <font>
      <sz val="10"/>
      <color rgb="FF000000"/>
      <name val="Arial CYR"/>
      <charset val="204"/>
    </font>
    <font>
      <b/>
      <sz val="10"/>
      <color rgb="FFFFFFFF"/>
      <name val="Arial"/>
      <family val="2"/>
      <charset val="204"/>
    </font>
    <font>
      <b/>
      <i/>
      <sz val="10"/>
      <color rgb="FF000000"/>
      <name val="Arial CYR"/>
      <charset val="204"/>
    </font>
    <font>
      <b/>
      <sz val="12"/>
      <color rgb="FFFF0000"/>
      <name val="Arial CYR"/>
      <charset val="204"/>
    </font>
    <font>
      <b/>
      <sz val="12"/>
      <color rgb="FF000000"/>
      <name val="Arial CYR"/>
      <charset val="204"/>
    </font>
    <font>
      <sz val="10"/>
      <color rgb="FFFF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FFFFFF"/>
      <name val="Hebar"/>
      <charset val="204"/>
    </font>
    <font>
      <b/>
      <sz val="10"/>
      <color theme="0" tint="-0.14999847407452621"/>
      <name val="Arial CYR"/>
      <family val="2"/>
      <charset val="204"/>
    </font>
    <font>
      <sz val="10"/>
      <color rgb="FFFFFF00"/>
      <name val="Arial CYR"/>
      <family val="2"/>
      <charset val="204"/>
    </font>
    <font>
      <b/>
      <sz val="10"/>
      <color rgb="FFFFFF00"/>
      <name val="Arial CYR"/>
      <family val="2"/>
      <charset val="204"/>
    </font>
    <font>
      <i/>
      <sz val="12"/>
      <color theme="0"/>
      <name val="Times New Roman CYR"/>
      <family val="1"/>
      <charset val="204"/>
    </font>
    <font>
      <sz val="12"/>
      <color rgb="FFEAEAEA"/>
      <name val="Times New Roman CYR"/>
      <family val="1"/>
      <charset val="204"/>
    </font>
    <font>
      <sz val="12"/>
      <color rgb="FFEAEAEA"/>
      <name val="Times New Roman"/>
      <family val="1"/>
      <charset val="204"/>
    </font>
    <font>
      <b/>
      <sz val="12"/>
      <color rgb="FFEAEAEA"/>
      <name val="Times New Roman"/>
      <family val="1"/>
      <charset val="204"/>
    </font>
    <font>
      <b/>
      <sz val="9"/>
      <color rgb="FF000099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sz val="12"/>
      <color rgb="FF660066"/>
      <name val="Arial"/>
      <family val="2"/>
      <charset val="204"/>
    </font>
    <font>
      <b/>
      <sz val="12"/>
      <color rgb="FF663300"/>
      <name val="Arial"/>
      <family val="2"/>
      <charset val="204"/>
    </font>
    <font>
      <sz val="12"/>
      <color rgb="FF663300"/>
      <name val="Arial"/>
      <family val="2"/>
      <charset val="204"/>
    </font>
    <font>
      <i/>
      <sz val="12"/>
      <color rgb="FF800000"/>
      <name val="Times New Roman CYR"/>
      <charset val="204"/>
    </font>
    <font>
      <sz val="16"/>
      <color indexed="8"/>
      <name val="Times New Roman CYR"/>
    </font>
    <font>
      <sz val="18"/>
      <name val="Times New Roman CYR"/>
    </font>
    <font>
      <sz val="14"/>
      <name val="Hebar"/>
    </font>
  </fonts>
  <fills count="55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BE9DD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1FFE1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0FFC9"/>
        <bgColor indexed="64"/>
      </patternFill>
    </fill>
    <fill>
      <patternFill patternType="solid">
        <fgColor rgb="FFEFEFFF"/>
        <bgColor indexed="64"/>
      </patternFill>
    </fill>
    <fill>
      <patternFill patternType="solid">
        <fgColor rgb="FFE1FEAC"/>
        <bgColor indexed="64"/>
      </patternFill>
    </fill>
    <fill>
      <patternFill patternType="solid">
        <fgColor rgb="FFE7E7FF"/>
        <bgColor indexed="64"/>
      </patternFill>
    </fill>
    <fill>
      <patternFill patternType="solid">
        <fgColor rgb="FFFDF0E7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66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8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hair">
        <color indexed="64"/>
      </bottom>
      <diagonal/>
    </border>
    <border>
      <left/>
      <right/>
      <top style="dashed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ashed">
        <color indexed="64"/>
      </bottom>
      <diagonal/>
    </border>
    <border>
      <left/>
      <right/>
      <top style="hair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dashed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25"/>
      </left>
      <right style="thin">
        <color indexed="64"/>
      </right>
      <top style="medium">
        <color indexed="25"/>
      </top>
      <bottom style="thin">
        <color indexed="64"/>
      </bottom>
      <diagonal/>
    </border>
    <border>
      <left style="thin">
        <color indexed="64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medium">
        <color indexed="25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thin">
        <color indexed="64"/>
      </top>
      <bottom style="medium">
        <color indexed="25"/>
      </bottom>
      <diagonal/>
    </border>
    <border>
      <left style="thin">
        <color indexed="64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25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5" fillId="0" borderId="0"/>
    <xf numFmtId="0" fontId="33" fillId="0" borderId="0"/>
    <xf numFmtId="0" fontId="160" fillId="0" borderId="0"/>
    <xf numFmtId="0" fontId="157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</cellStyleXfs>
  <cellXfs count="1963">
    <xf numFmtId="0" fontId="0" fillId="0" borderId="0" xfId="0"/>
    <xf numFmtId="0" fontId="6" fillId="0" borderId="0" xfId="12" applyFont="1" applyFill="1" applyBorder="1" applyAlignment="1">
      <alignment horizontal="center"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vertical="center" wrapText="1"/>
    </xf>
    <xf numFmtId="1" fontId="26" fillId="2" borderId="0" xfId="4" applyNumberFormat="1" applyFont="1" applyFill="1" applyAlignment="1">
      <alignment vertical="center"/>
    </xf>
    <xf numFmtId="1" fontId="26" fillId="3" borderId="0" xfId="4" applyNumberFormat="1" applyFont="1" applyFill="1" applyAlignment="1">
      <alignment vertical="center"/>
    </xf>
    <xf numFmtId="0" fontId="3" fillId="0" borderId="0" xfId="4" applyFont="1" applyAlignment="1" applyProtection="1">
      <alignment vertical="center"/>
    </xf>
    <xf numFmtId="0" fontId="3" fillId="2" borderId="0" xfId="4" applyFont="1" applyFill="1" applyAlignment="1">
      <alignment vertical="center"/>
    </xf>
    <xf numFmtId="0" fontId="3" fillId="3" borderId="0" xfId="4" applyFont="1" applyFill="1" applyAlignment="1">
      <alignment vertical="center"/>
    </xf>
    <xf numFmtId="0" fontId="3" fillId="0" borderId="0" xfId="4" applyFont="1" applyAlignment="1" applyProtection="1">
      <alignment vertical="center"/>
      <protection locked="0"/>
    </xf>
    <xf numFmtId="0" fontId="3" fillId="0" borderId="0" xfId="4" applyFont="1" applyBorder="1" applyAlignment="1">
      <alignment vertical="center"/>
    </xf>
    <xf numFmtId="0" fontId="11" fillId="0" borderId="0" xfId="4" applyFont="1" applyAlignment="1">
      <alignment vertical="center"/>
    </xf>
    <xf numFmtId="0" fontId="11" fillId="2" borderId="0" xfId="4" applyFont="1" applyFill="1" applyAlignment="1">
      <alignment vertical="center"/>
    </xf>
    <xf numFmtId="0" fontId="11" fillId="3" borderId="0" xfId="4" applyFont="1" applyFill="1" applyAlignment="1">
      <alignment vertical="center"/>
    </xf>
    <xf numFmtId="0" fontId="3" fillId="4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0" fillId="5" borderId="0" xfId="4" applyFont="1" applyFill="1" applyAlignment="1">
      <alignment vertical="center"/>
    </xf>
    <xf numFmtId="0" fontId="3" fillId="0" borderId="0" xfId="4" applyFont="1" applyFill="1" applyAlignment="1">
      <alignment vertical="center"/>
    </xf>
    <xf numFmtId="0" fontId="10" fillId="4" borderId="0" xfId="4" applyFont="1" applyFill="1" applyAlignment="1">
      <alignment vertical="center"/>
    </xf>
    <xf numFmtId="0" fontId="3" fillId="0" borderId="1" xfId="12" quotePrefix="1" applyNumberFormat="1" applyFont="1" applyFill="1" applyBorder="1" applyAlignment="1">
      <alignment horizontal="right"/>
    </xf>
    <xf numFmtId="0" fontId="3" fillId="0" borderId="2" xfId="12" quotePrefix="1" applyNumberFormat="1" applyFont="1" applyFill="1" applyBorder="1" applyAlignment="1">
      <alignment horizontal="right"/>
    </xf>
    <xf numFmtId="0" fontId="10" fillId="0" borderId="2" xfId="12" quotePrefix="1" applyNumberFormat="1" applyFont="1" applyFill="1" applyBorder="1" applyAlignment="1">
      <alignment horizontal="right"/>
    </xf>
    <xf numFmtId="0" fontId="10" fillId="0" borderId="0" xfId="4" applyNumberFormat="1" applyFont="1" applyAlignment="1">
      <alignment horizontal="right"/>
    </xf>
    <xf numFmtId="0" fontId="3" fillId="0" borderId="0" xfId="4" applyNumberFormat="1" applyFont="1" applyAlignment="1">
      <alignment horizontal="right"/>
    </xf>
    <xf numFmtId="0" fontId="3" fillId="4" borderId="0" xfId="4" applyNumberFormat="1" applyFont="1" applyFill="1" applyAlignment="1">
      <alignment horizontal="right"/>
    </xf>
    <xf numFmtId="0" fontId="3" fillId="0" borderId="0" xfId="4" applyNumberFormat="1" applyFont="1" applyFill="1" applyAlignment="1">
      <alignment horizontal="right"/>
    </xf>
    <xf numFmtId="0" fontId="10" fillId="0" borderId="0" xfId="12" applyNumberFormat="1" applyFont="1" applyFill="1" applyAlignment="1">
      <alignment horizontal="right"/>
    </xf>
    <xf numFmtId="0" fontId="10" fillId="0" borderId="0" xfId="12" applyFont="1" applyFill="1" applyBorder="1"/>
    <xf numFmtId="0" fontId="3" fillId="0" borderId="0" xfId="12" applyNumberFormat="1" applyFont="1" applyFill="1" applyAlignment="1">
      <alignment horizontal="right"/>
    </xf>
    <xf numFmtId="165" fontId="6" fillId="0" borderId="0" xfId="12" applyNumberFormat="1" applyFont="1" applyFill="1" applyBorder="1"/>
    <xf numFmtId="0" fontId="3" fillId="0" borderId="0" xfId="12" applyFont="1" applyFill="1" applyBorder="1"/>
    <xf numFmtId="165" fontId="3" fillId="0" borderId="0" xfId="12" applyNumberFormat="1" applyFont="1" applyFill="1" applyProtection="1">
      <protection locked="0"/>
    </xf>
    <xf numFmtId="165" fontId="3" fillId="0" borderId="0" xfId="12" applyNumberFormat="1" applyFont="1" applyFill="1"/>
    <xf numFmtId="165" fontId="3" fillId="0" borderId="0" xfId="12" applyNumberFormat="1" applyFont="1" applyFill="1" applyBorder="1"/>
    <xf numFmtId="165" fontId="6" fillId="0" borderId="0" xfId="12" applyNumberFormat="1" applyFont="1" applyFill="1"/>
    <xf numFmtId="0" fontId="3" fillId="0" borderId="0" xfId="12" applyFont="1" applyFill="1"/>
    <xf numFmtId="0" fontId="3" fillId="0" borderId="0" xfId="4" applyNumberFormat="1" applyFont="1" applyBorder="1" applyAlignment="1">
      <alignment horizontal="right"/>
    </xf>
    <xf numFmtId="3" fontId="3" fillId="0" borderId="0" xfId="4" applyNumberFormat="1" applyFont="1" applyAlignment="1">
      <alignment horizontal="right" vertical="center"/>
    </xf>
    <xf numFmtId="3" fontId="3" fillId="0" borderId="0" xfId="4" applyNumberFormat="1" applyFont="1" applyAlignment="1" applyProtection="1">
      <alignment horizontal="right" vertical="center"/>
    </xf>
    <xf numFmtId="0" fontId="10" fillId="0" borderId="0" xfId="4" applyNumberFormat="1" applyFont="1" applyBorder="1" applyAlignment="1">
      <alignment horizontal="right"/>
    </xf>
    <xf numFmtId="0" fontId="10" fillId="4" borderId="0" xfId="4" applyNumberFormat="1" applyFont="1" applyFill="1" applyAlignment="1">
      <alignment horizontal="right"/>
    </xf>
    <xf numFmtId="0" fontId="10" fillId="0" borderId="0" xfId="4" applyFont="1"/>
    <xf numFmtId="0" fontId="3" fillId="0" borderId="0" xfId="4" applyFont="1"/>
    <xf numFmtId="0" fontId="3" fillId="0" borderId="0" xfId="4" applyNumberFormat="1" applyFont="1" applyFill="1" applyBorder="1" applyAlignment="1">
      <alignment horizontal="right"/>
    </xf>
    <xf numFmtId="0" fontId="3" fillId="4" borderId="0" xfId="4" applyNumberFormat="1" applyFont="1" applyFill="1" applyBorder="1" applyAlignment="1">
      <alignment horizontal="right"/>
    </xf>
    <xf numFmtId="0" fontId="3" fillId="5" borderId="0" xfId="4" applyNumberFormat="1" applyFont="1" applyFill="1" applyBorder="1" applyAlignment="1">
      <alignment horizontal="right"/>
    </xf>
    <xf numFmtId="0" fontId="10" fillId="0" borderId="0" xfId="12" applyFont="1" applyFill="1"/>
    <xf numFmtId="0" fontId="7" fillId="4" borderId="0" xfId="12" applyFont="1" applyFill="1" applyBorder="1" applyAlignment="1">
      <alignment horizontal="right"/>
    </xf>
    <xf numFmtId="165" fontId="10" fillId="0" borderId="0" xfId="12" applyNumberFormat="1" applyFont="1" applyFill="1" applyBorder="1"/>
    <xf numFmtId="165" fontId="10" fillId="0" borderId="0" xfId="12" applyNumberFormat="1" applyFont="1" applyFill="1" applyBorder="1" applyProtection="1">
      <protection locked="0"/>
    </xf>
    <xf numFmtId="165" fontId="10" fillId="0" borderId="0" xfId="12" applyNumberFormat="1" applyFont="1" applyFill="1"/>
    <xf numFmtId="165" fontId="10" fillId="0" borderId="0" xfId="12" applyNumberFormat="1" applyFont="1" applyFill="1" applyProtection="1">
      <protection locked="0"/>
    </xf>
    <xf numFmtId="165" fontId="7" fillId="0" borderId="0" xfId="12" applyNumberFormat="1" applyFont="1" applyFill="1"/>
    <xf numFmtId="0" fontId="3" fillId="0" borderId="0" xfId="12" applyNumberFormat="1" applyFont="1" applyFill="1" applyBorder="1" applyAlignment="1">
      <alignment horizontal="right"/>
    </xf>
    <xf numFmtId="165" fontId="23" fillId="0" borderId="0" xfId="12" applyNumberFormat="1" applyFont="1" applyFill="1" applyBorder="1"/>
    <xf numFmtId="165" fontId="23" fillId="0" borderId="0" xfId="12" applyNumberFormat="1" applyFont="1" applyFill="1" applyBorder="1" applyProtection="1">
      <protection locked="0"/>
    </xf>
    <xf numFmtId="165" fontId="28" fillId="0" borderId="0" xfId="12" applyNumberFormat="1" applyFont="1" applyFill="1" applyBorder="1"/>
    <xf numFmtId="0" fontId="23" fillId="0" borderId="0" xfId="12" applyFont="1" applyFill="1" applyBorder="1"/>
    <xf numFmtId="0" fontId="23" fillId="0" borderId="0" xfId="12" applyFont="1" applyFill="1"/>
    <xf numFmtId="3" fontId="3" fillId="0" borderId="0" xfId="4" applyNumberFormat="1" applyFont="1" applyBorder="1" applyAlignment="1" applyProtection="1">
      <alignment horizontal="right" vertical="center"/>
    </xf>
    <xf numFmtId="0" fontId="3" fillId="0" borderId="0" xfId="4" applyNumberFormat="1" applyFont="1" applyBorder="1" applyAlignment="1" applyProtection="1">
      <alignment horizontal="right"/>
      <protection locked="0"/>
    </xf>
    <xf numFmtId="0" fontId="29" fillId="0" borderId="0" xfId="4" applyFont="1"/>
    <xf numFmtId="0" fontId="29" fillId="0" borderId="0" xfId="4" applyFont="1" applyAlignment="1"/>
    <xf numFmtId="0" fontId="29" fillId="0" borderId="0" xfId="4" applyFont="1" applyAlignment="1">
      <alignment wrapText="1"/>
    </xf>
    <xf numFmtId="3" fontId="29" fillId="0" borderId="0" xfId="4" applyNumberFormat="1" applyFont="1" applyAlignment="1"/>
    <xf numFmtId="0" fontId="25" fillId="0" borderId="0" xfId="4"/>
    <xf numFmtId="0" fontId="6" fillId="0" borderId="0" xfId="4" applyFont="1" applyAlignment="1"/>
    <xf numFmtId="0" fontId="29" fillId="6" borderId="0" xfId="4" applyFont="1" applyFill="1"/>
    <xf numFmtId="169" fontId="29" fillId="0" borderId="0" xfId="4" applyNumberFormat="1" applyFont="1"/>
    <xf numFmtId="0" fontId="29" fillId="6" borderId="0" xfId="4" applyFont="1" applyFill="1" applyBorder="1"/>
    <xf numFmtId="3" fontId="24" fillId="6" borderId="0" xfId="4" applyNumberFormat="1" applyFont="1" applyFill="1" applyBorder="1" applyAlignment="1">
      <alignment horizontal="right"/>
    </xf>
    <xf numFmtId="0" fontId="25" fillId="6" borderId="0" xfId="4" applyFill="1" applyBorder="1"/>
    <xf numFmtId="0" fontId="29" fillId="0" borderId="0" xfId="4" applyFont="1" applyFill="1"/>
    <xf numFmtId="0" fontId="31" fillId="3" borderId="0" xfId="4" applyFont="1" applyFill="1" applyAlignment="1">
      <alignment vertical="center"/>
    </xf>
    <xf numFmtId="0" fontId="24" fillId="0" borderId="0" xfId="4" applyFont="1" applyBorder="1" applyAlignment="1">
      <alignment vertical="center"/>
    </xf>
    <xf numFmtId="3" fontId="29" fillId="0" borderId="0" xfId="4" applyNumberFormat="1" applyFont="1" applyAlignment="1" applyProtection="1"/>
    <xf numFmtId="3" fontId="24" fillId="6" borderId="0" xfId="4" applyNumberFormat="1" applyFont="1" applyFill="1" applyBorder="1" applyAlignment="1" applyProtection="1">
      <alignment horizontal="right"/>
    </xf>
    <xf numFmtId="0" fontId="25" fillId="0" borderId="0" xfId="4" applyProtection="1"/>
    <xf numFmtId="0" fontId="6" fillId="0" borderId="0" xfId="4" applyFont="1" applyAlignment="1">
      <alignment horizontal="center" wrapText="1"/>
    </xf>
    <xf numFmtId="0" fontId="49" fillId="0" borderId="0" xfId="12" quotePrefix="1" applyFont="1" applyFill="1" applyBorder="1" applyAlignment="1">
      <alignment horizontal="right" vertical="center"/>
    </xf>
    <xf numFmtId="0" fontId="3" fillId="7" borderId="0" xfId="4" applyFont="1" applyFill="1" applyBorder="1" applyAlignment="1">
      <alignment vertical="center"/>
    </xf>
    <xf numFmtId="0" fontId="3" fillId="7" borderId="0" xfId="4" applyFont="1" applyFill="1" applyBorder="1" applyAlignment="1">
      <alignment vertical="center" wrapText="1"/>
    </xf>
    <xf numFmtId="3" fontId="3" fillId="7" borderId="0" xfId="4" applyNumberFormat="1" applyFont="1" applyFill="1" applyBorder="1" applyAlignment="1">
      <alignment horizontal="right" vertical="center"/>
    </xf>
    <xf numFmtId="3" fontId="3" fillId="7" borderId="0" xfId="4" applyNumberFormat="1" applyFont="1" applyFill="1" applyBorder="1" applyAlignment="1">
      <alignment horizontal="center" vertical="center"/>
    </xf>
    <xf numFmtId="14" fontId="3" fillId="7" borderId="0" xfId="4" quotePrefix="1" applyNumberFormat="1" applyFont="1" applyFill="1" applyBorder="1" applyAlignment="1" applyProtection="1">
      <alignment horizontal="center" vertical="center"/>
    </xf>
    <xf numFmtId="14" fontId="3" fillId="7" borderId="0" xfId="4" applyNumberFormat="1" applyFont="1" applyFill="1" applyBorder="1" applyAlignment="1" applyProtection="1">
      <alignment horizontal="center" vertical="center"/>
    </xf>
    <xf numFmtId="0" fontId="3" fillId="7" borderId="0" xfId="4" quotePrefix="1" applyFont="1" applyFill="1" applyBorder="1" applyAlignment="1">
      <alignment vertical="center"/>
    </xf>
    <xf numFmtId="49" fontId="3" fillId="7" borderId="0" xfId="4" applyNumberFormat="1" applyFont="1" applyFill="1" applyBorder="1" applyAlignment="1" applyProtection="1">
      <alignment horizontal="center" vertical="center"/>
    </xf>
    <xf numFmtId="3" fontId="3" fillId="7" borderId="0" xfId="4" quotePrefix="1" applyNumberFormat="1" applyFont="1" applyFill="1" applyBorder="1" applyAlignment="1">
      <alignment horizontal="right" vertical="center"/>
    </xf>
    <xf numFmtId="169" fontId="6" fillId="7" borderId="0" xfId="4" applyNumberFormat="1" applyFont="1" applyFill="1" applyBorder="1" applyAlignment="1">
      <alignment horizontal="center" vertical="center"/>
    </xf>
    <xf numFmtId="0" fontId="24" fillId="7" borderId="0" xfId="0" applyFont="1" applyFill="1" applyBorder="1" applyAlignment="1">
      <alignment horizontal="right" wrapText="1"/>
    </xf>
    <xf numFmtId="3" fontId="3" fillId="7" borderId="0" xfId="4" applyNumberFormat="1" applyFont="1" applyFill="1" applyBorder="1" applyAlignment="1" applyProtection="1">
      <alignment horizontal="right" vertical="center"/>
      <protection locked="0"/>
    </xf>
    <xf numFmtId="0" fontId="3" fillId="7" borderId="0" xfId="4" applyFont="1" applyFill="1" applyBorder="1" applyAlignment="1">
      <alignment horizontal="center" vertical="center"/>
    </xf>
    <xf numFmtId="0" fontId="3" fillId="7" borderId="0" xfId="4" applyFont="1" applyFill="1" applyBorder="1" applyAlignment="1">
      <alignment horizontal="center" vertical="center" wrapText="1"/>
    </xf>
    <xf numFmtId="0" fontId="3" fillId="7" borderId="0" xfId="4" applyFont="1" applyFill="1" applyBorder="1" applyAlignment="1">
      <alignment horizontal="center"/>
    </xf>
    <xf numFmtId="0" fontId="3" fillId="7" borderId="0" xfId="4" applyFont="1" applyFill="1" applyBorder="1" applyAlignment="1">
      <alignment horizontal="center" vertical="top"/>
    </xf>
    <xf numFmtId="0" fontId="3" fillId="7" borderId="0" xfId="4" applyFont="1" applyFill="1" applyBorder="1" applyAlignment="1">
      <alignment vertical="top" wrapText="1"/>
    </xf>
    <xf numFmtId="3" fontId="3" fillId="7" borderId="0" xfId="4" applyNumberFormat="1" applyFont="1" applyFill="1" applyBorder="1" applyAlignment="1">
      <alignment horizontal="center"/>
    </xf>
    <xf numFmtId="3" fontId="3" fillId="7" borderId="0" xfId="4" applyNumberFormat="1" applyFont="1" applyFill="1" applyBorder="1" applyAlignment="1" applyProtection="1">
      <alignment horizontal="right" vertical="center"/>
    </xf>
    <xf numFmtId="3" fontId="3" fillId="7" borderId="0" xfId="0" applyNumberFormat="1" applyFont="1" applyFill="1" applyBorder="1" applyAlignment="1" applyProtection="1">
      <alignment horizontal="right" vertical="center"/>
    </xf>
    <xf numFmtId="0" fontId="20" fillId="7" borderId="0" xfId="4" applyFont="1" applyFill="1" applyBorder="1"/>
    <xf numFmtId="0" fontId="3" fillId="7" borderId="0" xfId="4" applyFont="1" applyFill="1" applyBorder="1" applyAlignment="1">
      <alignment vertical="top"/>
    </xf>
    <xf numFmtId="3" fontId="3" fillId="7" borderId="0" xfId="4" applyNumberFormat="1" applyFont="1" applyFill="1" applyBorder="1" applyAlignment="1">
      <alignment horizontal="right"/>
    </xf>
    <xf numFmtId="0" fontId="3" fillId="15" borderId="0" xfId="4" applyFont="1" applyFill="1" applyAlignment="1">
      <alignment vertical="center"/>
    </xf>
    <xf numFmtId="0" fontId="3" fillId="15" borderId="0" xfId="4" applyFont="1" applyFill="1" applyAlignment="1">
      <alignment vertical="center" wrapText="1"/>
    </xf>
    <xf numFmtId="1" fontId="26" fillId="16" borderId="0" xfId="4" applyNumberFormat="1" applyFont="1" applyFill="1" applyAlignment="1">
      <alignment vertical="center"/>
    </xf>
    <xf numFmtId="0" fontId="161" fillId="17" borderId="3" xfId="4" applyFont="1" applyFill="1" applyBorder="1" applyAlignment="1">
      <alignment horizontal="center" vertical="center"/>
    </xf>
    <xf numFmtId="0" fontId="4" fillId="15" borderId="0" xfId="4" applyFont="1" applyFill="1" applyProtection="1">
      <protection locked="0"/>
    </xf>
    <xf numFmtId="0" fontId="3" fillId="18" borderId="0" xfId="4" applyFont="1" applyFill="1" applyAlignment="1">
      <alignment vertical="center"/>
    </xf>
    <xf numFmtId="0" fontId="3" fillId="15" borderId="0" xfId="4" applyFont="1" applyFill="1" applyAlignment="1" applyProtection="1">
      <alignment vertical="center"/>
      <protection locked="0"/>
    </xf>
    <xf numFmtId="0" fontId="3" fillId="15" borderId="0" xfId="0" applyFont="1" applyFill="1" applyAlignment="1">
      <alignment vertical="center"/>
    </xf>
    <xf numFmtId="0" fontId="3" fillId="15" borderId="0" xfId="4" applyFont="1" applyFill="1" applyBorder="1" applyAlignment="1">
      <alignment vertical="center"/>
    </xf>
    <xf numFmtId="0" fontId="3" fillId="15" borderId="0" xfId="4" applyFont="1" applyFill="1" applyBorder="1" applyAlignment="1">
      <alignment vertical="center" wrapText="1"/>
    </xf>
    <xf numFmtId="0" fontId="3" fillId="15" borderId="0" xfId="4" applyFont="1" applyFill="1" applyAlignment="1">
      <alignment horizontal="center" vertical="center"/>
    </xf>
    <xf numFmtId="0" fontId="3" fillId="15" borderId="0" xfId="4" applyFont="1" applyFill="1" applyAlignment="1">
      <alignment horizontal="left" vertical="center"/>
    </xf>
    <xf numFmtId="166" fontId="11" fillId="17" borderId="3" xfId="4" quotePrefix="1" applyNumberFormat="1" applyFont="1" applyFill="1" applyBorder="1" applyAlignment="1" applyProtection="1">
      <alignment horizontal="center" vertical="center"/>
    </xf>
    <xf numFmtId="166" fontId="162" fillId="17" borderId="4" xfId="4" applyNumberFormat="1" applyFont="1" applyFill="1" applyBorder="1" applyAlignment="1" applyProtection="1">
      <alignment horizontal="center" vertical="center"/>
      <protection locked="0"/>
    </xf>
    <xf numFmtId="0" fontId="3" fillId="15" borderId="0" xfId="4" quotePrefix="1" applyFont="1" applyFill="1" applyAlignment="1">
      <alignment vertical="center"/>
    </xf>
    <xf numFmtId="0" fontId="11" fillId="0" borderId="0" xfId="4" applyFont="1" applyAlignment="1">
      <alignment horizontal="right" vertical="center"/>
    </xf>
    <xf numFmtId="0" fontId="11" fillId="15" borderId="0" xfId="4" quotePrefix="1" applyFont="1" applyFill="1" applyAlignment="1">
      <alignment vertical="center"/>
    </xf>
    <xf numFmtId="0" fontId="53" fillId="15" borderId="0" xfId="4" applyFont="1" applyFill="1" applyAlignment="1">
      <alignment horizontal="left" vertical="center"/>
    </xf>
    <xf numFmtId="167" fontId="3" fillId="15" borderId="0" xfId="4" applyNumberFormat="1" applyFont="1" applyFill="1" applyAlignment="1">
      <alignment horizontal="center" vertical="center"/>
    </xf>
    <xf numFmtId="167" fontId="3" fillId="15" borderId="0" xfId="4" applyNumberFormat="1" applyFont="1" applyFill="1" applyAlignment="1">
      <alignment horizontal="left" vertical="center"/>
    </xf>
    <xf numFmtId="167" fontId="3" fillId="15" borderId="0" xfId="4" applyNumberFormat="1" applyFont="1" applyFill="1" applyAlignment="1">
      <alignment vertical="center"/>
    </xf>
    <xf numFmtId="0" fontId="11" fillId="0" borderId="0" xfId="0" applyFont="1" applyFill="1" applyBorder="1" applyAlignment="1" applyProtection="1">
      <alignment horizontal="right" wrapText="1"/>
    </xf>
    <xf numFmtId="0" fontId="163" fillId="17" borderId="3" xfId="0" applyNumberFormat="1" applyFont="1" applyFill="1" applyBorder="1" applyAlignment="1" applyProtection="1">
      <alignment horizontal="center" vertical="center"/>
    </xf>
    <xf numFmtId="0" fontId="164" fillId="17" borderId="3" xfId="4" applyFont="1" applyFill="1" applyBorder="1" applyAlignment="1">
      <alignment horizontal="center" vertical="center"/>
    </xf>
    <xf numFmtId="0" fontId="3" fillId="15" borderId="0" xfId="0" quotePrefix="1" applyFont="1" applyFill="1" applyAlignment="1">
      <alignment vertical="center"/>
    </xf>
    <xf numFmtId="0" fontId="3" fillId="15" borderId="0" xfId="4" quotePrefix="1" applyFont="1" applyFill="1" applyAlignment="1">
      <alignment horizontal="right" vertical="center"/>
    </xf>
    <xf numFmtId="0" fontId="11" fillId="0" borderId="0" xfId="4" quotePrefix="1" applyFont="1" applyAlignment="1">
      <alignment horizontal="right" vertical="center"/>
    </xf>
    <xf numFmtId="0" fontId="11" fillId="15" borderId="0" xfId="4" quotePrefix="1" applyFont="1" applyFill="1" applyAlignment="1">
      <alignment horizontal="right" vertical="center"/>
    </xf>
    <xf numFmtId="0" fontId="165" fillId="19" borderId="5" xfId="12" applyFont="1" applyFill="1" applyBorder="1" applyAlignment="1">
      <alignment horizontal="left" vertical="center" wrapText="1"/>
    </xf>
    <xf numFmtId="0" fontId="166" fillId="19" borderId="6" xfId="12" applyFont="1" applyFill="1" applyBorder="1" applyAlignment="1">
      <alignment horizontal="center" vertical="center" wrapText="1"/>
    </xf>
    <xf numFmtId="0" fontId="165" fillId="19" borderId="7" xfId="4" applyFont="1" applyFill="1" applyBorder="1" applyAlignment="1">
      <alignment horizontal="center" vertical="center" wrapText="1"/>
    </xf>
    <xf numFmtId="0" fontId="165" fillId="19" borderId="8" xfId="4" applyFont="1" applyFill="1" applyBorder="1" applyAlignment="1">
      <alignment horizontal="center" vertical="center"/>
    </xf>
    <xf numFmtId="0" fontId="165" fillId="19" borderId="3" xfId="4" applyFont="1" applyFill="1" applyBorder="1" applyAlignment="1">
      <alignment horizontal="center" vertical="center"/>
    </xf>
    <xf numFmtId="0" fontId="54" fillId="0" borderId="9" xfId="12" applyFont="1" applyFill="1" applyBorder="1" applyAlignment="1">
      <alignment horizontal="center" vertical="center" wrapText="1"/>
    </xf>
    <xf numFmtId="0" fontId="55" fillId="20" borderId="10" xfId="4" applyFont="1" applyFill="1" applyBorder="1" applyAlignment="1">
      <alignment horizontal="center" vertical="center" wrapText="1"/>
    </xf>
    <xf numFmtId="0" fontId="3" fillId="18" borderId="0" xfId="4" applyFont="1" applyFill="1" applyBorder="1" applyAlignment="1">
      <alignment vertical="center"/>
    </xf>
    <xf numFmtId="0" fontId="32" fillId="15" borderId="11" xfId="4" applyFont="1" applyFill="1" applyBorder="1" applyAlignment="1">
      <alignment vertical="center"/>
    </xf>
    <xf numFmtId="0" fontId="32" fillId="15" borderId="12" xfId="4" applyFont="1" applyFill="1" applyBorder="1" applyAlignment="1">
      <alignment horizontal="center" vertical="center"/>
    </xf>
    <xf numFmtId="0" fontId="167" fillId="15" borderId="13" xfId="4" applyFont="1" applyFill="1" applyBorder="1" applyAlignment="1">
      <alignment horizontal="left" vertical="center" wrapText="1"/>
    </xf>
    <xf numFmtId="3" fontId="55" fillId="15" borderId="10" xfId="4" quotePrefix="1" applyNumberFormat="1" applyFont="1" applyFill="1" applyBorder="1" applyAlignment="1">
      <alignment horizontal="center" vertical="center"/>
    </xf>
    <xf numFmtId="3" fontId="56" fillId="15" borderId="14" xfId="4" quotePrefix="1" applyNumberFormat="1" applyFont="1" applyFill="1" applyBorder="1" applyAlignment="1">
      <alignment horizontal="center" vertical="center"/>
    </xf>
    <xf numFmtId="3" fontId="56" fillId="15" borderId="15" xfId="4" quotePrefix="1" applyNumberFormat="1" applyFont="1" applyFill="1" applyBorder="1" applyAlignment="1" applyProtection="1">
      <alignment horizontal="center" vertical="center"/>
    </xf>
    <xf numFmtId="3" fontId="57" fillId="15" borderId="13" xfId="4" quotePrefix="1" applyNumberFormat="1" applyFont="1" applyFill="1" applyBorder="1" applyAlignment="1" applyProtection="1">
      <alignment horizontal="center" vertical="center"/>
    </xf>
    <xf numFmtId="168" fontId="58" fillId="8" borderId="11" xfId="12" quotePrefix="1" applyNumberFormat="1" applyFont="1" applyFill="1" applyBorder="1" applyAlignment="1" applyProtection="1">
      <alignment horizontal="right" vertical="center"/>
    </xf>
    <xf numFmtId="0" fontId="58" fillId="8" borderId="16" xfId="12" quotePrefix="1" applyFont="1" applyFill="1" applyBorder="1" applyAlignment="1" applyProtection="1">
      <alignment horizontal="left" vertical="center"/>
    </xf>
    <xf numFmtId="3" fontId="168" fillId="17" borderId="14" xfId="4" applyNumberFormat="1" applyFont="1" applyFill="1" applyBorder="1" applyAlignment="1">
      <alignment horizontal="right" vertical="center"/>
    </xf>
    <xf numFmtId="0" fontId="6" fillId="15" borderId="17" xfId="12" quotePrefix="1" applyFont="1" applyFill="1" applyBorder="1" applyAlignment="1">
      <alignment horizontal="right" vertical="center"/>
    </xf>
    <xf numFmtId="168" fontId="9" fillId="15" borderId="18" xfId="12" quotePrefix="1" applyNumberFormat="1" applyFont="1" applyFill="1" applyBorder="1" applyAlignment="1">
      <alignment horizontal="right" vertical="center"/>
    </xf>
    <xf numFmtId="0" fontId="3" fillId="15" borderId="19" xfId="12" applyFont="1" applyFill="1" applyBorder="1" applyAlignment="1">
      <alignment horizontal="left" vertical="center" wrapText="1"/>
    </xf>
    <xf numFmtId="3" fontId="12" fillId="15" borderId="20" xfId="4" applyNumberFormat="1" applyFont="1" applyFill="1" applyBorder="1" applyAlignment="1" applyProtection="1">
      <alignment horizontal="right" vertical="center"/>
      <protection locked="0"/>
    </xf>
    <xf numFmtId="3" fontId="12" fillId="15" borderId="18" xfId="4" applyNumberFormat="1" applyFont="1" applyFill="1" applyBorder="1" applyAlignment="1" applyProtection="1">
      <alignment horizontal="right" vertical="center"/>
      <protection locked="0"/>
    </xf>
    <xf numFmtId="174" fontId="169" fillId="21" borderId="21" xfId="4" applyNumberFormat="1" applyFont="1" applyFill="1" applyBorder="1" applyAlignment="1" applyProtection="1">
      <alignment horizontal="center" vertical="center"/>
    </xf>
    <xf numFmtId="0" fontId="11" fillId="18" borderId="0" xfId="4" applyFont="1" applyFill="1" applyAlignment="1">
      <alignment vertical="center"/>
    </xf>
    <xf numFmtId="168" fontId="9" fillId="15" borderId="22" xfId="12" quotePrefix="1" applyNumberFormat="1" applyFont="1" applyFill="1" applyBorder="1" applyAlignment="1">
      <alignment horizontal="right" vertical="center"/>
    </xf>
    <xf numFmtId="0" fontId="3" fillId="15" borderId="23" xfId="12" applyFont="1" applyFill="1" applyBorder="1" applyAlignment="1">
      <alignment horizontal="left" vertical="center" wrapText="1"/>
    </xf>
    <xf numFmtId="3" fontId="12" fillId="15" borderId="24" xfId="4" applyNumberFormat="1" applyFont="1" applyFill="1" applyBorder="1" applyAlignment="1" applyProtection="1">
      <alignment horizontal="right" vertical="center"/>
      <protection locked="0"/>
    </xf>
    <xf numFmtId="3" fontId="12" fillId="15" borderId="22" xfId="4" applyNumberFormat="1" applyFont="1" applyFill="1" applyBorder="1" applyAlignment="1" applyProtection="1">
      <alignment horizontal="right" vertical="center"/>
      <protection locked="0"/>
    </xf>
    <xf numFmtId="174" fontId="169" fillId="21" borderId="25" xfId="4" applyNumberFormat="1" applyFont="1" applyFill="1" applyBorder="1" applyAlignment="1" applyProtection="1">
      <alignment horizontal="center" vertical="center"/>
    </xf>
    <xf numFmtId="0" fontId="3" fillId="15" borderId="26" xfId="12" applyFont="1" applyFill="1" applyBorder="1" applyAlignment="1">
      <alignment horizontal="left" vertical="center" wrapText="1"/>
    </xf>
    <xf numFmtId="168" fontId="9" fillId="15" borderId="27" xfId="12" quotePrefix="1" applyNumberFormat="1" applyFont="1" applyFill="1" applyBorder="1" applyAlignment="1">
      <alignment horizontal="right" vertical="center"/>
    </xf>
    <xf numFmtId="0" fontId="3" fillId="15" borderId="28" xfId="12" applyFont="1" applyFill="1" applyBorder="1" applyAlignment="1">
      <alignment horizontal="left" vertical="center" wrapText="1"/>
    </xf>
    <xf numFmtId="3" fontId="12" fillId="15" borderId="29" xfId="4" applyNumberFormat="1" applyFont="1" applyFill="1" applyBorder="1" applyAlignment="1" applyProtection="1">
      <alignment horizontal="right" vertical="center"/>
      <protection locked="0"/>
    </xf>
    <xf numFmtId="3" fontId="12" fillId="15" borderId="27" xfId="4" applyNumberFormat="1" applyFont="1" applyFill="1" applyBorder="1" applyAlignment="1" applyProtection="1">
      <alignment horizontal="right" vertical="center"/>
      <protection locked="0"/>
    </xf>
    <xf numFmtId="174" fontId="169" fillId="21" borderId="30" xfId="4" applyNumberFormat="1" applyFont="1" applyFill="1" applyBorder="1" applyAlignment="1" applyProtection="1">
      <alignment horizontal="center" vertical="center"/>
    </xf>
    <xf numFmtId="168" fontId="58" fillId="8" borderId="31" xfId="12" quotePrefix="1" applyNumberFormat="1" applyFont="1" applyFill="1" applyBorder="1" applyAlignment="1" applyProtection="1">
      <alignment horizontal="right" vertical="center"/>
    </xf>
    <xf numFmtId="3" fontId="168" fillId="17" borderId="8" xfId="4" applyNumberFormat="1" applyFont="1" applyFill="1" applyBorder="1" applyAlignment="1">
      <alignment horizontal="right" vertical="center"/>
    </xf>
    <xf numFmtId="3" fontId="168" fillId="17" borderId="3" xfId="4" applyNumberFormat="1" applyFont="1" applyFill="1" applyBorder="1" applyAlignment="1" applyProtection="1">
      <alignment horizontal="right" vertical="center"/>
    </xf>
    <xf numFmtId="3" fontId="168" fillId="17" borderId="9" xfId="4" applyNumberFormat="1" applyFont="1" applyFill="1" applyBorder="1" applyAlignment="1" applyProtection="1">
      <alignment horizontal="right" vertical="center"/>
    </xf>
    <xf numFmtId="0" fontId="3" fillId="15" borderId="17" xfId="12" applyFont="1" applyFill="1" applyBorder="1" applyAlignment="1">
      <alignment horizontal="right" vertical="center"/>
    </xf>
    <xf numFmtId="0" fontId="3" fillId="15" borderId="32" xfId="12" applyFont="1" applyFill="1" applyBorder="1" applyAlignment="1">
      <alignment horizontal="left" vertical="center" wrapText="1"/>
    </xf>
    <xf numFmtId="3" fontId="12" fillId="15" borderId="33" xfId="4" applyNumberFormat="1" applyFont="1" applyFill="1" applyBorder="1" applyAlignment="1" applyProtection="1">
      <alignment horizontal="right" vertical="center"/>
      <protection locked="0"/>
    </xf>
    <xf numFmtId="3" fontId="12" fillId="15" borderId="34" xfId="4" applyNumberFormat="1" applyFont="1" applyFill="1" applyBorder="1" applyAlignment="1" applyProtection="1">
      <alignment horizontal="right" vertical="center"/>
      <protection locked="0"/>
    </xf>
    <xf numFmtId="174" fontId="169" fillId="21" borderId="35" xfId="4" applyNumberFormat="1" applyFont="1" applyFill="1" applyBorder="1" applyAlignment="1" applyProtection="1">
      <alignment horizontal="center" vertical="center"/>
    </xf>
    <xf numFmtId="0" fontId="3" fillId="15" borderId="36" xfId="12" applyFont="1" applyFill="1" applyBorder="1" applyAlignment="1">
      <alignment horizontal="left" wrapText="1"/>
    </xf>
    <xf numFmtId="0" fontId="3" fillId="15" borderId="26" xfId="12" applyFont="1" applyFill="1" applyBorder="1" applyAlignment="1">
      <alignment horizontal="left" wrapText="1"/>
    </xf>
    <xf numFmtId="0" fontId="12" fillId="15" borderId="26" xfId="12" applyFont="1" applyFill="1" applyBorder="1" applyAlignment="1">
      <alignment horizontal="left" wrapText="1"/>
    </xf>
    <xf numFmtId="168" fontId="9" fillId="15" borderId="34" xfId="12" quotePrefix="1" applyNumberFormat="1" applyFont="1" applyFill="1" applyBorder="1" applyAlignment="1">
      <alignment horizontal="right" vertical="center"/>
    </xf>
    <xf numFmtId="0" fontId="3" fillId="15" borderId="37" xfId="12" applyFont="1" applyFill="1" applyBorder="1" applyAlignment="1">
      <alignment horizontal="left" wrapText="1"/>
    </xf>
    <xf numFmtId="168" fontId="6" fillId="15" borderId="17" xfId="12" quotePrefix="1" applyNumberFormat="1" applyFont="1" applyFill="1" applyBorder="1" applyAlignment="1">
      <alignment horizontal="right" vertical="center"/>
    </xf>
    <xf numFmtId="0" fontId="3" fillId="15" borderId="38" xfId="12" applyFont="1" applyFill="1" applyBorder="1" applyAlignment="1">
      <alignment horizontal="left" vertical="center" wrapText="1"/>
    </xf>
    <xf numFmtId="0" fontId="58" fillId="8" borderId="4" xfId="12" quotePrefix="1" applyFont="1" applyFill="1" applyBorder="1" applyAlignment="1" applyProtection="1">
      <alignment horizontal="left" vertical="center"/>
    </xf>
    <xf numFmtId="0" fontId="3" fillId="15" borderId="23" xfId="12" applyFont="1" applyFill="1" applyBorder="1" applyAlignment="1">
      <alignment vertical="center" wrapText="1"/>
    </xf>
    <xf numFmtId="0" fontId="3" fillId="15" borderId="38" xfId="12" applyFont="1" applyFill="1" applyBorder="1" applyAlignment="1">
      <alignment vertical="center" wrapText="1"/>
    </xf>
    <xf numFmtId="0" fontId="3" fillId="15" borderId="32" xfId="12" applyFont="1" applyFill="1" applyBorder="1" applyAlignment="1">
      <alignment vertical="center" wrapText="1"/>
    </xf>
    <xf numFmtId="0" fontId="8" fillId="15" borderId="19" xfId="12" applyFont="1" applyFill="1" applyBorder="1" applyAlignment="1">
      <alignment horizontal="left" vertical="center" wrapText="1"/>
    </xf>
    <xf numFmtId="0" fontId="8" fillId="15" borderId="32" xfId="12" applyFont="1" applyFill="1" applyBorder="1" applyAlignment="1">
      <alignment vertical="center" wrapText="1"/>
    </xf>
    <xf numFmtId="3" fontId="168" fillId="17" borderId="3" xfId="4" applyNumberFormat="1" applyFont="1" applyFill="1" applyBorder="1" applyAlignment="1" applyProtection="1">
      <alignment horizontal="right" vertical="center"/>
      <protection locked="0"/>
    </xf>
    <xf numFmtId="0" fontId="6" fillId="15" borderId="0" xfId="12" applyFont="1" applyFill="1" applyBorder="1" applyAlignment="1">
      <alignment horizontal="right" vertical="center"/>
    </xf>
    <xf numFmtId="0" fontId="8" fillId="15" borderId="23" xfId="12" applyFont="1" applyFill="1" applyBorder="1" applyAlignment="1">
      <alignment vertical="center" wrapText="1"/>
    </xf>
    <xf numFmtId="0" fontId="6" fillId="15" borderId="0" xfId="12" quotePrefix="1" applyFont="1" applyFill="1" applyBorder="1" applyAlignment="1">
      <alignment horizontal="right" vertical="center"/>
    </xf>
    <xf numFmtId="0" fontId="3" fillId="15" borderId="19" xfId="12" applyFont="1" applyFill="1" applyBorder="1" applyAlignment="1">
      <alignment horizontal="left"/>
    </xf>
    <xf numFmtId="0" fontId="3" fillId="15" borderId="32" xfId="12" applyFont="1" applyFill="1" applyBorder="1" applyAlignment="1">
      <alignment horizontal="left"/>
    </xf>
    <xf numFmtId="0" fontId="6" fillId="15" borderId="17" xfId="12" applyFont="1" applyFill="1" applyBorder="1" applyAlignment="1">
      <alignment horizontal="right" vertical="center"/>
    </xf>
    <xf numFmtId="0" fontId="12" fillId="15" borderId="23" xfId="12" applyFont="1" applyFill="1" applyBorder="1" applyAlignment="1">
      <alignment horizontal="left" vertical="center" wrapText="1"/>
    </xf>
    <xf numFmtId="0" fontId="8" fillId="15" borderId="32" xfId="12" applyFont="1" applyFill="1" applyBorder="1" applyAlignment="1">
      <alignment horizontal="left" vertical="center" wrapText="1"/>
    </xf>
    <xf numFmtId="0" fontId="8" fillId="15" borderId="39" xfId="12" applyFont="1" applyFill="1" applyBorder="1" applyAlignment="1">
      <alignment vertical="center" wrapText="1"/>
    </xf>
    <xf numFmtId="0" fontId="3" fillId="15" borderId="19" xfId="12" applyFont="1" applyFill="1" applyBorder="1"/>
    <xf numFmtId="0" fontId="3" fillId="15" borderId="23" xfId="12" applyFont="1" applyFill="1" applyBorder="1"/>
    <xf numFmtId="0" fontId="3" fillId="15" borderId="32" xfId="12" applyFont="1" applyFill="1" applyBorder="1"/>
    <xf numFmtId="0" fontId="13" fillId="15" borderId="19" xfId="12" applyFont="1" applyFill="1" applyBorder="1" applyAlignment="1">
      <alignment horizontal="left" vertical="center" wrapText="1"/>
    </xf>
    <xf numFmtId="0" fontId="13" fillId="15" borderId="38" xfId="12" applyFont="1" applyFill="1" applyBorder="1" applyAlignment="1">
      <alignment horizontal="left" vertical="center" wrapText="1"/>
    </xf>
    <xf numFmtId="0" fontId="12" fillId="15" borderId="19" xfId="12" applyFont="1" applyFill="1" applyBorder="1" applyAlignment="1">
      <alignment horizontal="left" vertical="center" wrapText="1"/>
    </xf>
    <xf numFmtId="0" fontId="12" fillId="15" borderId="32" xfId="12" applyFont="1" applyFill="1" applyBorder="1" applyAlignment="1">
      <alignment vertical="center" wrapText="1"/>
    </xf>
    <xf numFmtId="0" fontId="6" fillId="15" borderId="11" xfId="12" quotePrefix="1" applyFont="1" applyFill="1" applyBorder="1" applyAlignment="1">
      <alignment horizontal="right" vertical="center"/>
    </xf>
    <xf numFmtId="0" fontId="170" fillId="19" borderId="40" xfId="12" quotePrefix="1" applyFont="1" applyFill="1" applyBorder="1" applyAlignment="1" applyProtection="1">
      <alignment horizontal="right" vertical="center"/>
    </xf>
    <xf numFmtId="0" fontId="164" fillId="19" borderId="41" xfId="12" applyFont="1" applyFill="1" applyBorder="1" applyAlignment="1" applyProtection="1">
      <alignment horizontal="right" vertical="center"/>
    </xf>
    <xf numFmtId="0" fontId="165" fillId="19" borderId="42" xfId="4" applyFont="1" applyFill="1" applyBorder="1" applyAlignment="1" applyProtection="1">
      <alignment horizontal="center" vertical="center" wrapText="1"/>
    </xf>
    <xf numFmtId="3" fontId="11" fillId="19" borderId="43" xfId="4" applyNumberFormat="1" applyFont="1" applyFill="1" applyBorder="1" applyAlignment="1" applyProtection="1">
      <alignment horizontal="right" vertical="center"/>
    </xf>
    <xf numFmtId="3" fontId="12" fillId="19" borderId="44" xfId="4" applyNumberFormat="1" applyFont="1" applyFill="1" applyBorder="1" applyAlignment="1" applyProtection="1">
      <alignment horizontal="right" vertical="center"/>
    </xf>
    <xf numFmtId="3" fontId="12" fillId="19" borderId="45" xfId="4" applyNumberFormat="1" applyFont="1" applyFill="1" applyBorder="1" applyAlignment="1" applyProtection="1">
      <alignment horizontal="right" vertical="center"/>
    </xf>
    <xf numFmtId="3" fontId="12" fillId="19" borderId="46" xfId="4" applyNumberFormat="1" applyFont="1" applyFill="1" applyBorder="1" applyAlignment="1" applyProtection="1">
      <alignment horizontal="right" vertical="center"/>
    </xf>
    <xf numFmtId="0" fontId="6" fillId="15" borderId="0" xfId="12" quotePrefix="1" applyFont="1" applyFill="1" applyBorder="1" applyAlignment="1" applyProtection="1">
      <alignment horizontal="right" vertical="center"/>
    </xf>
    <xf numFmtId="168" fontId="9" fillId="15" borderId="0" xfId="12" quotePrefix="1" applyNumberFormat="1" applyFont="1" applyFill="1" applyBorder="1" applyAlignment="1" applyProtection="1">
      <alignment horizontal="center" vertical="center"/>
    </xf>
    <xf numFmtId="0" fontId="3" fillId="15" borderId="0" xfId="12" applyFont="1" applyFill="1" applyBorder="1" applyAlignment="1" applyProtection="1">
      <alignment horizontal="left" vertical="center" wrapText="1"/>
    </xf>
    <xf numFmtId="3" fontId="6" fillId="15" borderId="0" xfId="4" applyNumberFormat="1" applyFont="1" applyFill="1" applyBorder="1" applyAlignment="1" applyProtection="1">
      <alignment horizontal="right" vertical="center"/>
    </xf>
    <xf numFmtId="3" fontId="3" fillId="15" borderId="0" xfId="4" applyNumberFormat="1" applyFont="1" applyFill="1" applyBorder="1" applyAlignment="1" applyProtection="1">
      <alignment horizontal="right" vertical="center"/>
    </xf>
    <xf numFmtId="0" fontId="3" fillId="18" borderId="0" xfId="4" applyFont="1" applyFill="1" applyAlignment="1" applyProtection="1">
      <alignment vertical="center"/>
    </xf>
    <xf numFmtId="0" fontId="3" fillId="18" borderId="0" xfId="4" applyFont="1" applyFill="1" applyAlignment="1" applyProtection="1">
      <alignment vertical="center" wrapText="1"/>
    </xf>
    <xf numFmtId="3" fontId="6" fillId="18" borderId="0" xfId="4" applyNumberFormat="1" applyFont="1" applyFill="1" applyAlignment="1" applyProtection="1">
      <alignment horizontal="right" vertical="center"/>
    </xf>
    <xf numFmtId="3" fontId="3" fillId="18" borderId="0" xfId="4" applyNumberFormat="1" applyFont="1" applyFill="1" applyAlignment="1" applyProtection="1">
      <alignment horizontal="right" vertical="center"/>
    </xf>
    <xf numFmtId="3" fontId="3" fillId="15" borderId="0" xfId="4" applyNumberFormat="1" applyFont="1" applyFill="1" applyAlignment="1">
      <alignment horizontal="right" vertical="center"/>
    </xf>
    <xf numFmtId="0" fontId="171" fillId="22" borderId="0" xfId="4" applyFont="1" applyFill="1" applyAlignment="1">
      <alignment horizontal="left" vertical="center"/>
    </xf>
    <xf numFmtId="3" fontId="11" fillId="15" borderId="0" xfId="4" applyNumberFormat="1" applyFont="1" applyFill="1" applyAlignment="1">
      <alignment horizontal="center" vertical="center"/>
    </xf>
    <xf numFmtId="166" fontId="162" fillId="17" borderId="4" xfId="4" applyNumberFormat="1" applyFont="1" applyFill="1" applyBorder="1" applyAlignment="1" applyProtection="1">
      <alignment horizontal="center" vertical="center"/>
    </xf>
    <xf numFmtId="0" fontId="3" fillId="15" borderId="0" xfId="4" quotePrefix="1" applyFont="1" applyFill="1" applyAlignment="1" applyProtection="1">
      <alignment vertical="center"/>
    </xf>
    <xf numFmtId="0" fontId="3" fillId="15" borderId="0" xfId="4" applyFont="1" applyFill="1" applyAlignment="1" applyProtection="1">
      <alignment vertical="center"/>
    </xf>
    <xf numFmtId="0" fontId="3" fillId="15" borderId="0" xfId="4" applyFont="1" applyFill="1" applyAlignment="1" applyProtection="1">
      <alignment vertical="center" wrapText="1"/>
    </xf>
    <xf numFmtId="0" fontId="3" fillId="15" borderId="0" xfId="4" applyFont="1" applyFill="1" applyAlignment="1" applyProtection="1">
      <alignment horizontal="center" vertical="center"/>
    </xf>
    <xf numFmtId="0" fontId="11" fillId="0" borderId="0" xfId="4" applyFont="1" applyAlignment="1" applyProtection="1">
      <alignment horizontal="center" vertical="center"/>
    </xf>
    <xf numFmtId="172" fontId="163" fillId="19" borderId="3" xfId="4" applyNumberFormat="1" applyFont="1" applyFill="1" applyBorder="1" applyAlignment="1" applyProtection="1">
      <alignment horizontal="center" vertical="center"/>
    </xf>
    <xf numFmtId="0" fontId="11" fillId="15" borderId="0" xfId="4" quotePrefix="1" applyFont="1" applyFill="1" applyAlignment="1" applyProtection="1">
      <alignment vertical="center"/>
    </xf>
    <xf numFmtId="0" fontId="53" fillId="15" borderId="0" xfId="4" applyFont="1" applyFill="1" applyAlignment="1" applyProtection="1">
      <alignment horizontal="left" vertical="center"/>
    </xf>
    <xf numFmtId="0" fontId="3" fillId="15" borderId="0" xfId="4" applyFont="1" applyFill="1" applyAlignment="1" applyProtection="1">
      <alignment horizontal="left" vertical="center"/>
    </xf>
    <xf numFmtId="0" fontId="6" fillId="0" borderId="0" xfId="12" quotePrefix="1" applyFont="1" applyFill="1" applyBorder="1" applyAlignment="1" applyProtection="1">
      <alignment horizontal="right" vertical="center"/>
    </xf>
    <xf numFmtId="3" fontId="3" fillId="15" borderId="0" xfId="4" applyNumberFormat="1" applyFont="1" applyFill="1" applyAlignment="1" applyProtection="1">
      <alignment horizontal="right" vertical="center"/>
    </xf>
    <xf numFmtId="49" fontId="163" fillId="17" borderId="3" xfId="0" applyNumberFormat="1" applyFont="1" applyFill="1" applyBorder="1" applyAlignment="1" applyProtection="1">
      <alignment horizontal="center" vertical="center"/>
    </xf>
    <xf numFmtId="3" fontId="3" fillId="15" borderId="0" xfId="4" applyNumberFormat="1" applyFont="1" applyFill="1" applyBorder="1" applyAlignment="1" applyProtection="1">
      <alignment horizontal="right" vertical="center"/>
      <protection locked="0"/>
    </xf>
    <xf numFmtId="0" fontId="3" fillId="15" borderId="47" xfId="4" applyFont="1" applyFill="1" applyBorder="1" applyAlignment="1" applyProtection="1">
      <alignment vertical="center"/>
    </xf>
    <xf numFmtId="0" fontId="3" fillId="15" borderId="47" xfId="4" applyFont="1" applyFill="1" applyBorder="1" applyAlignment="1" applyProtection="1">
      <alignment vertical="center" wrapText="1"/>
    </xf>
    <xf numFmtId="3" fontId="6" fillId="15" borderId="0" xfId="4" applyNumberFormat="1" applyFont="1" applyFill="1" applyAlignment="1" applyProtection="1">
      <alignment horizontal="right" vertical="center"/>
    </xf>
    <xf numFmtId="0" fontId="6" fillId="15" borderId="0" xfId="4" quotePrefix="1" applyFont="1" applyFill="1" applyAlignment="1" applyProtection="1">
      <alignment horizontal="right" vertical="center"/>
    </xf>
    <xf numFmtId="3" fontId="3" fillId="15" borderId="0" xfId="4" quotePrefix="1" applyNumberFormat="1" applyFont="1" applyFill="1" applyAlignment="1">
      <alignment horizontal="right" vertical="center"/>
    </xf>
    <xf numFmtId="3" fontId="11" fillId="0" borderId="0" xfId="4" quotePrefix="1" applyNumberFormat="1" applyFont="1" applyAlignment="1">
      <alignment horizontal="right" vertical="center"/>
    </xf>
    <xf numFmtId="3" fontId="11" fillId="15" borderId="0" xfId="4" quotePrefix="1" applyNumberFormat="1" applyFont="1" applyFill="1" applyAlignment="1">
      <alignment horizontal="right" vertical="center"/>
    </xf>
    <xf numFmtId="0" fontId="172" fillId="23" borderId="5" xfId="4" applyFont="1" applyFill="1" applyBorder="1" applyAlignment="1" applyProtection="1">
      <alignment vertical="center"/>
    </xf>
    <xf numFmtId="0" fontId="172" fillId="23" borderId="6" xfId="4" applyFont="1" applyFill="1" applyBorder="1" applyAlignment="1" applyProtection="1">
      <alignment horizontal="center" vertical="center"/>
    </xf>
    <xf numFmtId="0" fontId="173" fillId="23" borderId="7" xfId="4" applyFont="1" applyFill="1" applyBorder="1" applyAlignment="1" applyProtection="1">
      <alignment horizontal="center" vertical="center" wrapText="1"/>
    </xf>
    <xf numFmtId="0" fontId="174" fillId="23" borderId="11" xfId="4" applyFont="1" applyFill="1" applyBorder="1" applyAlignment="1" applyProtection="1">
      <alignment horizontal="center" vertical="center"/>
    </xf>
    <xf numFmtId="0" fontId="174" fillId="23" borderId="15" xfId="4" applyFont="1" applyFill="1" applyBorder="1" applyAlignment="1" applyProtection="1">
      <alignment horizontal="center" vertical="center"/>
    </xf>
    <xf numFmtId="0" fontId="14" fillId="0" borderId="48" xfId="12" applyFont="1" applyFill="1" applyBorder="1" applyAlignment="1" applyProtection="1">
      <alignment horizontal="center" vertical="center" wrapText="1"/>
    </xf>
    <xf numFmtId="1" fontId="175" fillId="24" borderId="8" xfId="4" applyNumberFormat="1" applyFont="1" applyFill="1" applyBorder="1" applyAlignment="1" applyProtection="1">
      <alignment horizontal="center" vertical="center" wrapText="1"/>
    </xf>
    <xf numFmtId="1" fontId="175" fillId="24" borderId="3" xfId="4" applyNumberFormat="1" applyFont="1" applyFill="1" applyBorder="1" applyAlignment="1" applyProtection="1">
      <alignment horizontal="center" vertical="center" wrapText="1"/>
    </xf>
    <xf numFmtId="1" fontId="175" fillId="24" borderId="9" xfId="4" applyNumberFormat="1" applyFont="1" applyFill="1" applyBorder="1" applyAlignment="1" applyProtection="1">
      <alignment horizontal="center" vertical="center" wrapText="1"/>
    </xf>
    <xf numFmtId="0" fontId="176" fillId="23" borderId="10" xfId="4" applyFont="1" applyFill="1" applyBorder="1" applyAlignment="1" applyProtection="1">
      <alignment horizontal="center" vertical="center" wrapText="1"/>
    </xf>
    <xf numFmtId="0" fontId="59" fillId="22" borderId="0" xfId="4" applyFont="1" applyFill="1" applyAlignment="1">
      <alignment horizontal="left" vertical="center"/>
    </xf>
    <xf numFmtId="0" fontId="3" fillId="15" borderId="49" xfId="4" applyFont="1" applyFill="1" applyBorder="1" applyAlignment="1" applyProtection="1">
      <alignment horizontal="left" vertical="center"/>
    </xf>
    <xf numFmtId="0" fontId="3" fillId="15" borderId="50" xfId="4" applyFont="1" applyFill="1" applyBorder="1" applyAlignment="1" applyProtection="1">
      <alignment horizontal="center" vertical="center"/>
    </xf>
    <xf numFmtId="0" fontId="177" fillId="15" borderId="9" xfId="4" applyFont="1" applyFill="1" applyBorder="1" applyAlignment="1" applyProtection="1">
      <alignment horizontal="left" vertical="center" wrapText="1"/>
    </xf>
    <xf numFmtId="3" fontId="42" fillId="15" borderId="8" xfId="4" quotePrefix="1" applyNumberFormat="1" applyFont="1" applyFill="1" applyBorder="1" applyAlignment="1" applyProtection="1">
      <alignment horizontal="center" vertical="center"/>
    </xf>
    <xf numFmtId="3" fontId="42" fillId="15" borderId="3" xfId="4" quotePrefix="1" applyNumberFormat="1" applyFont="1" applyFill="1" applyBorder="1" applyAlignment="1" applyProtection="1">
      <alignment horizontal="center" vertical="center"/>
    </xf>
    <xf numFmtId="3" fontId="42" fillId="15" borderId="9" xfId="4" quotePrefix="1" applyNumberFormat="1" applyFont="1" applyFill="1" applyBorder="1" applyAlignment="1" applyProtection="1">
      <alignment horizontal="center" vertical="center"/>
    </xf>
    <xf numFmtId="3" fontId="27" fillId="15" borderId="10" xfId="4" quotePrefix="1" applyNumberFormat="1" applyFont="1" applyFill="1" applyBorder="1" applyAlignment="1" applyProtection="1">
      <alignment horizontal="center" vertical="center"/>
    </xf>
    <xf numFmtId="0" fontId="3" fillId="15" borderId="17" xfId="4" applyFont="1" applyFill="1" applyBorder="1" applyAlignment="1" applyProtection="1">
      <alignment horizontal="center" vertical="center" wrapText="1"/>
    </xf>
    <xf numFmtId="0" fontId="3" fillId="15" borderId="0" xfId="4" applyFont="1" applyFill="1" applyBorder="1" applyAlignment="1" applyProtection="1">
      <alignment horizontal="center" vertical="center" wrapText="1"/>
    </xf>
    <xf numFmtId="0" fontId="3" fillId="15" borderId="50" xfId="4" applyFont="1" applyFill="1" applyBorder="1" applyAlignment="1" applyProtection="1">
      <alignment horizontal="center" vertical="center" wrapText="1"/>
    </xf>
    <xf numFmtId="3" fontId="6" fillId="15" borderId="50" xfId="4" applyNumberFormat="1" applyFont="1" applyFill="1" applyBorder="1" applyAlignment="1" applyProtection="1">
      <alignment horizontal="right" vertical="center"/>
    </xf>
    <xf numFmtId="3" fontId="3" fillId="15" borderId="50" xfId="4" applyNumberFormat="1" applyFont="1" applyFill="1" applyBorder="1" applyAlignment="1" applyProtection="1">
      <alignment horizontal="right" vertical="center"/>
    </xf>
    <xf numFmtId="3" fontId="3" fillId="15" borderId="51" xfId="4" applyNumberFormat="1" applyFont="1" applyFill="1" applyBorder="1" applyAlignment="1" applyProtection="1">
      <alignment horizontal="right" vertical="center"/>
    </xf>
    <xf numFmtId="3" fontId="6" fillId="15" borderId="52" xfId="4" applyNumberFormat="1" applyFont="1" applyFill="1" applyBorder="1" applyAlignment="1" applyProtection="1">
      <alignment horizontal="right" vertical="center"/>
    </xf>
    <xf numFmtId="168" fontId="178" fillId="24" borderId="31" xfId="12" quotePrefix="1" applyNumberFormat="1" applyFont="1" applyFill="1" applyBorder="1" applyAlignment="1" applyProtection="1">
      <alignment horizontal="right" vertical="center"/>
    </xf>
    <xf numFmtId="3" fontId="175" fillId="24" borderId="52" xfId="4" applyNumberFormat="1" applyFont="1" applyFill="1" applyBorder="1" applyAlignment="1" applyProtection="1">
      <alignment horizontal="right" vertical="center"/>
    </xf>
    <xf numFmtId="3" fontId="177" fillId="24" borderId="8" xfId="4" applyNumberFormat="1" applyFont="1" applyFill="1" applyBorder="1" applyAlignment="1" applyProtection="1">
      <alignment horizontal="right" vertical="center"/>
    </xf>
    <xf numFmtId="3" fontId="177" fillId="24" borderId="3" xfId="4" applyNumberFormat="1" applyFont="1" applyFill="1" applyBorder="1" applyAlignment="1" applyProtection="1">
      <alignment horizontal="right" vertical="center"/>
    </xf>
    <xf numFmtId="3" fontId="177" fillId="24" borderId="9" xfId="4" applyNumberFormat="1" applyFont="1" applyFill="1" applyBorder="1" applyAlignment="1" applyProtection="1">
      <alignment horizontal="right" vertical="center"/>
    </xf>
    <xf numFmtId="0" fontId="179" fillId="22" borderId="0" xfId="4" applyFont="1" applyFill="1" applyAlignment="1">
      <alignment horizontal="left" vertical="center"/>
    </xf>
    <xf numFmtId="0" fontId="3" fillId="15" borderId="17" xfId="12" applyFont="1" applyFill="1" applyBorder="1" applyAlignment="1" applyProtection="1">
      <alignment horizontal="right" vertical="center"/>
    </xf>
    <xf numFmtId="168" fontId="9" fillId="15" borderId="18" xfId="12" quotePrefix="1" applyNumberFormat="1" applyFont="1" applyFill="1" applyBorder="1" applyAlignment="1" applyProtection="1">
      <alignment horizontal="right" vertical="center"/>
    </xf>
    <xf numFmtId="0" fontId="3" fillId="15" borderId="19" xfId="12" applyFont="1" applyFill="1" applyBorder="1" applyAlignment="1" applyProtection="1">
      <alignment horizontal="left" vertical="center" wrapText="1"/>
    </xf>
    <xf numFmtId="3" fontId="6" fillId="15" borderId="53" xfId="4" applyNumberFormat="1" applyFont="1" applyFill="1" applyBorder="1" applyAlignment="1" applyProtection="1">
      <alignment horizontal="right" vertical="center"/>
    </xf>
    <xf numFmtId="3" fontId="12" fillId="15" borderId="20" xfId="4" applyNumberFormat="1" applyFont="1" applyFill="1" applyBorder="1" applyAlignment="1" applyProtection="1">
      <alignment horizontal="right" vertical="center"/>
    </xf>
    <xf numFmtId="3" fontId="12" fillId="15" borderId="18" xfId="4" applyNumberFormat="1" applyFont="1" applyFill="1" applyBorder="1" applyAlignment="1" applyProtection="1">
      <alignment horizontal="right" vertical="center"/>
    </xf>
    <xf numFmtId="3" fontId="12" fillId="15" borderId="21" xfId="4" applyNumberFormat="1" applyFont="1" applyFill="1" applyBorder="1" applyAlignment="1" applyProtection="1">
      <alignment horizontal="right" vertical="center"/>
    </xf>
    <xf numFmtId="168" fontId="9" fillId="15" borderId="34" xfId="12" quotePrefix="1" applyNumberFormat="1" applyFont="1" applyFill="1" applyBorder="1" applyAlignment="1" applyProtection="1">
      <alignment horizontal="right" vertical="center"/>
    </xf>
    <xf numFmtId="0" fontId="3" fillId="15" borderId="32" xfId="12" applyFont="1" applyFill="1" applyBorder="1" applyAlignment="1" applyProtection="1">
      <alignment horizontal="left" vertical="center" wrapText="1"/>
    </xf>
    <xf numFmtId="3" fontId="6" fillId="15" borderId="54" xfId="4" applyNumberFormat="1" applyFont="1" applyFill="1" applyBorder="1" applyAlignment="1" applyProtection="1">
      <alignment horizontal="right" vertical="center"/>
    </xf>
    <xf numFmtId="3" fontId="12" fillId="15" borderId="33" xfId="4" applyNumberFormat="1" applyFont="1" applyFill="1" applyBorder="1" applyAlignment="1" applyProtection="1">
      <alignment horizontal="right" vertical="center"/>
    </xf>
    <xf numFmtId="3" fontId="12" fillId="15" borderId="34" xfId="4" applyNumberFormat="1" applyFont="1" applyFill="1" applyBorder="1" applyAlignment="1" applyProtection="1">
      <alignment horizontal="right" vertical="center"/>
    </xf>
    <xf numFmtId="3" fontId="12" fillId="15" borderId="35" xfId="4" applyNumberFormat="1" applyFont="1" applyFill="1" applyBorder="1" applyAlignment="1" applyProtection="1">
      <alignment horizontal="right" vertical="center"/>
    </xf>
    <xf numFmtId="168" fontId="6" fillId="15" borderId="17" xfId="12" quotePrefix="1" applyNumberFormat="1" applyFont="1" applyFill="1" applyBorder="1" applyAlignment="1" applyProtection="1">
      <alignment horizontal="right" vertical="center"/>
    </xf>
    <xf numFmtId="0" fontId="6" fillId="15" borderId="17" xfId="12" quotePrefix="1" applyFont="1" applyFill="1" applyBorder="1" applyAlignment="1" applyProtection="1">
      <alignment horizontal="right" vertical="center"/>
    </xf>
    <xf numFmtId="168" fontId="9" fillId="15" borderId="22" xfId="12" quotePrefix="1" applyNumberFormat="1" applyFont="1" applyFill="1" applyBorder="1" applyAlignment="1" applyProtection="1">
      <alignment horizontal="right" vertical="center"/>
    </xf>
    <xf numFmtId="0" fontId="3" fillId="15" borderId="23" xfId="12" applyFont="1" applyFill="1" applyBorder="1" applyAlignment="1" applyProtection="1">
      <alignment vertical="center" wrapText="1"/>
    </xf>
    <xf numFmtId="3" fontId="6" fillId="15" borderId="55" xfId="4" applyNumberFormat="1" applyFont="1" applyFill="1" applyBorder="1" applyAlignment="1" applyProtection="1">
      <alignment horizontal="right" vertical="center"/>
    </xf>
    <xf numFmtId="3" fontId="12" fillId="15" borderId="24" xfId="4" applyNumberFormat="1" applyFont="1" applyFill="1" applyBorder="1" applyAlignment="1" applyProtection="1">
      <alignment horizontal="right" vertical="center"/>
    </xf>
    <xf numFmtId="3" fontId="12" fillId="15" borderId="22" xfId="4" applyNumberFormat="1" applyFont="1" applyFill="1" applyBorder="1" applyAlignment="1" applyProtection="1">
      <alignment horizontal="right" vertical="center"/>
    </xf>
    <xf numFmtId="3" fontId="12" fillId="15" borderId="25" xfId="4" applyNumberFormat="1" applyFont="1" applyFill="1" applyBorder="1" applyAlignment="1" applyProtection="1">
      <alignment horizontal="right" vertical="center"/>
    </xf>
    <xf numFmtId="0" fontId="6" fillId="15" borderId="17" xfId="12" applyFont="1" applyFill="1" applyBorder="1" applyAlignment="1" applyProtection="1">
      <alignment horizontal="right" vertical="center"/>
    </xf>
    <xf numFmtId="0" fontId="8" fillId="15" borderId="23" xfId="12" applyFont="1" applyFill="1" applyBorder="1" applyAlignment="1" applyProtection="1">
      <alignment horizontal="left" vertical="center" wrapText="1"/>
    </xf>
    <xf numFmtId="0" fontId="8" fillId="15" borderId="32" xfId="12" applyFont="1" applyFill="1" applyBorder="1" applyAlignment="1" applyProtection="1">
      <alignment vertical="center" wrapText="1"/>
    </xf>
    <xf numFmtId="168" fontId="15" fillId="15" borderId="18" xfId="12" quotePrefix="1" applyNumberFormat="1" applyFont="1" applyFill="1" applyBorder="1" applyAlignment="1" applyProtection="1">
      <alignment horizontal="right"/>
    </xf>
    <xf numFmtId="0" fontId="16" fillId="15" borderId="19" xfId="12" applyFont="1" applyFill="1" applyBorder="1" applyAlignment="1" applyProtection="1">
      <alignment wrapText="1"/>
    </xf>
    <xf numFmtId="168" fontId="15" fillId="15" borderId="22" xfId="12" quotePrefix="1" applyNumberFormat="1" applyFont="1" applyFill="1" applyBorder="1" applyAlignment="1" applyProtection="1">
      <alignment horizontal="right"/>
    </xf>
    <xf numFmtId="0" fontId="16" fillId="15" borderId="23" xfId="12" applyFont="1" applyFill="1" applyBorder="1" applyAlignment="1" applyProtection="1">
      <alignment wrapText="1"/>
    </xf>
    <xf numFmtId="168" fontId="6" fillId="15" borderId="56" xfId="12" quotePrefix="1" applyNumberFormat="1" applyFont="1" applyFill="1" applyBorder="1" applyAlignment="1" applyProtection="1">
      <alignment horizontal="right" vertical="center"/>
    </xf>
    <xf numFmtId="0" fontId="17" fillId="15" borderId="23" xfId="12" applyFont="1" applyFill="1" applyBorder="1" applyAlignment="1" applyProtection="1">
      <alignment wrapText="1"/>
    </xf>
    <xf numFmtId="168" fontId="15" fillId="15" borderId="34" xfId="12" quotePrefix="1" applyNumberFormat="1" applyFont="1" applyFill="1" applyBorder="1" applyAlignment="1" applyProtection="1">
      <alignment horizontal="right" vertical="center"/>
    </xf>
    <xf numFmtId="0" fontId="16" fillId="15" borderId="32" xfId="12" applyFont="1" applyFill="1" applyBorder="1" applyAlignment="1" applyProtection="1">
      <alignment wrapText="1"/>
    </xf>
    <xf numFmtId="3" fontId="178" fillId="24" borderId="52" xfId="4" applyNumberFormat="1" applyFont="1" applyFill="1" applyBorder="1" applyAlignment="1" applyProtection="1">
      <alignment horizontal="right" vertical="center"/>
    </xf>
    <xf numFmtId="0" fontId="3" fillId="15" borderId="19" xfId="12" applyFont="1" applyFill="1" applyBorder="1" applyAlignment="1" applyProtection="1">
      <alignment vertical="center" wrapText="1"/>
    </xf>
    <xf numFmtId="168" fontId="9" fillId="15" borderId="27" xfId="12" quotePrefix="1" applyNumberFormat="1" applyFont="1" applyFill="1" applyBorder="1" applyAlignment="1" applyProtection="1">
      <alignment horizontal="right" vertical="center"/>
    </xf>
    <xf numFmtId="0" fontId="3" fillId="15" borderId="38" xfId="12" applyFont="1" applyFill="1" applyBorder="1" applyAlignment="1" applyProtection="1">
      <alignment vertical="center" wrapText="1"/>
    </xf>
    <xf numFmtId="3" fontId="6" fillId="15" borderId="57" xfId="4" applyNumberFormat="1" applyFont="1" applyFill="1" applyBorder="1" applyAlignment="1" applyProtection="1">
      <alignment horizontal="right" vertical="center"/>
    </xf>
    <xf numFmtId="3" fontId="12" fillId="15" borderId="29" xfId="4" applyNumberFormat="1" applyFont="1" applyFill="1" applyBorder="1" applyAlignment="1" applyProtection="1">
      <alignment horizontal="right" vertical="center"/>
    </xf>
    <xf numFmtId="3" fontId="12" fillId="15" borderId="27" xfId="4" applyNumberFormat="1" applyFont="1" applyFill="1" applyBorder="1" applyAlignment="1" applyProtection="1">
      <alignment horizontal="right" vertical="center"/>
    </xf>
    <xf numFmtId="3" fontId="12" fillId="15" borderId="30" xfId="4" applyNumberFormat="1" applyFont="1" applyFill="1" applyBorder="1" applyAlignment="1" applyProtection="1">
      <alignment horizontal="right" vertical="center"/>
    </xf>
    <xf numFmtId="168" fontId="9" fillId="15" borderId="58" xfId="12" quotePrefix="1" applyNumberFormat="1" applyFont="1" applyFill="1" applyBorder="1" applyAlignment="1" applyProtection="1">
      <alignment horizontal="right" vertical="center"/>
    </xf>
    <xf numFmtId="0" fontId="3" fillId="15" borderId="59" xfId="12" applyFont="1" applyFill="1" applyBorder="1" applyAlignment="1" applyProtection="1">
      <alignment horizontal="left" vertical="center" wrapText="1"/>
    </xf>
    <xf numFmtId="3" fontId="6" fillId="15" borderId="60" xfId="4" applyNumberFormat="1" applyFont="1" applyFill="1" applyBorder="1" applyAlignment="1" applyProtection="1">
      <alignment horizontal="right" vertical="center"/>
    </xf>
    <xf numFmtId="3" fontId="12" fillId="15" borderId="61" xfId="4" applyNumberFormat="1" applyFont="1" applyFill="1" applyBorder="1" applyAlignment="1" applyProtection="1">
      <alignment horizontal="right" vertical="center"/>
    </xf>
    <xf numFmtId="3" fontId="12" fillId="15" borderId="58" xfId="4" applyNumberFormat="1" applyFont="1" applyFill="1" applyBorder="1" applyAlignment="1" applyProtection="1">
      <alignment horizontal="right" vertical="center"/>
    </xf>
    <xf numFmtId="3" fontId="12" fillId="15" borderId="62" xfId="4" applyNumberFormat="1" applyFont="1" applyFill="1" applyBorder="1" applyAlignment="1" applyProtection="1">
      <alignment horizontal="right" vertical="center"/>
    </xf>
    <xf numFmtId="168" fontId="9" fillId="15" borderId="63" xfId="12" quotePrefix="1" applyNumberFormat="1" applyFont="1" applyFill="1" applyBorder="1" applyAlignment="1" applyProtection="1">
      <alignment horizontal="right" vertical="center"/>
    </xf>
    <xf numFmtId="0" fontId="3" fillId="15" borderId="64" xfId="12" applyFont="1" applyFill="1" applyBorder="1" applyAlignment="1" applyProtection="1">
      <alignment vertical="center" wrapText="1"/>
    </xf>
    <xf numFmtId="3" fontId="6" fillId="15" borderId="65" xfId="4" applyNumberFormat="1" applyFont="1" applyFill="1" applyBorder="1" applyAlignment="1" applyProtection="1">
      <alignment horizontal="right" vertical="center"/>
    </xf>
    <xf numFmtId="3" fontId="12" fillId="15" borderId="66" xfId="4" applyNumberFormat="1" applyFont="1" applyFill="1" applyBorder="1" applyAlignment="1" applyProtection="1">
      <alignment horizontal="right" vertical="center"/>
    </xf>
    <xf numFmtId="3" fontId="12" fillId="15" borderId="63" xfId="4" applyNumberFormat="1" applyFont="1" applyFill="1" applyBorder="1" applyAlignment="1" applyProtection="1">
      <alignment horizontal="right" vertical="center"/>
    </xf>
    <xf numFmtId="3" fontId="12" fillId="15" borderId="67" xfId="4" applyNumberFormat="1" applyFont="1" applyFill="1" applyBorder="1" applyAlignment="1" applyProtection="1">
      <alignment horizontal="right" vertical="center"/>
    </xf>
    <xf numFmtId="0" fontId="60" fillId="22" borderId="0" xfId="4" applyFont="1" applyFill="1" applyAlignment="1">
      <alignment horizontal="left" vertical="center"/>
    </xf>
    <xf numFmtId="0" fontId="3" fillId="15" borderId="59" xfId="12" applyFont="1" applyFill="1" applyBorder="1" applyAlignment="1" applyProtection="1">
      <alignment vertical="center" wrapText="1"/>
    </xf>
    <xf numFmtId="0" fontId="8" fillId="15" borderId="64" xfId="12" applyFont="1" applyFill="1" applyBorder="1" applyAlignment="1" applyProtection="1">
      <alignment horizontal="left" vertical="center" wrapText="1"/>
    </xf>
    <xf numFmtId="168" fontId="9" fillId="15" borderId="68" xfId="12" quotePrefix="1" applyNumberFormat="1" applyFont="1" applyFill="1" applyBorder="1" applyAlignment="1" applyProtection="1">
      <alignment horizontal="right" vertical="center"/>
    </xf>
    <xf numFmtId="0" fontId="8" fillId="15" borderId="69" xfId="12" applyFont="1" applyFill="1" applyBorder="1" applyAlignment="1" applyProtection="1">
      <alignment horizontal="left" vertical="center" wrapText="1"/>
    </xf>
    <xf numFmtId="3" fontId="6" fillId="15" borderId="70" xfId="4" applyNumberFormat="1" applyFont="1" applyFill="1" applyBorder="1" applyAlignment="1" applyProtection="1">
      <alignment horizontal="right" vertical="center"/>
    </xf>
    <xf numFmtId="3" fontId="12" fillId="15" borderId="71" xfId="4" applyNumberFormat="1" applyFont="1" applyFill="1" applyBorder="1" applyAlignment="1" applyProtection="1">
      <alignment horizontal="right" vertical="center"/>
    </xf>
    <xf numFmtId="3" fontId="12" fillId="15" borderId="68" xfId="4" applyNumberFormat="1" applyFont="1" applyFill="1" applyBorder="1" applyAlignment="1" applyProtection="1">
      <alignment horizontal="right" vertical="center"/>
    </xf>
    <xf numFmtId="3" fontId="12" fillId="15" borderId="72" xfId="4" applyNumberFormat="1" applyFont="1" applyFill="1" applyBorder="1" applyAlignment="1" applyProtection="1">
      <alignment horizontal="right" vertical="center"/>
    </xf>
    <xf numFmtId="0" fontId="3" fillId="15" borderId="32" xfId="12" applyFont="1" applyFill="1" applyBorder="1" applyAlignment="1" applyProtection="1">
      <alignment vertical="center" wrapText="1"/>
    </xf>
    <xf numFmtId="0" fontId="13" fillId="15" borderId="19" xfId="12" applyFont="1" applyFill="1" applyBorder="1" applyAlignment="1" applyProtection="1">
      <alignment horizontal="left" vertical="center" wrapText="1"/>
    </xf>
    <xf numFmtId="0" fontId="6" fillId="15" borderId="17" xfId="12" quotePrefix="1" applyFont="1" applyFill="1" applyBorder="1" applyAlignment="1" applyProtection="1">
      <alignment horizontal="center" vertical="center"/>
    </xf>
    <xf numFmtId="0" fontId="13" fillId="15" borderId="23" xfId="12" applyFont="1" applyFill="1" applyBorder="1" applyAlignment="1" applyProtection="1">
      <alignment horizontal="left" vertical="center" wrapText="1"/>
    </xf>
    <xf numFmtId="0" fontId="13" fillId="15" borderId="32" xfId="12" applyFont="1" applyFill="1" applyBorder="1" applyAlignment="1" applyProtection="1">
      <alignment horizontal="left" vertical="center" wrapText="1"/>
    </xf>
    <xf numFmtId="0" fontId="8" fillId="15" borderId="19" xfId="12" applyFont="1" applyFill="1" applyBorder="1" applyAlignment="1" applyProtection="1">
      <alignment horizontal="left" vertical="center" wrapText="1"/>
    </xf>
    <xf numFmtId="0" fontId="8" fillId="15" borderId="32" xfId="12" applyFont="1" applyFill="1" applyBorder="1" applyAlignment="1" applyProtection="1">
      <alignment horizontal="left" vertical="center" wrapText="1"/>
    </xf>
    <xf numFmtId="0" fontId="6" fillId="15" borderId="17" xfId="12" applyFont="1" applyFill="1" applyBorder="1" applyAlignment="1" applyProtection="1">
      <alignment horizontal="center" vertical="center"/>
    </xf>
    <xf numFmtId="0" fontId="8" fillId="15" borderId="19" xfId="4" applyFont="1" applyFill="1" applyBorder="1" applyAlignment="1" applyProtection="1">
      <alignment vertical="center" wrapText="1"/>
    </xf>
    <xf numFmtId="0" fontId="8" fillId="15" borderId="64" xfId="4" applyFont="1" applyFill="1" applyBorder="1" applyAlignment="1" applyProtection="1">
      <alignment vertical="center" wrapText="1"/>
    </xf>
    <xf numFmtId="168" fontId="9" fillId="15" borderId="1" xfId="12" quotePrefix="1" applyNumberFormat="1" applyFont="1" applyFill="1" applyBorder="1" applyAlignment="1" applyProtection="1">
      <alignment horizontal="right" vertical="center"/>
    </xf>
    <xf numFmtId="0" fontId="8" fillId="15" borderId="0" xfId="4" applyFont="1" applyFill="1" applyBorder="1" applyAlignment="1" applyProtection="1">
      <alignment vertical="center" wrapText="1"/>
    </xf>
    <xf numFmtId="3" fontId="6" fillId="15" borderId="73" xfId="4" applyNumberFormat="1" applyFont="1" applyFill="1" applyBorder="1" applyAlignment="1" applyProtection="1">
      <alignment horizontal="right" vertical="center"/>
    </xf>
    <xf numFmtId="3" fontId="12" fillId="15" borderId="56" xfId="4" applyNumberFormat="1" applyFont="1" applyFill="1" applyBorder="1" applyAlignment="1" applyProtection="1">
      <alignment horizontal="right" vertical="center"/>
    </xf>
    <xf numFmtId="3" fontId="12" fillId="15" borderId="1" xfId="4" applyNumberFormat="1" applyFont="1" applyFill="1" applyBorder="1" applyAlignment="1" applyProtection="1">
      <alignment horizontal="right" vertical="center"/>
    </xf>
    <xf numFmtId="3" fontId="12" fillId="15" borderId="74" xfId="4" applyNumberFormat="1" applyFont="1" applyFill="1" applyBorder="1" applyAlignment="1" applyProtection="1">
      <alignment horizontal="right" vertical="center"/>
    </xf>
    <xf numFmtId="0" fontId="8" fillId="15" borderId="69" xfId="4" applyFont="1" applyFill="1" applyBorder="1" applyAlignment="1" applyProtection="1">
      <alignment vertical="center" wrapText="1"/>
    </xf>
    <xf numFmtId="0" fontId="8" fillId="15" borderId="59" xfId="4" applyFont="1" applyFill="1" applyBorder="1" applyAlignment="1" applyProtection="1">
      <alignment vertical="center" wrapText="1"/>
    </xf>
    <xf numFmtId="0" fontId="8" fillId="15" borderId="39" xfId="12" applyFont="1" applyFill="1" applyBorder="1" applyAlignment="1" applyProtection="1">
      <alignment horizontal="left" vertical="center" wrapText="1"/>
    </xf>
    <xf numFmtId="0" fontId="178" fillId="24" borderId="16" xfId="4" applyFont="1" applyFill="1" applyBorder="1" applyAlignment="1" applyProtection="1">
      <alignment vertical="center"/>
    </xf>
    <xf numFmtId="0" fontId="12" fillId="15" borderId="19" xfId="4" applyFont="1" applyFill="1" applyBorder="1" applyAlignment="1" applyProtection="1">
      <alignment vertical="center" wrapText="1"/>
    </xf>
    <xf numFmtId="0" fontId="12" fillId="15" borderId="23" xfId="4" applyFont="1" applyFill="1" applyBorder="1" applyAlignment="1" applyProtection="1">
      <alignment vertical="center" wrapText="1"/>
    </xf>
    <xf numFmtId="0" fontId="12" fillId="15" borderId="32" xfId="4" applyFont="1" applyFill="1" applyBorder="1" applyAlignment="1" applyProtection="1">
      <alignment vertical="center" wrapText="1"/>
    </xf>
    <xf numFmtId="165" fontId="3" fillId="15" borderId="17" xfId="12" applyNumberFormat="1" applyFont="1" applyFill="1" applyBorder="1" applyAlignment="1" applyProtection="1">
      <alignment horizontal="right" vertical="center"/>
    </xf>
    <xf numFmtId="0" fontId="3" fillId="15" borderId="23" xfId="12" applyFont="1" applyFill="1" applyBorder="1" applyAlignment="1" applyProtection="1">
      <alignment horizontal="left" vertical="center" wrapText="1"/>
    </xf>
    <xf numFmtId="0" fontId="8" fillId="15" borderId="19" xfId="12" applyFont="1" applyFill="1" applyBorder="1" applyAlignment="1" applyProtection="1">
      <alignment vertical="center" wrapText="1"/>
    </xf>
    <xf numFmtId="168" fontId="178" fillId="24" borderId="31" xfId="12" quotePrefix="1" applyNumberFormat="1" applyFont="1" applyFill="1" applyBorder="1" applyAlignment="1" applyProtection="1">
      <alignment horizontal="right"/>
    </xf>
    <xf numFmtId="165" fontId="3" fillId="15" borderId="17" xfId="12" applyNumberFormat="1" applyFont="1" applyFill="1" applyBorder="1" applyAlignment="1" applyProtection="1">
      <alignment horizontal="right"/>
    </xf>
    <xf numFmtId="168" fontId="9" fillId="15" borderId="18" xfId="12" quotePrefix="1" applyNumberFormat="1" applyFont="1" applyFill="1" applyBorder="1" applyAlignment="1" applyProtection="1">
      <alignment horizontal="right" vertical="top"/>
    </xf>
    <xf numFmtId="0" fontId="3" fillId="15" borderId="19" xfId="12" applyFont="1" applyFill="1" applyBorder="1" applyAlignment="1" applyProtection="1">
      <alignment vertical="top" wrapText="1"/>
    </xf>
    <xf numFmtId="168" fontId="9" fillId="15" borderId="22" xfId="12" quotePrefix="1" applyNumberFormat="1" applyFont="1" applyFill="1" applyBorder="1" applyAlignment="1" applyProtection="1">
      <alignment horizontal="right" vertical="top"/>
    </xf>
    <xf numFmtId="0" fontId="3" fillId="15" borderId="23" xfId="12" applyFont="1" applyFill="1" applyBorder="1" applyAlignment="1" applyProtection="1">
      <alignment vertical="top" wrapText="1"/>
    </xf>
    <xf numFmtId="168" fontId="9" fillId="15" borderId="34" xfId="12" quotePrefix="1" applyNumberFormat="1" applyFont="1" applyFill="1" applyBorder="1" applyAlignment="1" applyProtection="1">
      <alignment horizontal="right" vertical="top"/>
    </xf>
    <xf numFmtId="0" fontId="3" fillId="15" borderId="32" xfId="12" applyFont="1" applyFill="1" applyBorder="1" applyAlignment="1" applyProtection="1">
      <alignment vertical="top" wrapText="1"/>
    </xf>
    <xf numFmtId="168" fontId="9" fillId="15" borderId="27" xfId="12" quotePrefix="1" applyNumberFormat="1" applyFont="1" applyFill="1" applyBorder="1" applyAlignment="1" applyProtection="1">
      <alignment horizontal="right" vertical="top"/>
    </xf>
    <xf numFmtId="0" fontId="3" fillId="15" borderId="38" xfId="12" applyFont="1" applyFill="1" applyBorder="1" applyAlignment="1" applyProtection="1">
      <alignment vertical="top" wrapText="1"/>
    </xf>
    <xf numFmtId="168" fontId="180" fillId="15" borderId="75" xfId="12" quotePrefix="1" applyNumberFormat="1" applyFont="1" applyFill="1" applyBorder="1" applyAlignment="1" applyProtection="1">
      <alignment horizontal="right" vertical="center"/>
    </xf>
    <xf numFmtId="0" fontId="180" fillId="15" borderId="76" xfId="12" applyFont="1" applyFill="1" applyBorder="1" applyProtection="1"/>
    <xf numFmtId="3" fontId="6" fillId="15" borderId="77" xfId="4" applyNumberFormat="1" applyFont="1" applyFill="1" applyBorder="1" applyAlignment="1" applyProtection="1">
      <alignment horizontal="right" vertical="center"/>
    </xf>
    <xf numFmtId="3" fontId="12" fillId="15" borderId="78" xfId="4" applyNumberFormat="1" applyFont="1" applyFill="1" applyBorder="1" applyAlignment="1" applyProtection="1">
      <alignment horizontal="right" vertical="center"/>
    </xf>
    <xf numFmtId="3" fontId="12" fillId="15" borderId="75" xfId="4" applyNumberFormat="1" applyFont="1" applyFill="1" applyBorder="1" applyAlignment="1" applyProtection="1">
      <alignment horizontal="right" vertical="center"/>
    </xf>
    <xf numFmtId="3" fontId="12" fillId="15" borderId="79" xfId="4" applyNumberFormat="1" applyFont="1" applyFill="1" applyBorder="1" applyAlignment="1" applyProtection="1">
      <alignment horizontal="right" vertical="center"/>
    </xf>
    <xf numFmtId="170" fontId="178" fillId="17" borderId="31" xfId="12" applyNumberFormat="1" applyFont="1" applyFill="1" applyBorder="1" applyAlignment="1" applyProtection="1">
      <alignment horizontal="right"/>
    </xf>
    <xf numFmtId="3" fontId="178" fillId="17" borderId="52" xfId="4" applyNumberFormat="1" applyFont="1" applyFill="1" applyBorder="1" applyAlignment="1" applyProtection="1">
      <alignment horizontal="right" vertical="center"/>
    </xf>
    <xf numFmtId="3" fontId="172" fillId="17" borderId="8" xfId="4" applyNumberFormat="1" applyFont="1" applyFill="1" applyBorder="1" applyAlignment="1" applyProtection="1">
      <alignment horizontal="right" vertical="center"/>
    </xf>
    <xf numFmtId="3" fontId="172" fillId="17" borderId="3" xfId="4" applyNumberFormat="1" applyFont="1" applyFill="1" applyBorder="1" applyAlignment="1" applyProtection="1">
      <alignment horizontal="right" vertical="center"/>
    </xf>
    <xf numFmtId="3" fontId="172" fillId="17" borderId="9" xfId="4" applyNumberFormat="1" applyFont="1" applyFill="1" applyBorder="1" applyAlignment="1" applyProtection="1">
      <alignment horizontal="right" vertical="center"/>
    </xf>
    <xf numFmtId="170" fontId="6" fillId="15" borderId="49" xfId="12" quotePrefix="1" applyNumberFormat="1" applyFont="1" applyFill="1" applyBorder="1" applyAlignment="1" applyProtection="1">
      <alignment horizontal="right" vertical="center"/>
    </xf>
    <xf numFmtId="0" fontId="6" fillId="15" borderId="50" xfId="4" applyFont="1" applyFill="1" applyBorder="1" applyAlignment="1" applyProtection="1">
      <alignment vertical="center"/>
    </xf>
    <xf numFmtId="0" fontId="6" fillId="15" borderId="0" xfId="4" applyFont="1" applyFill="1" applyBorder="1" applyAlignment="1" applyProtection="1">
      <alignment vertical="center" wrapText="1"/>
    </xf>
    <xf numFmtId="3" fontId="3" fillId="15" borderId="2" xfId="4" applyNumberFormat="1" applyFont="1" applyFill="1" applyBorder="1" applyAlignment="1" applyProtection="1">
      <alignment horizontal="right" vertical="center"/>
    </xf>
    <xf numFmtId="170" fontId="6" fillId="15" borderId="17" xfId="12" quotePrefix="1" applyNumberFormat="1" applyFont="1" applyFill="1" applyBorder="1" applyAlignment="1" applyProtection="1">
      <alignment horizontal="right" vertical="center"/>
    </xf>
    <xf numFmtId="0" fontId="3" fillId="15" borderId="0" xfId="4" applyFont="1" applyFill="1" applyBorder="1" applyAlignment="1" applyProtection="1">
      <alignment vertical="center"/>
    </xf>
    <xf numFmtId="170" fontId="181" fillId="23" borderId="40" xfId="12" applyNumberFormat="1" applyFont="1" applyFill="1" applyBorder="1" applyAlignment="1" applyProtection="1">
      <alignment horizontal="right" vertical="center"/>
    </xf>
    <xf numFmtId="0" fontId="174" fillId="23" borderId="41" xfId="12" applyFont="1" applyFill="1" applyBorder="1" applyAlignment="1" applyProtection="1">
      <alignment horizontal="right" vertical="center"/>
    </xf>
    <xf numFmtId="0" fontId="175" fillId="23" borderId="42" xfId="14" applyFont="1" applyFill="1" applyBorder="1" applyAlignment="1" applyProtection="1">
      <alignment horizontal="center" vertical="center" wrapText="1"/>
    </xf>
    <xf numFmtId="3" fontId="175" fillId="23" borderId="80" xfId="4" applyNumberFormat="1" applyFont="1" applyFill="1" applyBorder="1" applyAlignment="1" applyProtection="1">
      <alignment horizontal="right" vertical="center"/>
    </xf>
    <xf numFmtId="3" fontId="177" fillId="23" borderId="40" xfId="4" applyNumberFormat="1" applyFont="1" applyFill="1" applyBorder="1" applyAlignment="1" applyProtection="1">
      <alignment horizontal="right" vertical="center"/>
    </xf>
    <xf numFmtId="3" fontId="177" fillId="23" borderId="41" xfId="4" applyNumberFormat="1" applyFont="1" applyFill="1" applyBorder="1" applyAlignment="1" applyProtection="1">
      <alignment horizontal="right" vertical="center"/>
    </xf>
    <xf numFmtId="3" fontId="177" fillId="23" borderId="42" xfId="4" applyNumberFormat="1" applyFont="1" applyFill="1" applyBorder="1" applyAlignment="1" applyProtection="1">
      <alignment horizontal="right" vertical="center"/>
    </xf>
    <xf numFmtId="0" fontId="6" fillId="15" borderId="0" xfId="12" applyFont="1" applyFill="1" applyBorder="1" applyAlignment="1" applyProtection="1">
      <alignment horizontal="center" vertical="center"/>
    </xf>
    <xf numFmtId="0" fontId="3" fillId="15" borderId="0" xfId="4" applyFont="1" applyFill="1" applyBorder="1" applyAlignment="1" applyProtection="1">
      <alignment vertical="center" wrapText="1"/>
    </xf>
    <xf numFmtId="0" fontId="3" fillId="22" borderId="0" xfId="4" applyFont="1" applyFill="1" applyAlignment="1" applyProtection="1">
      <alignment vertical="center"/>
    </xf>
    <xf numFmtId="0" fontId="3" fillId="22" borderId="0" xfId="4" applyFont="1" applyFill="1" applyBorder="1" applyAlignment="1" applyProtection="1">
      <alignment vertical="center"/>
    </xf>
    <xf numFmtId="0" fontId="3" fillId="22" borderId="0" xfId="4" applyFont="1" applyFill="1" applyBorder="1" applyAlignment="1" applyProtection="1">
      <alignment vertical="center" wrapText="1"/>
    </xf>
    <xf numFmtId="3" fontId="3" fillId="22" borderId="0" xfId="4" applyNumberFormat="1" applyFont="1" applyFill="1" applyAlignment="1" applyProtection="1">
      <alignment horizontal="right" vertical="center"/>
    </xf>
    <xf numFmtId="0" fontId="3" fillId="25" borderId="0" xfId="4" applyFont="1" applyFill="1" applyAlignment="1">
      <alignment vertical="center"/>
    </xf>
    <xf numFmtId="0" fontId="11" fillId="15" borderId="0" xfId="4" applyFont="1" applyFill="1" applyAlignment="1" applyProtection="1">
      <alignment horizontal="left" vertical="center"/>
    </xf>
    <xf numFmtId="166" fontId="182" fillId="17" borderId="4" xfId="4" applyNumberFormat="1" applyFont="1" applyFill="1" applyBorder="1" applyAlignment="1" applyProtection="1">
      <alignment horizontal="center" vertical="center"/>
    </xf>
    <xf numFmtId="0" fontId="11" fillId="25" borderId="0" xfId="4" applyFont="1" applyFill="1" applyAlignment="1">
      <alignment vertical="center"/>
    </xf>
    <xf numFmtId="3" fontId="3" fillId="15" borderId="0" xfId="4" quotePrefix="1" applyNumberFormat="1" applyFont="1" applyFill="1" applyAlignment="1" applyProtection="1">
      <alignment horizontal="right" vertical="center"/>
    </xf>
    <xf numFmtId="0" fontId="11" fillId="15" borderId="0" xfId="4" applyFont="1" applyFill="1" applyAlignment="1" applyProtection="1">
      <alignment horizontal="center" vertical="center"/>
    </xf>
    <xf numFmtId="0" fontId="11" fillId="0" borderId="0" xfId="4" quotePrefix="1" applyFont="1" applyAlignment="1" applyProtection="1">
      <alignment vertical="center"/>
    </xf>
    <xf numFmtId="167" fontId="3" fillId="15" borderId="0" xfId="4" applyNumberFormat="1" applyFont="1" applyFill="1" applyAlignment="1" applyProtection="1">
      <alignment horizontal="left" vertical="center"/>
    </xf>
    <xf numFmtId="0" fontId="11" fillId="0" borderId="81" xfId="0" applyFont="1" applyFill="1" applyBorder="1" applyAlignment="1" applyProtection="1">
      <alignment horizontal="right" wrapText="1"/>
    </xf>
    <xf numFmtId="0" fontId="164" fillId="17" borderId="3" xfId="4" applyFont="1" applyFill="1" applyBorder="1" applyAlignment="1" applyProtection="1">
      <alignment horizontal="center" vertical="center"/>
    </xf>
    <xf numFmtId="0" fontId="183" fillId="25" borderId="5" xfId="4" applyFont="1" applyFill="1" applyBorder="1" applyAlignment="1" applyProtection="1">
      <alignment vertical="center"/>
    </xf>
    <xf numFmtId="0" fontId="183" fillId="25" borderId="6" xfId="4" applyFont="1" applyFill="1" applyBorder="1" applyAlignment="1" applyProtection="1">
      <alignment horizontal="center" vertical="center"/>
    </xf>
    <xf numFmtId="0" fontId="184" fillId="25" borderId="7" xfId="4" applyFont="1" applyFill="1" applyBorder="1" applyAlignment="1" applyProtection="1">
      <alignment horizontal="center" vertical="center" wrapText="1"/>
    </xf>
    <xf numFmtId="0" fontId="185" fillId="25" borderId="6" xfId="0" applyFont="1" applyFill="1" applyBorder="1" applyAlignment="1" applyProtection="1">
      <alignment horizontal="left" vertical="center"/>
    </xf>
    <xf numFmtId="0" fontId="186" fillId="25" borderId="6" xfId="4" applyFont="1" applyFill="1" applyBorder="1" applyAlignment="1" applyProtection="1">
      <alignment horizontal="center" vertical="center"/>
    </xf>
    <xf numFmtId="0" fontId="187" fillId="25" borderId="6" xfId="0" applyFont="1" applyFill="1" applyBorder="1" applyAlignment="1" applyProtection="1">
      <alignment horizontal="center" vertical="center"/>
    </xf>
    <xf numFmtId="0" fontId="183" fillId="25" borderId="7" xfId="4" applyFont="1" applyFill="1" applyBorder="1" applyAlignment="1" applyProtection="1">
      <alignment horizontal="center" vertical="center"/>
    </xf>
    <xf numFmtId="0" fontId="188" fillId="25" borderId="14" xfId="4" quotePrefix="1" applyFont="1" applyFill="1" applyBorder="1" applyAlignment="1" applyProtection="1">
      <alignment horizontal="center" vertical="center"/>
    </xf>
    <xf numFmtId="0" fontId="188" fillId="25" borderId="15" xfId="4" applyFont="1" applyFill="1" applyBorder="1" applyAlignment="1" applyProtection="1">
      <alignment horizontal="center" vertical="center"/>
    </xf>
    <xf numFmtId="0" fontId="189" fillId="0" borderId="82" xfId="12" applyFont="1" applyFill="1" applyBorder="1" applyAlignment="1" applyProtection="1">
      <alignment horizontal="center" vertical="center" wrapText="1"/>
    </xf>
    <xf numFmtId="1" fontId="184" fillId="26" borderId="14" xfId="4" applyNumberFormat="1" applyFont="1" applyFill="1" applyBorder="1" applyAlignment="1" applyProtection="1">
      <alignment horizontal="center" vertical="center" wrapText="1"/>
    </xf>
    <xf numFmtId="1" fontId="184" fillId="26" borderId="83" xfId="4" applyNumberFormat="1" applyFont="1" applyFill="1" applyBorder="1" applyAlignment="1" applyProtection="1">
      <alignment horizontal="center" vertical="center" wrapText="1"/>
    </xf>
    <xf numFmtId="1" fontId="184" fillId="26" borderId="13" xfId="4" applyNumberFormat="1" applyFont="1" applyFill="1" applyBorder="1" applyAlignment="1" applyProtection="1">
      <alignment horizontal="center" vertical="center" wrapText="1"/>
    </xf>
    <xf numFmtId="0" fontId="190" fillId="25" borderId="10" xfId="4" applyFont="1" applyFill="1" applyBorder="1" applyAlignment="1" applyProtection="1">
      <alignment horizontal="center" vertical="center" wrapText="1"/>
    </xf>
    <xf numFmtId="0" fontId="191" fillId="17" borderId="52" xfId="12" applyFont="1" applyFill="1" applyBorder="1" applyAlignment="1" applyProtection="1">
      <alignment horizontal="left" vertical="center"/>
    </xf>
    <xf numFmtId="1" fontId="3" fillId="17" borderId="4" xfId="4" applyNumberFormat="1" applyFont="1" applyFill="1" applyBorder="1" applyAlignment="1" applyProtection="1">
      <alignment horizontal="left" vertical="center" wrapText="1"/>
    </xf>
    <xf numFmtId="1" fontId="183" fillId="15" borderId="9" xfId="4" applyNumberFormat="1" applyFont="1" applyFill="1" applyBorder="1" applyAlignment="1" applyProtection="1">
      <alignment horizontal="left" vertical="center" wrapText="1"/>
    </xf>
    <xf numFmtId="3" fontId="55" fillId="15" borderId="52" xfId="4" quotePrefix="1" applyNumberFormat="1" applyFont="1" applyFill="1" applyBorder="1" applyAlignment="1">
      <alignment horizontal="center" vertical="center"/>
    </xf>
    <xf numFmtId="3" fontId="56" fillId="15" borderId="8" xfId="4" quotePrefix="1" applyNumberFormat="1" applyFont="1" applyFill="1" applyBorder="1" applyAlignment="1">
      <alignment horizontal="center" vertical="center"/>
    </xf>
    <xf numFmtId="3" fontId="56" fillId="15" borderId="3" xfId="4" quotePrefix="1" applyNumberFormat="1" applyFont="1" applyFill="1" applyBorder="1" applyAlignment="1" applyProtection="1">
      <alignment horizontal="center" vertical="center"/>
    </xf>
    <xf numFmtId="3" fontId="57" fillId="15" borderId="9" xfId="4" quotePrefix="1" applyNumberFormat="1" applyFont="1" applyFill="1" applyBorder="1" applyAlignment="1" applyProtection="1">
      <alignment horizontal="center" vertical="center"/>
    </xf>
    <xf numFmtId="3" fontId="27" fillId="15" borderId="52" xfId="4" quotePrefix="1" applyNumberFormat="1" applyFont="1" applyFill="1" applyBorder="1" applyAlignment="1" applyProtection="1">
      <alignment horizontal="center" vertical="center"/>
    </xf>
    <xf numFmtId="0" fontId="192" fillId="15" borderId="11" xfId="12" applyFont="1" applyFill="1" applyBorder="1" applyAlignment="1" applyProtection="1">
      <alignment horizontal="left" vertical="center"/>
    </xf>
    <xf numFmtId="1" fontId="3" fillId="15" borderId="12" xfId="4" applyNumberFormat="1" applyFont="1" applyFill="1" applyBorder="1" applyAlignment="1" applyProtection="1">
      <alignment horizontal="center" vertical="center"/>
    </xf>
    <xf numFmtId="0" fontId="8" fillId="15" borderId="12" xfId="12" applyFont="1" applyFill="1" applyBorder="1" applyAlignment="1" applyProtection="1">
      <alignment horizontal="left" vertical="center" wrapText="1"/>
    </xf>
    <xf numFmtId="3" fontId="3" fillId="15" borderId="17" xfId="4" applyNumberFormat="1" applyFont="1" applyFill="1" applyBorder="1" applyAlignment="1">
      <alignment horizontal="right" vertical="center"/>
    </xf>
    <xf numFmtId="3" fontId="3" fillId="15" borderId="0" xfId="4" applyNumberFormat="1" applyFont="1" applyFill="1" applyBorder="1" applyAlignment="1">
      <alignment horizontal="right" vertical="center"/>
    </xf>
    <xf numFmtId="168" fontId="193" fillId="26" borderId="31" xfId="12" quotePrefix="1" applyNumberFormat="1" applyFont="1" applyFill="1" applyBorder="1" applyAlignment="1" applyProtection="1">
      <alignment horizontal="right" vertical="center"/>
    </xf>
    <xf numFmtId="3" fontId="194" fillId="26" borderId="8" xfId="4" applyNumberFormat="1" applyFont="1" applyFill="1" applyBorder="1" applyAlignment="1" applyProtection="1">
      <alignment vertical="center"/>
    </xf>
    <xf numFmtId="3" fontId="194" fillId="26" borderId="3" xfId="4" applyNumberFormat="1" applyFont="1" applyFill="1" applyBorder="1" applyAlignment="1" applyProtection="1">
      <alignment vertical="center"/>
    </xf>
    <xf numFmtId="3" fontId="194" fillId="26" borderId="9" xfId="4" applyNumberFormat="1" applyFont="1" applyFill="1" applyBorder="1" applyAlignment="1" applyProtection="1">
      <alignment vertical="center"/>
    </xf>
    <xf numFmtId="0" fontId="3" fillId="15" borderId="23" xfId="12" quotePrefix="1" applyFont="1" applyFill="1" applyBorder="1" applyAlignment="1">
      <alignment horizontal="left" vertical="center" wrapText="1"/>
    </xf>
    <xf numFmtId="168" fontId="9" fillId="15" borderId="63" xfId="12" quotePrefix="1" applyNumberFormat="1" applyFont="1" applyFill="1" applyBorder="1" applyAlignment="1">
      <alignment horizontal="right" vertical="center"/>
    </xf>
    <xf numFmtId="0" fontId="3" fillId="15" borderId="64" xfId="12" applyFont="1" applyFill="1" applyBorder="1" applyAlignment="1">
      <alignment horizontal="left" vertical="center" wrapText="1"/>
    </xf>
    <xf numFmtId="3" fontId="12" fillId="15" borderId="66" xfId="4" applyNumberFormat="1" applyFont="1" applyFill="1" applyBorder="1" applyAlignment="1" applyProtection="1">
      <alignment horizontal="right" vertical="center"/>
      <protection locked="0"/>
    </xf>
    <xf numFmtId="3" fontId="12" fillId="15" borderId="63" xfId="4" applyNumberFormat="1" applyFont="1" applyFill="1" applyBorder="1" applyAlignment="1" applyProtection="1">
      <alignment horizontal="right" vertical="center"/>
      <protection locked="0"/>
    </xf>
    <xf numFmtId="174" fontId="169" fillId="21" borderId="67" xfId="4" applyNumberFormat="1" applyFont="1" applyFill="1" applyBorder="1" applyAlignment="1" applyProtection="1">
      <alignment horizontal="center" vertical="center"/>
    </xf>
    <xf numFmtId="168" fontId="9" fillId="15" borderId="58" xfId="12" quotePrefix="1" applyNumberFormat="1" applyFont="1" applyFill="1" applyBorder="1" applyAlignment="1">
      <alignment horizontal="right" vertical="center"/>
    </xf>
    <xf numFmtId="0" fontId="3" fillId="15" borderId="59" xfId="12" applyFont="1" applyFill="1" applyBorder="1" applyAlignment="1">
      <alignment horizontal="left" vertical="center" wrapText="1"/>
    </xf>
    <xf numFmtId="3" fontId="12" fillId="15" borderId="61" xfId="4" applyNumberFormat="1" applyFont="1" applyFill="1" applyBorder="1" applyAlignment="1" applyProtection="1">
      <alignment horizontal="right" vertical="center"/>
      <protection locked="0"/>
    </xf>
    <xf numFmtId="3" fontId="12" fillId="15" borderId="58" xfId="4" applyNumberFormat="1" applyFont="1" applyFill="1" applyBorder="1" applyAlignment="1" applyProtection="1">
      <alignment horizontal="right" vertical="center"/>
      <protection locked="0"/>
    </xf>
    <xf numFmtId="174" fontId="169" fillId="21" borderId="62" xfId="4" applyNumberFormat="1" applyFont="1" applyFill="1" applyBorder="1" applyAlignment="1" applyProtection="1">
      <alignment horizontal="center" vertical="center"/>
    </xf>
    <xf numFmtId="0" fontId="3" fillId="15" borderId="25" xfId="12" applyFont="1" applyFill="1" applyBorder="1" applyAlignment="1">
      <alignment horizontal="left" vertical="center" wrapText="1"/>
    </xf>
    <xf numFmtId="168" fontId="193" fillId="26" borderId="31" xfId="12" quotePrefix="1" applyNumberFormat="1" applyFont="1" applyFill="1" applyBorder="1" applyAlignment="1">
      <alignment horizontal="right" vertical="center"/>
    </xf>
    <xf numFmtId="3" fontId="194" fillId="26" borderId="8" xfId="4" applyNumberFormat="1" applyFont="1" applyFill="1" applyBorder="1" applyAlignment="1">
      <alignment vertical="center"/>
    </xf>
    <xf numFmtId="3" fontId="194" fillId="26" borderId="4" xfId="4" applyNumberFormat="1" applyFont="1" applyFill="1" applyBorder="1" applyAlignment="1">
      <alignment vertical="center"/>
    </xf>
    <xf numFmtId="168" fontId="9" fillId="15" borderId="84" xfId="12" quotePrefix="1" applyNumberFormat="1" applyFont="1" applyFill="1" applyBorder="1" applyAlignment="1">
      <alignment horizontal="right" vertical="center"/>
    </xf>
    <xf numFmtId="0" fontId="12" fillId="15" borderId="50" xfId="12" applyFont="1" applyFill="1" applyBorder="1" applyAlignment="1">
      <alignment horizontal="left" vertical="center" wrapText="1"/>
    </xf>
    <xf numFmtId="3" fontId="12" fillId="15" borderId="85" xfId="4" applyNumberFormat="1" applyFont="1" applyFill="1" applyBorder="1" applyAlignment="1" applyProtection="1">
      <alignment horizontal="right" vertical="center"/>
      <protection locked="0"/>
    </xf>
    <xf numFmtId="3" fontId="12" fillId="15" borderId="84" xfId="4" applyNumberFormat="1" applyFont="1" applyFill="1" applyBorder="1" applyAlignment="1" applyProtection="1">
      <alignment horizontal="right" vertical="center"/>
      <protection locked="0"/>
    </xf>
    <xf numFmtId="168" fontId="3" fillId="15" borderId="17" xfId="12" applyNumberFormat="1" applyFont="1" applyFill="1" applyBorder="1" applyAlignment="1">
      <alignment horizontal="right" vertical="center"/>
    </xf>
    <xf numFmtId="0" fontId="12" fillId="15" borderId="59" xfId="12" applyFont="1" applyFill="1" applyBorder="1" applyAlignment="1">
      <alignment horizontal="left" vertical="center" wrapText="1"/>
    </xf>
    <xf numFmtId="0" fontId="12" fillId="15" borderId="64" xfId="12" applyFont="1" applyFill="1" applyBorder="1" applyAlignment="1">
      <alignment horizontal="left" vertical="center" wrapText="1"/>
    </xf>
    <xf numFmtId="168" fontId="9" fillId="15" borderId="1" xfId="12" quotePrefix="1" applyNumberFormat="1" applyFont="1" applyFill="1" applyBorder="1" applyAlignment="1">
      <alignment horizontal="right" vertical="center"/>
    </xf>
    <xf numFmtId="0" fontId="12" fillId="15" borderId="0" xfId="12" applyFont="1" applyFill="1" applyBorder="1" applyAlignment="1">
      <alignment horizontal="left" vertical="center" wrapText="1"/>
    </xf>
    <xf numFmtId="3" fontId="12" fillId="15" borderId="14" xfId="4" applyNumberFormat="1" applyFont="1" applyFill="1" applyBorder="1" applyAlignment="1" applyProtection="1">
      <alignment horizontal="right" vertical="center"/>
      <protection locked="0"/>
    </xf>
    <xf numFmtId="3" fontId="12" fillId="15" borderId="15" xfId="4" applyNumberFormat="1" applyFont="1" applyFill="1" applyBorder="1" applyAlignment="1" applyProtection="1">
      <alignment horizontal="right" vertical="center"/>
      <protection locked="0"/>
    </xf>
    <xf numFmtId="174" fontId="169" fillId="21" borderId="13" xfId="4" applyNumberFormat="1" applyFont="1" applyFill="1" applyBorder="1" applyAlignment="1" applyProtection="1">
      <alignment horizontal="center" vertical="center"/>
    </xf>
    <xf numFmtId="3" fontId="194" fillId="26" borderId="3" xfId="4" applyNumberFormat="1" applyFont="1" applyFill="1" applyBorder="1" applyAlignment="1">
      <alignment vertical="center"/>
    </xf>
    <xf numFmtId="0" fontId="12" fillId="15" borderId="32" xfId="12" applyFont="1" applyFill="1" applyBorder="1" applyAlignment="1">
      <alignment horizontal="left" vertical="center" wrapText="1"/>
    </xf>
    <xf numFmtId="0" fontId="3" fillId="15" borderId="39" xfId="12" applyFont="1" applyFill="1" applyBorder="1" applyAlignment="1">
      <alignment vertical="center" wrapText="1"/>
    </xf>
    <xf numFmtId="0" fontId="3" fillId="15" borderId="17" xfId="12" applyFont="1" applyFill="1" applyBorder="1" applyAlignment="1">
      <alignment vertical="center"/>
    </xf>
    <xf numFmtId="0" fontId="3" fillId="15" borderId="19" xfId="12" quotePrefix="1" applyFont="1" applyFill="1" applyBorder="1" applyAlignment="1">
      <alignment horizontal="left" vertical="center" wrapText="1"/>
    </xf>
    <xf numFmtId="0" fontId="3" fillId="15" borderId="32" xfId="12" quotePrefix="1" applyFont="1" applyFill="1" applyBorder="1" applyAlignment="1">
      <alignment vertical="center" wrapText="1"/>
    </xf>
    <xf numFmtId="168" fontId="9" fillId="15" borderId="18" xfId="12" quotePrefix="1" applyNumberFormat="1" applyFont="1" applyFill="1" applyBorder="1" applyAlignment="1">
      <alignment horizontal="right"/>
    </xf>
    <xf numFmtId="0" fontId="3" fillId="15" borderId="19" xfId="12" quotePrefix="1" applyFont="1" applyFill="1" applyBorder="1" applyAlignment="1">
      <alignment horizontal="left"/>
    </xf>
    <xf numFmtId="168" fontId="9" fillId="15" borderId="34" xfId="12" quotePrefix="1" applyNumberFormat="1" applyFont="1" applyFill="1" applyBorder="1" applyAlignment="1">
      <alignment horizontal="right"/>
    </xf>
    <xf numFmtId="0" fontId="3" fillId="15" borderId="32" xfId="12" quotePrefix="1" applyFont="1" applyFill="1" applyBorder="1"/>
    <xf numFmtId="3" fontId="194" fillId="26" borderId="8" xfId="4" applyNumberFormat="1" applyFont="1" applyFill="1" applyBorder="1" applyAlignment="1" applyProtection="1">
      <alignment vertical="center"/>
      <protection locked="0"/>
    </xf>
    <xf numFmtId="3" fontId="194" fillId="26" borderId="3" xfId="4" applyNumberFormat="1" applyFont="1" applyFill="1" applyBorder="1" applyAlignment="1" applyProtection="1">
      <alignment vertical="center"/>
      <protection locked="0"/>
    </xf>
    <xf numFmtId="168" fontId="9" fillId="15" borderId="18" xfId="12" applyNumberFormat="1" applyFont="1" applyFill="1" applyBorder="1" applyAlignment="1">
      <alignment horizontal="right" vertical="center"/>
    </xf>
    <xf numFmtId="174" fontId="169" fillId="21" borderId="20" xfId="4" applyNumberFormat="1" applyFont="1" applyFill="1" applyBorder="1" applyAlignment="1" applyProtection="1">
      <alignment horizontal="center" vertical="center"/>
    </xf>
    <xf numFmtId="174" fontId="169" fillId="21" borderId="18" xfId="4" applyNumberFormat="1" applyFont="1" applyFill="1" applyBorder="1" applyAlignment="1" applyProtection="1">
      <alignment horizontal="center" vertical="center"/>
    </xf>
    <xf numFmtId="174" fontId="169" fillId="21" borderId="24" xfId="4" applyNumberFormat="1" applyFont="1" applyFill="1" applyBorder="1" applyAlignment="1" applyProtection="1">
      <alignment horizontal="center" vertical="center"/>
    </xf>
    <xf numFmtId="174" fontId="169" fillId="21" borderId="22" xfId="4" applyNumberFormat="1" applyFont="1" applyFill="1" applyBorder="1" applyAlignment="1" applyProtection="1">
      <alignment horizontal="center" vertical="center"/>
    </xf>
    <xf numFmtId="174" fontId="169" fillId="21" borderId="33" xfId="4" applyNumberFormat="1" applyFont="1" applyFill="1" applyBorder="1" applyAlignment="1" applyProtection="1">
      <alignment horizontal="center" vertical="center"/>
    </xf>
    <xf numFmtId="174" fontId="169" fillId="21" borderId="34" xfId="4" applyNumberFormat="1" applyFont="1" applyFill="1" applyBorder="1" applyAlignment="1" applyProtection="1">
      <alignment horizontal="center" vertical="center"/>
    </xf>
    <xf numFmtId="0" fontId="195" fillId="25" borderId="40" xfId="12" quotePrefix="1" applyFont="1" applyFill="1" applyBorder="1" applyAlignment="1">
      <alignment horizontal="right" vertical="center"/>
    </xf>
    <xf numFmtId="0" fontId="188" fillId="25" borderId="41" xfId="12" applyFont="1" applyFill="1" applyBorder="1" applyAlignment="1">
      <alignment horizontal="right" vertical="center"/>
    </xf>
    <xf numFmtId="0" fontId="184" fillId="25" borderId="42" xfId="12" applyFont="1" applyFill="1" applyBorder="1" applyAlignment="1">
      <alignment horizontal="center" vertical="center" wrapText="1"/>
    </xf>
    <xf numFmtId="3" fontId="194" fillId="25" borderId="40" xfId="4" applyNumberFormat="1" applyFont="1" applyFill="1" applyBorder="1" applyAlignment="1">
      <alignment vertical="center"/>
    </xf>
    <xf numFmtId="3" fontId="194" fillId="25" borderId="41" xfId="4" applyNumberFormat="1" applyFont="1" applyFill="1" applyBorder="1" applyAlignment="1">
      <alignment vertical="center"/>
    </xf>
    <xf numFmtId="0" fontId="191" fillId="17" borderId="73" xfId="12" applyFont="1" applyFill="1" applyBorder="1" applyAlignment="1">
      <alignment horizontal="left" vertical="center"/>
    </xf>
    <xf numFmtId="1" fontId="3" fillId="17" borderId="86" xfId="4" applyNumberFormat="1" applyFont="1" applyFill="1" applyBorder="1" applyAlignment="1">
      <alignment horizontal="left" vertical="center" wrapText="1"/>
    </xf>
    <xf numFmtId="1" fontId="183" fillId="15" borderId="87" xfId="4" applyNumberFormat="1" applyFont="1" applyFill="1" applyBorder="1" applyAlignment="1">
      <alignment horizontal="left" vertical="center" wrapText="1"/>
    </xf>
    <xf numFmtId="3" fontId="12" fillId="15" borderId="0" xfId="4" applyNumberFormat="1" applyFont="1" applyFill="1" applyBorder="1" applyAlignment="1">
      <alignment vertical="center"/>
    </xf>
    <xf numFmtId="3" fontId="12" fillId="15" borderId="2" xfId="4" applyNumberFormat="1" applyFont="1" applyFill="1" applyBorder="1" applyAlignment="1" applyProtection="1">
      <alignment vertical="center"/>
    </xf>
    <xf numFmtId="3" fontId="12" fillId="15" borderId="0" xfId="4" applyNumberFormat="1" applyFont="1" applyFill="1" applyBorder="1" applyAlignment="1" applyProtection="1">
      <alignment vertical="center"/>
    </xf>
    <xf numFmtId="168" fontId="6" fillId="15" borderId="31" xfId="12" quotePrefix="1" applyNumberFormat="1" applyFont="1" applyFill="1" applyBorder="1" applyAlignment="1">
      <alignment horizontal="right" vertical="center"/>
    </xf>
    <xf numFmtId="1" fontId="3" fillId="15" borderId="16" xfId="4" applyNumberFormat="1" applyFont="1" applyFill="1" applyBorder="1" applyAlignment="1">
      <alignment horizontal="left" vertical="center" wrapText="1"/>
    </xf>
    <xf numFmtId="0" fontId="8" fillId="15" borderId="16" xfId="12" applyFont="1" applyFill="1" applyBorder="1" applyAlignment="1">
      <alignment horizontal="left" vertical="center" wrapText="1"/>
    </xf>
    <xf numFmtId="3" fontId="12" fillId="15" borderId="16" xfId="4" applyNumberFormat="1" applyFont="1" applyFill="1" applyBorder="1" applyAlignment="1">
      <alignment vertical="center"/>
    </xf>
    <xf numFmtId="3" fontId="12" fillId="15" borderId="88" xfId="4" applyNumberFormat="1" applyFont="1" applyFill="1" applyBorder="1" applyAlignment="1" applyProtection="1">
      <alignment vertical="center"/>
    </xf>
    <xf numFmtId="3" fontId="12" fillId="15" borderId="16" xfId="4" applyNumberFormat="1" applyFont="1" applyFill="1" applyBorder="1" applyAlignment="1" applyProtection="1">
      <alignment vertical="center"/>
    </xf>
    <xf numFmtId="0" fontId="195" fillId="25" borderId="40" xfId="12" quotePrefix="1" applyFont="1" applyFill="1" applyBorder="1" applyAlignment="1" applyProtection="1">
      <alignment horizontal="right" vertical="center"/>
    </xf>
    <xf numFmtId="0" fontId="188" fillId="25" borderId="41" xfId="12" applyFont="1" applyFill="1" applyBorder="1" applyAlignment="1" applyProtection="1">
      <alignment horizontal="right" vertical="center"/>
    </xf>
    <xf numFmtId="0" fontId="184" fillId="25" borderId="42" xfId="12" applyFont="1" applyFill="1" applyBorder="1" applyAlignment="1" applyProtection="1">
      <alignment horizontal="center" vertical="center" wrapText="1"/>
    </xf>
    <xf numFmtId="3" fontId="184" fillId="25" borderId="80" xfId="4" applyNumberFormat="1" applyFont="1" applyFill="1" applyBorder="1" applyAlignment="1" applyProtection="1">
      <alignment vertical="center"/>
    </xf>
    <xf numFmtId="3" fontId="194" fillId="25" borderId="40" xfId="4" applyNumberFormat="1" applyFont="1" applyFill="1" applyBorder="1" applyAlignment="1" applyProtection="1">
      <alignment vertical="center"/>
    </xf>
    <xf numFmtId="3" fontId="194" fillId="25" borderId="41" xfId="4" applyNumberFormat="1" applyFont="1" applyFill="1" applyBorder="1" applyAlignment="1" applyProtection="1">
      <alignment vertical="center"/>
    </xf>
    <xf numFmtId="3" fontId="194" fillId="25" borderId="42" xfId="4" applyNumberFormat="1" applyFont="1" applyFill="1" applyBorder="1" applyAlignment="1" applyProtection="1">
      <alignment vertical="center"/>
    </xf>
    <xf numFmtId="0" fontId="3" fillId="25" borderId="0" xfId="4" applyFont="1" applyFill="1" applyAlignment="1" applyProtection="1">
      <alignment vertical="center"/>
    </xf>
    <xf numFmtId="0" fontId="3" fillId="25" borderId="0" xfId="4" applyFont="1" applyFill="1" applyAlignment="1" applyProtection="1">
      <alignment vertical="center" wrapText="1"/>
    </xf>
    <xf numFmtId="0" fontId="3" fillId="27" borderId="0" xfId="4" applyFont="1" applyFill="1" applyAlignment="1">
      <alignment vertical="center"/>
    </xf>
    <xf numFmtId="0" fontId="11" fillId="15" borderId="0" xfId="0" applyFont="1" applyFill="1" applyBorder="1" applyAlignment="1" applyProtection="1">
      <alignment horizontal="right" wrapText="1"/>
    </xf>
    <xf numFmtId="0" fontId="3" fillId="15" borderId="0" xfId="4" quotePrefix="1" applyFont="1" applyFill="1" applyBorder="1" applyAlignment="1" applyProtection="1">
      <alignment horizontal="center" vertical="center"/>
    </xf>
    <xf numFmtId="0" fontId="3" fillId="0" borderId="0" xfId="4" applyFont="1" applyAlignment="1" applyProtection="1">
      <alignment vertical="center" wrapText="1"/>
    </xf>
    <xf numFmtId="0" fontId="55" fillId="28" borderId="6" xfId="0" applyFont="1" applyFill="1" applyBorder="1" applyAlignment="1" applyProtection="1">
      <alignment horizontal="left" vertical="center"/>
    </xf>
    <xf numFmtId="0" fontId="186" fillId="28" borderId="6" xfId="4" applyFont="1" applyFill="1" applyBorder="1" applyAlignment="1" applyProtection="1">
      <alignment horizontal="center" vertical="center"/>
    </xf>
    <xf numFmtId="0" fontId="187" fillId="28" borderId="6" xfId="0" applyFont="1" applyFill="1" applyBorder="1" applyAlignment="1" applyProtection="1">
      <alignment horizontal="center" vertical="center"/>
    </xf>
    <xf numFmtId="0" fontId="183" fillId="28" borderId="7" xfId="4" applyFont="1" applyFill="1" applyBorder="1" applyAlignment="1" applyProtection="1">
      <alignment horizontal="center" vertical="center"/>
    </xf>
    <xf numFmtId="0" fontId="3" fillId="15" borderId="0" xfId="4" quotePrefix="1" applyFont="1" applyFill="1" applyBorder="1" applyAlignment="1" applyProtection="1">
      <alignment horizontal="center" vertical="center" wrapText="1"/>
    </xf>
    <xf numFmtId="0" fontId="11" fillId="28" borderId="89" xfId="4" quotePrefix="1" applyFont="1" applyFill="1" applyBorder="1" applyAlignment="1" applyProtection="1">
      <alignment horizontal="center" vertical="center" wrapText="1"/>
    </xf>
    <xf numFmtId="1" fontId="11" fillId="15" borderId="14" xfId="4" applyNumberFormat="1" applyFont="1" applyFill="1" applyBorder="1" applyAlignment="1" applyProtection="1">
      <alignment horizontal="center" vertical="center" wrapText="1"/>
    </xf>
    <xf numFmtId="1" fontId="11" fillId="15" borderId="83" xfId="4" applyNumberFormat="1" applyFont="1" applyFill="1" applyBorder="1" applyAlignment="1" applyProtection="1">
      <alignment horizontal="center" vertical="center" wrapText="1"/>
    </xf>
    <xf numFmtId="1" fontId="11" fillId="15" borderId="13" xfId="4" applyNumberFormat="1" applyFont="1" applyFill="1" applyBorder="1" applyAlignment="1" applyProtection="1">
      <alignment horizontal="center" vertical="center" wrapText="1"/>
    </xf>
    <xf numFmtId="0" fontId="62" fillId="28" borderId="10" xfId="4" applyFont="1" applyFill="1" applyBorder="1" applyAlignment="1" applyProtection="1">
      <alignment horizontal="center" vertical="center" wrapText="1"/>
    </xf>
    <xf numFmtId="0" fontId="3" fillId="15" borderId="0" xfId="4" quotePrefix="1" applyFont="1" applyFill="1" applyBorder="1" applyAlignment="1" applyProtection="1">
      <alignment horizontal="left" vertical="center"/>
    </xf>
    <xf numFmtId="0" fontId="3" fillId="15" borderId="0" xfId="4" applyFont="1" applyFill="1" applyBorder="1" applyAlignment="1" applyProtection="1">
      <alignment horizontal="center" vertical="center"/>
    </xf>
    <xf numFmtId="0" fontId="3" fillId="15" borderId="73" xfId="4" quotePrefix="1" applyFont="1" applyFill="1" applyBorder="1" applyAlignment="1" applyProtection="1">
      <alignment horizontal="left" vertical="center" wrapText="1"/>
    </xf>
    <xf numFmtId="3" fontId="55" fillId="15" borderId="90" xfId="4" quotePrefix="1" applyNumberFormat="1" applyFont="1" applyFill="1" applyBorder="1" applyAlignment="1">
      <alignment horizontal="center" vertical="center"/>
    </xf>
    <xf numFmtId="3" fontId="56" fillId="15" borderId="85" xfId="4" quotePrefix="1" applyNumberFormat="1" applyFont="1" applyFill="1" applyBorder="1" applyAlignment="1">
      <alignment horizontal="center" vertical="center"/>
    </xf>
    <xf numFmtId="3" fontId="56" fillId="15" borderId="84" xfId="4" quotePrefix="1" applyNumberFormat="1" applyFont="1" applyFill="1" applyBorder="1" applyAlignment="1" applyProtection="1">
      <alignment horizontal="center" vertical="center"/>
    </xf>
    <xf numFmtId="3" fontId="57" fillId="15" borderId="91" xfId="4" quotePrefix="1" applyNumberFormat="1" applyFont="1" applyFill="1" applyBorder="1" applyAlignment="1" applyProtection="1">
      <alignment horizontal="center" vertical="center"/>
    </xf>
    <xf numFmtId="3" fontId="42" fillId="15" borderId="85" xfId="4" quotePrefix="1" applyNumberFormat="1" applyFont="1" applyFill="1" applyBorder="1" applyAlignment="1" applyProtection="1">
      <alignment horizontal="center" vertical="center"/>
    </xf>
    <xf numFmtId="3" fontId="42" fillId="15" borderId="84" xfId="4" quotePrefix="1" applyNumberFormat="1" applyFont="1" applyFill="1" applyBorder="1" applyAlignment="1" applyProtection="1">
      <alignment horizontal="center" vertical="center"/>
    </xf>
    <xf numFmtId="3" fontId="42" fillId="15" borderId="91" xfId="4" quotePrefix="1" applyNumberFormat="1" applyFont="1" applyFill="1" applyBorder="1" applyAlignment="1" applyProtection="1">
      <alignment horizontal="center" vertical="center"/>
    </xf>
    <xf numFmtId="3" fontId="27" fillId="15" borderId="90" xfId="4" quotePrefix="1" applyNumberFormat="1" applyFont="1" applyFill="1" applyBorder="1" applyAlignment="1" applyProtection="1">
      <alignment horizontal="center" vertical="center"/>
    </xf>
    <xf numFmtId="165" fontId="3" fillId="15" borderId="0" xfId="4" quotePrefix="1" applyNumberFormat="1" applyFont="1" applyFill="1" applyBorder="1" applyAlignment="1" applyProtection="1">
      <alignment horizontal="center" vertical="center"/>
    </xf>
    <xf numFmtId="165" fontId="11" fillId="28" borderId="92" xfId="4" quotePrefix="1" applyNumberFormat="1" applyFont="1" applyFill="1" applyBorder="1" applyAlignment="1" applyProtection="1">
      <alignment horizontal="center" vertical="center" wrapText="1"/>
    </xf>
    <xf numFmtId="175" fontId="11" fillId="28" borderId="92" xfId="4" applyNumberFormat="1" applyFont="1" applyFill="1" applyBorder="1" applyAlignment="1" applyProtection="1">
      <alignment horizontal="right" vertical="center"/>
    </xf>
    <xf numFmtId="3" fontId="3" fillId="19" borderId="86" xfId="4" applyNumberFormat="1" applyFont="1" applyFill="1" applyBorder="1" applyAlignment="1">
      <alignment horizontal="right" vertical="center"/>
    </xf>
    <xf numFmtId="3" fontId="3" fillId="19" borderId="93" xfId="4" applyNumberFormat="1" applyFont="1" applyFill="1" applyBorder="1" applyAlignment="1">
      <alignment horizontal="right" vertical="center"/>
    </xf>
    <xf numFmtId="3" fontId="3" fillId="19" borderId="87" xfId="4" applyNumberFormat="1" applyFont="1" applyFill="1" applyBorder="1" applyAlignment="1">
      <alignment horizontal="right" vertical="center"/>
    </xf>
    <xf numFmtId="175" fontId="6" fillId="28" borderId="92" xfId="4" applyNumberFormat="1" applyFont="1" applyFill="1" applyBorder="1" applyAlignment="1" applyProtection="1">
      <alignment horizontal="right" vertical="center"/>
    </xf>
    <xf numFmtId="165" fontId="3" fillId="15" borderId="0" xfId="4" applyNumberFormat="1" applyFont="1" applyFill="1" applyBorder="1" applyAlignment="1" applyProtection="1">
      <alignment vertical="center"/>
    </xf>
    <xf numFmtId="165" fontId="11" fillId="28" borderId="80" xfId="4" quotePrefix="1" applyNumberFormat="1" applyFont="1" applyFill="1" applyBorder="1" applyAlignment="1" applyProtection="1">
      <alignment horizontal="center" vertical="center" wrapText="1"/>
    </xf>
    <xf numFmtId="175" fontId="11" fillId="28" borderId="80" xfId="4" applyNumberFormat="1" applyFont="1" applyFill="1" applyBorder="1" applyAlignment="1" applyProtection="1">
      <alignment horizontal="right" vertical="center"/>
    </xf>
    <xf numFmtId="175" fontId="3" fillId="19" borderId="40" xfId="4" applyNumberFormat="1" applyFont="1" applyFill="1" applyBorder="1" applyAlignment="1" applyProtection="1">
      <alignment horizontal="right" vertical="center"/>
    </xf>
    <xf numFmtId="175" fontId="3" fillId="19" borderId="41" xfId="4" applyNumberFormat="1" applyFont="1" applyFill="1" applyBorder="1" applyAlignment="1" applyProtection="1">
      <alignment horizontal="right" vertical="center"/>
    </xf>
    <xf numFmtId="175" fontId="3" fillId="19" borderId="42" xfId="4" applyNumberFormat="1" applyFont="1" applyFill="1" applyBorder="1" applyAlignment="1" applyProtection="1">
      <alignment horizontal="right" vertical="center"/>
    </xf>
    <xf numFmtId="175" fontId="6" fillId="28" borderId="80" xfId="4" applyNumberFormat="1" applyFont="1" applyFill="1" applyBorder="1" applyAlignment="1" applyProtection="1">
      <alignment horizontal="right" vertical="center"/>
    </xf>
    <xf numFmtId="0" fontId="196" fillId="15" borderId="94" xfId="8" applyFont="1" applyFill="1" applyBorder="1" applyProtection="1"/>
    <xf numFmtId="176" fontId="196" fillId="15" borderId="0" xfId="8" applyNumberFormat="1" applyFont="1" applyFill="1" applyBorder="1" applyProtection="1"/>
    <xf numFmtId="0" fontId="3" fillId="27" borderId="0" xfId="4" applyFont="1" applyFill="1" applyAlignment="1" applyProtection="1">
      <alignment vertical="center"/>
    </xf>
    <xf numFmtId="0" fontId="3" fillId="27" borderId="0" xfId="4" applyFont="1" applyFill="1" applyAlignment="1" applyProtection="1">
      <alignment vertical="center" wrapText="1"/>
    </xf>
    <xf numFmtId="0" fontId="197" fillId="29" borderId="95" xfId="4" quotePrefix="1" applyFont="1" applyFill="1" applyBorder="1" applyAlignment="1" applyProtection="1">
      <alignment vertical="center"/>
    </xf>
    <xf numFmtId="0" fontId="198" fillId="29" borderId="96" xfId="4" applyFont="1" applyFill="1" applyBorder="1" applyAlignment="1" applyProtection="1">
      <alignment horizontal="center" vertical="center"/>
    </xf>
    <xf numFmtId="0" fontId="197" fillId="29" borderId="97" xfId="4" quotePrefix="1" applyFont="1" applyFill="1" applyBorder="1" applyAlignment="1" applyProtection="1">
      <alignment horizontal="center" vertical="center" wrapText="1"/>
    </xf>
    <xf numFmtId="0" fontId="199" fillId="29" borderId="5" xfId="4" applyFont="1" applyFill="1" applyBorder="1" applyAlignment="1" applyProtection="1">
      <alignment horizontal="left" vertical="center"/>
    </xf>
    <xf numFmtId="0" fontId="200" fillId="29" borderId="6" xfId="0" applyFont="1" applyFill="1" applyBorder="1" applyAlignment="1" applyProtection="1">
      <alignment horizontal="center" vertical="center"/>
    </xf>
    <xf numFmtId="0" fontId="198" fillId="29" borderId="7" xfId="4" applyFont="1" applyFill="1" applyBorder="1" applyAlignment="1" applyProtection="1">
      <alignment horizontal="center" vertical="center"/>
    </xf>
    <xf numFmtId="0" fontId="201" fillId="29" borderId="8" xfId="4" quotePrefix="1" applyFont="1" applyFill="1" applyBorder="1" applyAlignment="1" applyProtection="1">
      <alignment horizontal="center" vertical="center"/>
    </xf>
    <xf numFmtId="0" fontId="201" fillId="29" borderId="3" xfId="4" applyFont="1" applyFill="1" applyBorder="1" applyAlignment="1" applyProtection="1">
      <alignment horizontal="center" vertical="center"/>
    </xf>
    <xf numFmtId="0" fontId="6" fillId="15" borderId="88" xfId="12" applyFont="1" applyFill="1" applyBorder="1" applyAlignment="1" applyProtection="1">
      <alignment horizontal="center" vertical="center" wrapText="1"/>
    </xf>
    <xf numFmtId="1" fontId="197" fillId="15" borderId="14" xfId="4" applyNumberFormat="1" applyFont="1" applyFill="1" applyBorder="1" applyAlignment="1" applyProtection="1">
      <alignment horizontal="center" vertical="center" wrapText="1"/>
    </xf>
    <xf numFmtId="1" fontId="197" fillId="15" borderId="83" xfId="4" applyNumberFormat="1" applyFont="1" applyFill="1" applyBorder="1" applyAlignment="1" applyProtection="1">
      <alignment horizontal="center" vertical="center" wrapText="1"/>
    </xf>
    <xf numFmtId="1" fontId="197" fillId="15" borderId="13" xfId="4" applyNumberFormat="1" applyFont="1" applyFill="1" applyBorder="1" applyAlignment="1" applyProtection="1">
      <alignment horizontal="center" vertical="center" wrapText="1"/>
    </xf>
    <xf numFmtId="0" fontId="202" fillId="29" borderId="10" xfId="4" applyFont="1" applyFill="1" applyBorder="1" applyAlignment="1" applyProtection="1">
      <alignment horizontal="center" vertical="center" wrapText="1"/>
    </xf>
    <xf numFmtId="0" fontId="3" fillId="15" borderId="31" xfId="4" applyFont="1" applyFill="1" applyBorder="1" applyAlignment="1" applyProtection="1">
      <alignment horizontal="left" vertical="center"/>
    </xf>
    <xf numFmtId="0" fontId="3" fillId="15" borderId="4" xfId="4" applyFont="1" applyFill="1" applyBorder="1" applyAlignment="1" applyProtection="1">
      <alignment horizontal="left" vertical="center"/>
    </xf>
    <xf numFmtId="0" fontId="198" fillId="15" borderId="0" xfId="4" applyFont="1" applyFill="1" applyBorder="1" applyAlignment="1" applyProtection="1">
      <alignment horizontal="left" vertical="center" wrapText="1"/>
    </xf>
    <xf numFmtId="168" fontId="203" fillId="30" borderId="31" xfId="12" quotePrefix="1" applyNumberFormat="1" applyFont="1" applyFill="1" applyBorder="1" applyAlignment="1">
      <alignment horizontal="right" vertical="center"/>
    </xf>
    <xf numFmtId="3" fontId="197" fillId="30" borderId="52" xfId="4" applyNumberFormat="1" applyFont="1" applyFill="1" applyBorder="1" applyAlignment="1" applyProtection="1">
      <alignment vertical="center"/>
    </xf>
    <xf numFmtId="3" fontId="204" fillId="30" borderId="8" xfId="4" applyNumberFormat="1" applyFont="1" applyFill="1" applyBorder="1" applyAlignment="1">
      <alignment vertical="center"/>
    </xf>
    <xf numFmtId="3" fontId="204" fillId="30" borderId="3" xfId="4" applyNumberFormat="1" applyFont="1" applyFill="1" applyBorder="1" applyAlignment="1" applyProtection="1">
      <alignment vertical="center"/>
    </xf>
    <xf numFmtId="3" fontId="204" fillId="30" borderId="9" xfId="4" applyNumberFormat="1" applyFont="1" applyFill="1" applyBorder="1" applyAlignment="1" applyProtection="1">
      <alignment vertical="center"/>
    </xf>
    <xf numFmtId="165" fontId="3" fillId="15" borderId="17" xfId="12" applyNumberFormat="1" applyFont="1" applyFill="1" applyBorder="1" applyAlignment="1">
      <alignment horizontal="right" vertical="center"/>
    </xf>
    <xf numFmtId="0" fontId="3" fillId="15" borderId="19" xfId="12" applyFont="1" applyFill="1" applyBorder="1" applyAlignment="1">
      <alignment vertical="center" wrapText="1"/>
    </xf>
    <xf numFmtId="174" fontId="169" fillId="31" borderId="21" xfId="4" applyNumberFormat="1" applyFont="1" applyFill="1" applyBorder="1" applyAlignment="1" applyProtection="1">
      <alignment horizontal="center" vertical="center"/>
    </xf>
    <xf numFmtId="174" fontId="169" fillId="31" borderId="25" xfId="4" applyNumberFormat="1" applyFont="1" applyFill="1" applyBorder="1" applyAlignment="1" applyProtection="1">
      <alignment horizontal="center" vertical="center"/>
    </xf>
    <xf numFmtId="174" fontId="169" fillId="31" borderId="35" xfId="4" applyNumberFormat="1" applyFont="1" applyFill="1" applyBorder="1" applyAlignment="1" applyProtection="1">
      <alignment horizontal="center" vertical="center"/>
    </xf>
    <xf numFmtId="3" fontId="204" fillId="30" borderId="8" xfId="4" applyNumberFormat="1" applyFont="1" applyFill="1" applyBorder="1" applyAlignment="1" applyProtection="1">
      <alignment vertical="center"/>
    </xf>
    <xf numFmtId="0" fontId="8" fillId="15" borderId="19" xfId="12" applyFont="1" applyFill="1" applyBorder="1" applyAlignment="1">
      <alignment vertical="center" wrapText="1"/>
    </xf>
    <xf numFmtId="168" fontId="9" fillId="15" borderId="98" xfId="12" quotePrefix="1" applyNumberFormat="1" applyFont="1" applyFill="1" applyBorder="1" applyAlignment="1">
      <alignment horizontal="right" vertical="center"/>
    </xf>
    <xf numFmtId="0" fontId="8" fillId="15" borderId="99" xfId="12" applyFont="1" applyFill="1" applyBorder="1" applyAlignment="1">
      <alignment vertical="center" wrapText="1"/>
    </xf>
    <xf numFmtId="3" fontId="12" fillId="15" borderId="98" xfId="4" applyNumberFormat="1" applyFont="1" applyFill="1" applyBorder="1" applyAlignment="1" applyProtection="1">
      <alignment horizontal="right" vertical="center"/>
      <protection locked="0"/>
    </xf>
    <xf numFmtId="0" fontId="8" fillId="15" borderId="38" xfId="12" applyFont="1" applyFill="1" applyBorder="1" applyAlignment="1">
      <alignment vertical="center" wrapText="1"/>
    </xf>
    <xf numFmtId="3" fontId="204" fillId="30" borderId="100" xfId="4" applyNumberFormat="1" applyFont="1" applyFill="1" applyBorder="1" applyAlignment="1" applyProtection="1">
      <alignment vertical="center"/>
    </xf>
    <xf numFmtId="0" fontId="8" fillId="15" borderId="99" xfId="4" applyFont="1" applyFill="1" applyBorder="1" applyAlignment="1">
      <alignment vertical="center" wrapText="1"/>
    </xf>
    <xf numFmtId="3" fontId="12" fillId="15" borderId="101" xfId="4" applyNumberFormat="1" applyFont="1" applyFill="1" applyBorder="1" applyAlignment="1" applyProtection="1">
      <alignment horizontal="right" vertical="center"/>
      <protection locked="0"/>
    </xf>
    <xf numFmtId="0" fontId="8" fillId="15" borderId="38" xfId="4" applyFont="1" applyFill="1" applyBorder="1" applyAlignment="1">
      <alignment vertical="center" wrapText="1"/>
    </xf>
    <xf numFmtId="174" fontId="169" fillId="31" borderId="67" xfId="4" applyNumberFormat="1" applyFont="1" applyFill="1" applyBorder="1" applyAlignment="1" applyProtection="1">
      <alignment horizontal="center" vertical="center"/>
    </xf>
    <xf numFmtId="168" fontId="9" fillId="15" borderId="68" xfId="12" quotePrefix="1" applyNumberFormat="1" applyFont="1" applyFill="1" applyBorder="1" applyAlignment="1">
      <alignment horizontal="right" vertical="center"/>
    </xf>
    <xf numFmtId="0" fontId="8" fillId="15" borderId="69" xfId="4" applyFont="1" applyFill="1" applyBorder="1" applyAlignment="1">
      <alignment vertical="center" wrapText="1"/>
    </xf>
    <xf numFmtId="3" fontId="12" fillId="15" borderId="71" xfId="4" applyNumberFormat="1" applyFont="1" applyFill="1" applyBorder="1" applyAlignment="1" applyProtection="1">
      <alignment horizontal="right" vertical="center"/>
      <protection locked="0"/>
    </xf>
    <xf numFmtId="3" fontId="12" fillId="15" borderId="68" xfId="4" applyNumberFormat="1" applyFont="1" applyFill="1" applyBorder="1" applyAlignment="1" applyProtection="1">
      <alignment horizontal="right" vertical="center"/>
      <protection locked="0"/>
    </xf>
    <xf numFmtId="174" fontId="169" fillId="31" borderId="72" xfId="4" applyNumberFormat="1" applyFont="1" applyFill="1" applyBorder="1" applyAlignment="1" applyProtection="1">
      <alignment horizontal="center" vertical="center"/>
    </xf>
    <xf numFmtId="0" fontId="8" fillId="15" borderId="99" xfId="12" applyFont="1" applyFill="1" applyBorder="1" applyAlignment="1">
      <alignment horizontal="left" vertical="center" wrapText="1"/>
    </xf>
    <xf numFmtId="0" fontId="8" fillId="15" borderId="23" xfId="12" applyFont="1" applyFill="1" applyBorder="1" applyAlignment="1">
      <alignment horizontal="left" vertical="center" wrapText="1"/>
    </xf>
    <xf numFmtId="3" fontId="197" fillId="30" borderId="52" xfId="4" applyNumberFormat="1" applyFont="1" applyFill="1" applyBorder="1" applyAlignment="1" applyProtection="1">
      <alignment horizontal="right" vertical="center"/>
    </xf>
    <xf numFmtId="3" fontId="204" fillId="30" borderId="8" xfId="4" applyNumberFormat="1" applyFont="1" applyFill="1" applyBorder="1" applyAlignment="1" applyProtection="1">
      <alignment horizontal="right" vertical="center"/>
    </xf>
    <xf numFmtId="3" fontId="204" fillId="30" borderId="3" xfId="4" applyNumberFormat="1" applyFont="1" applyFill="1" applyBorder="1" applyAlignment="1" applyProtection="1">
      <alignment horizontal="right" vertical="center"/>
    </xf>
    <xf numFmtId="168" fontId="21" fillId="15" borderId="98" xfId="12" quotePrefix="1" applyNumberFormat="1" applyFont="1" applyFill="1" applyBorder="1" applyAlignment="1">
      <alignment horizontal="right"/>
    </xf>
    <xf numFmtId="0" fontId="22" fillId="15" borderId="99" xfId="12" applyFont="1" applyFill="1" applyBorder="1"/>
    <xf numFmtId="168" fontId="21" fillId="15" borderId="27" xfId="12" quotePrefix="1" applyNumberFormat="1" applyFont="1" applyFill="1" applyBorder="1" applyAlignment="1">
      <alignment horizontal="right"/>
    </xf>
    <xf numFmtId="0" fontId="22" fillId="15" borderId="38" xfId="12" applyFont="1" applyFill="1" applyBorder="1"/>
    <xf numFmtId="0" fontId="3" fillId="15" borderId="99" xfId="12" applyFont="1" applyFill="1" applyBorder="1" applyAlignment="1">
      <alignment horizontal="left" vertical="center" wrapText="1"/>
    </xf>
    <xf numFmtId="0" fontId="3" fillId="15" borderId="69" xfId="12" applyFont="1" applyFill="1" applyBorder="1" applyAlignment="1">
      <alignment horizontal="left" vertical="center" wrapText="1"/>
    </xf>
    <xf numFmtId="0" fontId="8" fillId="15" borderId="64" xfId="12" applyFont="1" applyFill="1" applyBorder="1" applyAlignment="1">
      <alignment horizontal="left" vertical="center" wrapText="1"/>
    </xf>
    <xf numFmtId="0" fontId="8" fillId="15" borderId="59" xfId="12" applyFont="1" applyFill="1" applyBorder="1" applyAlignment="1">
      <alignment horizontal="left" vertical="center" wrapText="1"/>
    </xf>
    <xf numFmtId="3" fontId="204" fillId="30" borderId="8" xfId="4" applyNumberFormat="1" applyFont="1" applyFill="1" applyBorder="1" applyAlignment="1" applyProtection="1">
      <alignment horizontal="right" vertical="center"/>
      <protection locked="0"/>
    </xf>
    <xf numFmtId="3" fontId="204" fillId="30" borderId="3" xfId="4" applyNumberFormat="1" applyFont="1" applyFill="1" applyBorder="1" applyAlignment="1" applyProtection="1">
      <alignment horizontal="right" vertical="center"/>
      <protection locked="0"/>
    </xf>
    <xf numFmtId="0" fontId="8" fillId="15" borderId="38" xfId="12" applyFont="1" applyFill="1" applyBorder="1" applyAlignment="1">
      <alignment horizontal="left" vertical="center" wrapText="1"/>
    </xf>
    <xf numFmtId="168" fontId="203" fillId="30" borderId="17" xfId="12" quotePrefix="1" applyNumberFormat="1" applyFont="1" applyFill="1" applyBorder="1" applyAlignment="1">
      <alignment horizontal="right" vertical="center"/>
    </xf>
    <xf numFmtId="0" fontId="3" fillId="15" borderId="50" xfId="12" applyFont="1" applyFill="1" applyBorder="1" applyAlignment="1">
      <alignment horizontal="left" vertical="center" wrapText="1"/>
    </xf>
    <xf numFmtId="0" fontId="3" fillId="15" borderId="0" xfId="12" applyFont="1" applyFill="1" applyBorder="1" applyAlignment="1">
      <alignment horizontal="left" vertical="center" wrapText="1"/>
    </xf>
    <xf numFmtId="168" fontId="203" fillId="31" borderId="31" xfId="12" quotePrefix="1" applyNumberFormat="1" applyFont="1" applyFill="1" applyBorder="1" applyAlignment="1">
      <alignment horizontal="right" vertical="center"/>
    </xf>
    <xf numFmtId="0" fontId="3" fillId="15" borderId="102" xfId="12" applyFont="1" applyFill="1" applyBorder="1" applyAlignment="1">
      <alignment horizontal="left" vertical="center" wrapText="1"/>
    </xf>
    <xf numFmtId="168" fontId="203" fillId="30" borderId="11" xfId="12" quotePrefix="1" applyNumberFormat="1" applyFont="1" applyFill="1" applyBorder="1" applyAlignment="1">
      <alignment horizontal="right" vertical="center"/>
    </xf>
    <xf numFmtId="3" fontId="197" fillId="30" borderId="10" xfId="4" applyNumberFormat="1" applyFont="1" applyFill="1" applyBorder="1" applyAlignment="1" applyProtection="1">
      <alignment vertical="center"/>
    </xf>
    <xf numFmtId="3" fontId="204" fillId="30" borderId="14" xfId="4" applyNumberFormat="1" applyFont="1" applyFill="1" applyBorder="1" applyAlignment="1" applyProtection="1">
      <alignment vertical="center"/>
    </xf>
    <xf numFmtId="3" fontId="204" fillId="30" borderId="15" xfId="4" applyNumberFormat="1" applyFont="1" applyFill="1" applyBorder="1" applyAlignment="1" applyProtection="1">
      <alignment vertical="center"/>
    </xf>
    <xf numFmtId="0" fontId="8" fillId="15" borderId="103" xfId="12" applyFont="1" applyFill="1" applyBorder="1" applyAlignment="1">
      <alignment horizontal="left" vertical="center" wrapText="1"/>
    </xf>
    <xf numFmtId="168" fontId="9" fillId="15" borderId="58" xfId="12" quotePrefix="1" applyNumberFormat="1" applyFont="1" applyFill="1" applyBorder="1" applyAlignment="1">
      <alignment horizontal="right"/>
    </xf>
    <xf numFmtId="0" fontId="3" fillId="15" borderId="59" xfId="12" applyFont="1" applyFill="1" applyBorder="1" applyAlignment="1">
      <alignment horizontal="left" wrapText="1"/>
    </xf>
    <xf numFmtId="168" fontId="9" fillId="15" borderId="63" xfId="12" quotePrefix="1" applyNumberFormat="1" applyFont="1" applyFill="1" applyBorder="1" applyAlignment="1">
      <alignment horizontal="right"/>
    </xf>
    <xf numFmtId="0" fontId="3" fillId="15" borderId="64" xfId="12" applyFont="1" applyFill="1" applyBorder="1" applyAlignment="1">
      <alignment horizontal="left" wrapText="1"/>
    </xf>
    <xf numFmtId="0" fontId="13" fillId="15" borderId="59" xfId="12" applyFont="1" applyFill="1" applyBorder="1" applyAlignment="1">
      <alignment horizontal="left" vertical="center" wrapText="1"/>
    </xf>
    <xf numFmtId="0" fontId="13" fillId="15" borderId="23" xfId="12" applyFont="1" applyFill="1" applyBorder="1" applyAlignment="1">
      <alignment horizontal="left" vertical="center" wrapText="1"/>
    </xf>
    <xf numFmtId="0" fontId="13" fillId="15" borderId="64" xfId="12" applyFont="1" applyFill="1" applyBorder="1" applyAlignment="1">
      <alignment horizontal="left" vertical="center" wrapText="1"/>
    </xf>
    <xf numFmtId="3" fontId="12" fillId="15" borderId="56" xfId="4" applyNumberFormat="1" applyFont="1" applyFill="1" applyBorder="1" applyAlignment="1" applyProtection="1">
      <alignment horizontal="right" vertical="center"/>
      <protection locked="0"/>
    </xf>
    <xf numFmtId="3" fontId="12" fillId="15" borderId="1" xfId="4" applyNumberFormat="1" applyFont="1" applyFill="1" applyBorder="1" applyAlignment="1" applyProtection="1">
      <alignment horizontal="right" vertical="center"/>
      <protection locked="0"/>
    </xf>
    <xf numFmtId="0" fontId="14" fillId="15" borderId="59" xfId="12" applyFont="1" applyFill="1" applyBorder="1" applyAlignment="1">
      <alignment horizontal="left" vertical="center" wrapText="1"/>
    </xf>
    <xf numFmtId="0" fontId="14" fillId="15" borderId="64" xfId="12" applyFont="1" applyFill="1" applyBorder="1" applyAlignment="1">
      <alignment horizontal="left" vertical="center" wrapText="1"/>
    </xf>
    <xf numFmtId="0" fontId="13" fillId="15" borderId="32" xfId="12" applyFont="1" applyFill="1" applyBorder="1" applyAlignment="1">
      <alignment horizontal="left" vertical="center" wrapText="1"/>
    </xf>
    <xf numFmtId="0" fontId="12" fillId="15" borderId="17" xfId="12" quotePrefix="1" applyFont="1" applyFill="1" applyBorder="1" applyAlignment="1">
      <alignment horizontal="right" vertical="center"/>
    </xf>
    <xf numFmtId="168" fontId="14" fillId="15" borderId="58" xfId="12" quotePrefix="1" applyNumberFormat="1" applyFont="1" applyFill="1" applyBorder="1" applyAlignment="1">
      <alignment horizontal="right" vertical="center"/>
    </xf>
    <xf numFmtId="0" fontId="14" fillId="15" borderId="23" xfId="12" applyFont="1" applyFill="1" applyBorder="1" applyAlignment="1">
      <alignment horizontal="left" vertical="center" wrapText="1"/>
    </xf>
    <xf numFmtId="0" fontId="14" fillId="15" borderId="0" xfId="12" applyFont="1" applyFill="1" applyBorder="1" applyAlignment="1">
      <alignment horizontal="left" vertical="center" wrapText="1"/>
    </xf>
    <xf numFmtId="0" fontId="14" fillId="15" borderId="19" xfId="12" applyFont="1" applyFill="1" applyBorder="1" applyAlignment="1">
      <alignment horizontal="left" wrapText="1"/>
    </xf>
    <xf numFmtId="0" fontId="14" fillId="15" borderId="64" xfId="12" applyFont="1" applyFill="1" applyBorder="1" applyAlignment="1">
      <alignment horizontal="left" wrapText="1"/>
    </xf>
    <xf numFmtId="0" fontId="14" fillId="15" borderId="59" xfId="12" applyFont="1" applyFill="1" applyBorder="1" applyAlignment="1">
      <alignment horizontal="left" wrapText="1"/>
    </xf>
    <xf numFmtId="0" fontId="14" fillId="15" borderId="32" xfId="12" applyFont="1" applyFill="1" applyBorder="1" applyAlignment="1">
      <alignment horizontal="left" wrapText="1"/>
    </xf>
    <xf numFmtId="174" fontId="161" fillId="21" borderId="53" xfId="4" applyNumberFormat="1" applyFont="1" applyFill="1" applyBorder="1" applyAlignment="1" applyProtection="1">
      <alignment horizontal="center" vertical="center"/>
    </xf>
    <xf numFmtId="174" fontId="161" fillId="21" borderId="55" xfId="4" applyNumberFormat="1" applyFont="1" applyFill="1" applyBorder="1" applyAlignment="1" applyProtection="1">
      <alignment horizontal="center" vertical="center"/>
    </xf>
    <xf numFmtId="174" fontId="161" fillId="21" borderId="57" xfId="4" applyNumberFormat="1" applyFont="1" applyFill="1" applyBorder="1" applyAlignment="1" applyProtection="1">
      <alignment horizontal="center" vertical="center"/>
    </xf>
    <xf numFmtId="165" fontId="6" fillId="15" borderId="17" xfId="12" applyNumberFormat="1" applyFont="1" applyFill="1" applyBorder="1" applyAlignment="1">
      <alignment horizontal="right" vertical="center"/>
    </xf>
    <xf numFmtId="168" fontId="9" fillId="15" borderId="75" xfId="12" quotePrefix="1" applyNumberFormat="1" applyFont="1" applyFill="1" applyBorder="1" applyAlignment="1">
      <alignment horizontal="right" vertical="center"/>
    </xf>
    <xf numFmtId="0" fontId="3" fillId="15" borderId="76" xfId="12" applyFont="1" applyFill="1" applyBorder="1" applyAlignment="1">
      <alignment horizontal="left" vertical="center" wrapText="1"/>
    </xf>
    <xf numFmtId="174" fontId="169" fillId="21" borderId="78" xfId="4" applyNumberFormat="1" applyFont="1" applyFill="1" applyBorder="1" applyAlignment="1" applyProtection="1">
      <alignment horizontal="center" vertical="center"/>
    </xf>
    <xf numFmtId="174" fontId="169" fillId="21" borderId="75" xfId="4" applyNumberFormat="1" applyFont="1" applyFill="1" applyBorder="1" applyAlignment="1" applyProtection="1">
      <alignment horizontal="center" vertical="center"/>
    </xf>
    <xf numFmtId="174" fontId="169" fillId="31" borderId="79" xfId="4" applyNumberFormat="1" applyFont="1" applyFill="1" applyBorder="1" applyAlignment="1" applyProtection="1">
      <alignment horizontal="center" vertical="center"/>
    </xf>
    <xf numFmtId="174" fontId="169" fillId="31" borderId="30" xfId="4" applyNumberFormat="1" applyFont="1" applyFill="1" applyBorder="1" applyAlignment="1" applyProtection="1">
      <alignment horizontal="center" vertical="center"/>
    </xf>
    <xf numFmtId="165" fontId="205" fillId="29" borderId="104" xfId="12" applyNumberFormat="1" applyFont="1" applyFill="1" applyBorder="1" applyAlignment="1">
      <alignment horizontal="right" vertical="center"/>
    </xf>
    <xf numFmtId="168" fontId="206" fillId="29" borderId="41" xfId="12" quotePrefix="1" applyNumberFormat="1" applyFont="1" applyFill="1" applyBorder="1" applyAlignment="1">
      <alignment horizontal="right" vertical="center"/>
    </xf>
    <xf numFmtId="0" fontId="197" fillId="29" borderId="105" xfId="12" applyFont="1" applyFill="1" applyBorder="1" applyAlignment="1">
      <alignment horizontal="center" vertical="center" wrapText="1"/>
    </xf>
    <xf numFmtId="3" fontId="203" fillId="29" borderId="80" xfId="4" applyNumberFormat="1" applyFont="1" applyFill="1" applyBorder="1" applyAlignment="1" applyProtection="1">
      <alignment vertical="center"/>
    </xf>
    <xf numFmtId="3" fontId="198" fillId="29" borderId="40" xfId="4" applyNumberFormat="1" applyFont="1" applyFill="1" applyBorder="1" applyAlignment="1">
      <alignment vertical="center"/>
    </xf>
    <xf numFmtId="3" fontId="198" fillId="29" borderId="106" xfId="4" applyNumberFormat="1" applyFont="1" applyFill="1" applyBorder="1" applyAlignment="1">
      <alignment vertical="center"/>
    </xf>
    <xf numFmtId="3" fontId="198" fillId="29" borderId="42" xfId="4" applyNumberFormat="1" applyFont="1" applyFill="1" applyBorder="1" applyAlignment="1">
      <alignment vertical="center"/>
    </xf>
    <xf numFmtId="3" fontId="3" fillId="10" borderId="42" xfId="4" applyNumberFormat="1" applyFont="1" applyFill="1" applyBorder="1" applyAlignment="1" applyProtection="1">
      <alignment vertical="center"/>
    </xf>
    <xf numFmtId="176" fontId="196" fillId="15" borderId="94" xfId="8" applyNumberFormat="1" applyFont="1" applyFill="1" applyBorder="1" applyProtection="1"/>
    <xf numFmtId="176" fontId="207" fillId="15" borderId="94" xfId="8" applyNumberFormat="1" applyFont="1" applyFill="1" applyBorder="1" applyAlignment="1" applyProtection="1">
      <alignment horizontal="center"/>
    </xf>
    <xf numFmtId="0" fontId="3" fillId="15" borderId="0" xfId="4" applyFont="1" applyFill="1" applyBorder="1" applyAlignment="1" applyProtection="1">
      <alignment horizontal="right" vertical="center"/>
    </xf>
    <xf numFmtId="3" fontId="208" fillId="17" borderId="3" xfId="4" applyNumberFormat="1" applyFont="1" applyFill="1" applyBorder="1" applyAlignment="1" applyProtection="1">
      <alignment horizontal="center" vertical="center"/>
      <protection locked="0"/>
    </xf>
    <xf numFmtId="0" fontId="3" fillId="15" borderId="107" xfId="4" applyFont="1" applyFill="1" applyBorder="1" applyAlignment="1" applyProtection="1">
      <alignment vertical="center"/>
    </xf>
    <xf numFmtId="0" fontId="14" fillId="15" borderId="0" xfId="4" applyFont="1" applyFill="1" applyBorder="1" applyAlignment="1" applyProtection="1">
      <alignment vertical="center"/>
    </xf>
    <xf numFmtId="0" fontId="3" fillId="15" borderId="12" xfId="4" applyFont="1" applyFill="1" applyBorder="1" applyAlignment="1" applyProtection="1">
      <alignment horizontal="center" vertical="center"/>
    </xf>
    <xf numFmtId="0" fontId="209" fillId="15" borderId="12" xfId="4" applyFont="1" applyFill="1" applyBorder="1" applyAlignment="1" applyProtection="1">
      <alignment vertical="center"/>
    </xf>
    <xf numFmtId="0" fontId="14" fillId="15" borderId="81" xfId="4" applyFont="1" applyFill="1" applyBorder="1" applyAlignment="1" applyProtection="1">
      <alignment horizontal="right" vertical="center"/>
    </xf>
    <xf numFmtId="0" fontId="210" fillId="24" borderId="3" xfId="4" applyFont="1" applyFill="1" applyBorder="1" applyAlignment="1" applyProtection="1">
      <alignment horizontal="center" vertical="center"/>
      <protection locked="0"/>
    </xf>
    <xf numFmtId="3" fontId="210" fillId="24" borderId="3" xfId="4" applyNumberFormat="1" applyFont="1" applyFill="1" applyBorder="1" applyAlignment="1" applyProtection="1">
      <alignment horizontal="center" vertical="center"/>
      <protection locked="0"/>
    </xf>
    <xf numFmtId="0" fontId="14" fillId="0" borderId="0" xfId="4" applyFont="1" applyAlignment="1" applyProtection="1">
      <alignment horizontal="right" vertical="center"/>
    </xf>
    <xf numFmtId="0" fontId="209" fillId="15" borderId="0" xfId="4" applyFont="1" applyFill="1" applyAlignment="1">
      <alignment vertical="center"/>
    </xf>
    <xf numFmtId="0" fontId="209" fillId="15" borderId="0" xfId="4" applyFont="1" applyFill="1" applyAlignment="1">
      <alignment vertical="center" wrapText="1"/>
    </xf>
    <xf numFmtId="0" fontId="3" fillId="16" borderId="0" xfId="4" applyFont="1" applyFill="1" applyAlignment="1">
      <alignment vertical="center"/>
    </xf>
    <xf numFmtId="0" fontId="3" fillId="16" borderId="0" xfId="4" applyFont="1" applyFill="1" applyAlignment="1">
      <alignment vertical="center" wrapText="1"/>
    </xf>
    <xf numFmtId="0" fontId="3" fillId="18" borderId="0" xfId="4" applyFont="1" applyFill="1" applyAlignment="1">
      <alignment vertical="center" wrapText="1"/>
    </xf>
    <xf numFmtId="0" fontId="178" fillId="24" borderId="16" xfId="4" applyFont="1" applyFill="1" applyBorder="1" applyAlignment="1" applyProtection="1">
      <alignment vertical="center" wrapText="1"/>
    </xf>
    <xf numFmtId="3" fontId="3" fillId="0" borderId="0" xfId="4" applyNumberFormat="1" applyFont="1" applyFill="1" applyAlignment="1" applyProtection="1">
      <alignment horizontal="right" vertical="center"/>
      <protection locked="0"/>
    </xf>
    <xf numFmtId="0" fontId="11" fillId="15" borderId="0" xfId="4" applyFont="1" applyFill="1" applyAlignment="1">
      <alignment horizontal="right" vertical="center" wrapText="1"/>
    </xf>
    <xf numFmtId="0" fontId="83" fillId="15" borderId="0" xfId="0" applyFont="1" applyFill="1" applyProtection="1"/>
    <xf numFmtId="0" fontId="54" fillId="15" borderId="0" xfId="0" quotePrefix="1" applyFont="1" applyFill="1" applyAlignment="1" applyProtection="1">
      <alignment horizontal="left"/>
    </xf>
    <xf numFmtId="0" fontId="84" fillId="15" borderId="0" xfId="0" applyFont="1" applyFill="1" applyProtection="1"/>
    <xf numFmtId="0" fontId="55" fillId="15" borderId="0" xfId="0" applyFont="1" applyFill="1" applyAlignment="1" applyProtection="1">
      <alignment horizontal="left"/>
    </xf>
    <xf numFmtId="0" fontId="84" fillId="0" borderId="0" xfId="0" applyFont="1" applyProtection="1"/>
    <xf numFmtId="0" fontId="83" fillId="0" borderId="0" xfId="0" applyFont="1" applyProtection="1"/>
    <xf numFmtId="0" fontId="83" fillId="32" borderId="0" xfId="0" applyFont="1" applyFill="1" applyBorder="1" applyProtection="1"/>
    <xf numFmtId="0" fontId="84" fillId="32" borderId="0" xfId="0" applyFont="1" applyFill="1" applyBorder="1" applyProtection="1"/>
    <xf numFmtId="0" fontId="54" fillId="15" borderId="0" xfId="0" applyFont="1" applyFill="1" applyAlignment="1" applyProtection="1">
      <alignment horizontal="left"/>
    </xf>
    <xf numFmtId="0" fontId="85" fillId="15" borderId="0" xfId="0" applyFont="1" applyFill="1" applyAlignment="1" applyProtection="1">
      <alignment horizontal="left"/>
    </xf>
    <xf numFmtId="0" fontId="84" fillId="15" borderId="0" xfId="0" quotePrefix="1" applyFont="1" applyFill="1" applyAlignment="1" applyProtection="1">
      <alignment horizontal="left"/>
    </xf>
    <xf numFmtId="0" fontId="86" fillId="15" borderId="0" xfId="0" quotePrefix="1" applyFont="1" applyFill="1" applyBorder="1" applyAlignment="1" applyProtection="1">
      <alignment horizontal="left"/>
    </xf>
    <xf numFmtId="0" fontId="55" fillId="28" borderId="106" xfId="0" quotePrefix="1" applyFont="1" applyFill="1" applyBorder="1" applyAlignment="1" applyProtection="1">
      <alignment horizontal="left"/>
    </xf>
    <xf numFmtId="0" fontId="86" fillId="28" borderId="108" xfId="0" quotePrefix="1" applyFont="1" applyFill="1" applyBorder="1" applyAlignment="1" applyProtection="1">
      <alignment horizontal="left"/>
    </xf>
    <xf numFmtId="0" fontId="84" fillId="28" borderId="108" xfId="0" applyFont="1" applyFill="1" applyBorder="1" applyProtection="1"/>
    <xf numFmtId="0" fontId="84" fillId="15" borderId="0" xfId="0" applyFont="1" applyFill="1" applyBorder="1" applyProtection="1"/>
    <xf numFmtId="0" fontId="84" fillId="0" borderId="0" xfId="0" applyFont="1" applyBorder="1" applyProtection="1"/>
    <xf numFmtId="0" fontId="55" fillId="15" borderId="0" xfId="0" applyFont="1" applyFill="1" applyProtection="1"/>
    <xf numFmtId="0" fontId="32" fillId="24" borderId="3" xfId="0" applyFont="1" applyFill="1" applyBorder="1" applyAlignment="1" applyProtection="1">
      <alignment horizontal="center" vertical="center"/>
    </xf>
    <xf numFmtId="0" fontId="54" fillId="15" borderId="0" xfId="0" applyFont="1" applyFill="1" applyAlignment="1" applyProtection="1">
      <alignment horizontal="right"/>
    </xf>
    <xf numFmtId="166" fontId="162" fillId="33" borderId="3" xfId="4" applyNumberFormat="1" applyFont="1" applyFill="1" applyBorder="1" applyAlignment="1" applyProtection="1">
      <alignment horizontal="center" vertical="center"/>
    </xf>
    <xf numFmtId="0" fontId="3" fillId="15" borderId="0" xfId="4" applyFont="1" applyFill="1" applyAlignment="1" applyProtection="1">
      <alignment horizontal="right" vertical="center"/>
    </xf>
    <xf numFmtId="173" fontId="11" fillId="24" borderId="3" xfId="4" applyNumberFormat="1" applyFont="1" applyFill="1" applyBorder="1" applyAlignment="1" applyProtection="1">
      <alignment horizontal="center" vertical="center"/>
    </xf>
    <xf numFmtId="0" fontId="54" fillId="15" borderId="0" xfId="0" applyFont="1" applyFill="1" applyAlignment="1" applyProtection="1">
      <alignment horizontal="center"/>
    </xf>
    <xf numFmtId="0" fontId="32" fillId="32" borderId="0" xfId="0" applyFont="1" applyFill="1" applyBorder="1" applyProtection="1"/>
    <xf numFmtId="0" fontId="32" fillId="15" borderId="0" xfId="0" applyFont="1" applyFill="1" applyAlignment="1" applyProtection="1">
      <alignment horizontal="center" vertical="center"/>
    </xf>
    <xf numFmtId="0" fontId="84" fillId="15" borderId="0" xfId="0" applyFont="1" applyFill="1" applyAlignment="1" applyProtection="1">
      <alignment horizontal="right"/>
    </xf>
    <xf numFmtId="0" fontId="85" fillId="19" borderId="3" xfId="0" applyFont="1" applyFill="1" applyBorder="1" applyAlignment="1" applyProtection="1">
      <alignment horizontal="center" vertical="center"/>
    </xf>
    <xf numFmtId="0" fontId="54" fillId="15" borderId="0" xfId="0" applyFont="1" applyFill="1" applyAlignment="1" applyProtection="1">
      <alignment horizontal="right" vertical="center"/>
    </xf>
    <xf numFmtId="0" fontId="211" fillId="15" borderId="0" xfId="0" applyFont="1" applyFill="1" applyBorder="1" applyAlignment="1" applyProtection="1">
      <alignment horizontal="right"/>
    </xf>
    <xf numFmtId="0" fontId="32" fillId="15" borderId="0" xfId="0" applyFont="1" applyFill="1" applyBorder="1" applyProtection="1"/>
    <xf numFmtId="0" fontId="212" fillId="17" borderId="3" xfId="4" applyFont="1" applyFill="1" applyBorder="1" applyAlignment="1" applyProtection="1">
      <alignment horizontal="center" vertical="center"/>
    </xf>
    <xf numFmtId="0" fontId="54" fillId="15" borderId="0" xfId="0" applyFont="1" applyFill="1" applyBorder="1" applyProtection="1"/>
    <xf numFmtId="0" fontId="32" fillId="0" borderId="47" xfId="0" applyFont="1" applyBorder="1" applyProtection="1"/>
    <xf numFmtId="0" fontId="83" fillId="15" borderId="0" xfId="0" applyFont="1" applyFill="1" applyBorder="1" applyProtection="1"/>
    <xf numFmtId="0" fontId="32" fillId="15" borderId="47" xfId="0" applyFont="1" applyFill="1" applyBorder="1" applyProtection="1"/>
    <xf numFmtId="0" fontId="54" fillId="15" borderId="47" xfId="0" applyFont="1" applyFill="1" applyBorder="1" applyProtection="1"/>
    <xf numFmtId="165" fontId="54" fillId="15" borderId="0" xfId="0" applyNumberFormat="1" applyFont="1" applyFill="1" applyBorder="1" applyProtection="1"/>
    <xf numFmtId="165" fontId="54" fillId="15" borderId="0" xfId="0" applyNumberFormat="1" applyFont="1" applyFill="1" applyBorder="1" applyAlignment="1" applyProtection="1">
      <alignment horizontal="left"/>
    </xf>
    <xf numFmtId="0" fontId="32" fillId="15" borderId="0" xfId="0" applyFont="1" applyFill="1" applyProtection="1"/>
    <xf numFmtId="0" fontId="54" fillId="15" borderId="73" xfId="0" quotePrefix="1" applyFont="1" applyFill="1" applyBorder="1" applyAlignment="1" applyProtection="1">
      <alignment horizontal="center"/>
    </xf>
    <xf numFmtId="0" fontId="54" fillId="15" borderId="17" xfId="0" quotePrefix="1" applyFont="1" applyFill="1" applyBorder="1" applyAlignment="1" applyProtection="1">
      <alignment horizontal="center"/>
    </xf>
    <xf numFmtId="0" fontId="88" fillId="19" borderId="5" xfId="0" applyFont="1" applyFill="1" applyBorder="1" applyAlignment="1" applyProtection="1">
      <alignment horizontal="left" vertical="center"/>
    </xf>
    <xf numFmtId="0" fontId="88" fillId="19" borderId="6" xfId="4" applyFont="1" applyFill="1" applyBorder="1" applyAlignment="1" applyProtection="1">
      <alignment horizontal="left" vertical="center"/>
    </xf>
    <xf numFmtId="0" fontId="88" fillId="19" borderId="6" xfId="0" applyFont="1" applyFill="1" applyBorder="1" applyAlignment="1" applyProtection="1">
      <alignment horizontal="left" vertical="center"/>
    </xf>
    <xf numFmtId="165" fontId="54" fillId="15" borderId="17" xfId="0" applyNumberFormat="1" applyFont="1" applyFill="1" applyBorder="1" applyAlignment="1" applyProtection="1">
      <alignment horizontal="center" vertical="center" wrapText="1"/>
    </xf>
    <xf numFmtId="0" fontId="85" fillId="19" borderId="109" xfId="4" applyFont="1" applyFill="1" applyBorder="1" applyAlignment="1" applyProtection="1">
      <alignment horizontal="center" vertical="center"/>
    </xf>
    <xf numFmtId="0" fontId="32" fillId="0" borderId="0" xfId="0" applyFont="1" applyProtection="1"/>
    <xf numFmtId="0" fontId="55" fillId="15" borderId="10" xfId="0" quotePrefix="1" applyFont="1" applyFill="1" applyBorder="1" applyAlignment="1" applyProtection="1">
      <alignment horizontal="center" vertical="top"/>
    </xf>
    <xf numFmtId="0" fontId="54" fillId="15" borderId="10" xfId="0" quotePrefix="1" applyFont="1" applyFill="1" applyBorder="1" applyAlignment="1" applyProtection="1">
      <alignment horizontal="center"/>
    </xf>
    <xf numFmtId="0" fontId="88" fillId="17" borderId="4" xfId="0" applyFont="1" applyFill="1" applyBorder="1" applyAlignment="1" applyProtection="1">
      <alignment horizontal="center" vertical="center" wrapText="1"/>
    </xf>
    <xf numFmtId="0" fontId="88" fillId="17" borderId="3" xfId="0" applyFont="1" applyFill="1" applyBorder="1" applyAlignment="1" applyProtection="1">
      <alignment horizontal="center" vertical="center" wrapText="1"/>
    </xf>
    <xf numFmtId="0" fontId="54" fillId="15" borderId="17" xfId="0" applyFont="1" applyFill="1" applyBorder="1" applyAlignment="1" applyProtection="1">
      <alignment horizontal="center"/>
    </xf>
    <xf numFmtId="0" fontId="85" fillId="17" borderId="3" xfId="0" applyFont="1" applyFill="1" applyBorder="1" applyAlignment="1" applyProtection="1">
      <alignment horizontal="left" vertical="center" wrapText="1"/>
    </xf>
    <xf numFmtId="0" fontId="32" fillId="15" borderId="73" xfId="0" applyFont="1" applyFill="1" applyBorder="1" applyAlignment="1" applyProtection="1">
      <alignment horizontal="center"/>
    </xf>
    <xf numFmtId="0" fontId="54" fillId="15" borderId="73" xfId="0" applyFont="1" applyFill="1" applyBorder="1" applyAlignment="1" applyProtection="1">
      <alignment horizontal="center"/>
    </xf>
    <xf numFmtId="0" fontId="54" fillId="15" borderId="85" xfId="0" applyFont="1" applyFill="1" applyBorder="1" applyAlignment="1" applyProtection="1">
      <alignment horizontal="center"/>
    </xf>
    <xf numFmtId="0" fontId="54" fillId="15" borderId="84" xfId="0" applyFont="1" applyFill="1" applyBorder="1" applyAlignment="1" applyProtection="1">
      <alignment horizontal="center"/>
    </xf>
    <xf numFmtId="0" fontId="85" fillId="15" borderId="15" xfId="0" applyFont="1" applyFill="1" applyBorder="1" applyAlignment="1" applyProtection="1">
      <alignment horizontal="left"/>
    </xf>
    <xf numFmtId="0" fontId="32" fillId="15" borderId="52" xfId="0" applyFont="1" applyFill="1" applyBorder="1" applyAlignment="1" applyProtection="1">
      <alignment horizontal="center"/>
    </xf>
    <xf numFmtId="0" fontId="32" fillId="15" borderId="52" xfId="0" applyFont="1" applyFill="1" applyBorder="1" applyProtection="1"/>
    <xf numFmtId="0" fontId="54" fillId="15" borderId="52" xfId="0" quotePrefix="1" applyFont="1" applyFill="1" applyBorder="1" applyAlignment="1" applyProtection="1">
      <alignment horizontal="center"/>
    </xf>
    <xf numFmtId="0" fontId="88" fillId="15" borderId="8" xfId="0" quotePrefix="1" applyFont="1" applyFill="1" applyBorder="1" applyAlignment="1" applyProtection="1">
      <alignment horizontal="center"/>
    </xf>
    <xf numFmtId="0" fontId="88" fillId="15" borderId="3" xfId="0" quotePrefix="1" applyFont="1" applyFill="1" applyBorder="1" applyAlignment="1" applyProtection="1">
      <alignment horizontal="center"/>
    </xf>
    <xf numFmtId="0" fontId="83" fillId="15" borderId="17" xfId="0" applyFont="1" applyFill="1" applyBorder="1" applyProtection="1"/>
    <xf numFmtId="0" fontId="85" fillId="15" borderId="3" xfId="0" quotePrefix="1" applyFont="1" applyFill="1" applyBorder="1" applyAlignment="1" applyProtection="1">
      <alignment horizontal="left"/>
    </xf>
    <xf numFmtId="0" fontId="32" fillId="15" borderId="73" xfId="0" applyFont="1" applyFill="1" applyBorder="1" applyProtection="1"/>
    <xf numFmtId="0" fontId="54" fillId="15" borderId="73" xfId="0" applyFont="1" applyFill="1" applyBorder="1" applyAlignment="1" applyProtection="1"/>
    <xf numFmtId="0" fontId="54" fillId="15" borderId="56" xfId="0" applyFont="1" applyFill="1" applyBorder="1" applyAlignment="1" applyProtection="1"/>
    <xf numFmtId="0" fontId="54" fillId="15" borderId="1" xfId="0" applyFont="1" applyFill="1" applyBorder="1" applyAlignment="1" applyProtection="1"/>
    <xf numFmtId="0" fontId="54" fillId="15" borderId="17" xfId="0" applyFont="1" applyFill="1" applyBorder="1" applyAlignment="1" applyProtection="1"/>
    <xf numFmtId="0" fontId="85" fillId="15" borderId="1" xfId="0" applyFont="1" applyFill="1" applyBorder="1" applyAlignment="1" applyProtection="1">
      <alignment horizontal="left"/>
    </xf>
    <xf numFmtId="0" fontId="32" fillId="0" borderId="0" xfId="0" applyFont="1" applyBorder="1" applyProtection="1"/>
    <xf numFmtId="0" fontId="55" fillId="19" borderId="80" xfId="0" applyFont="1" applyFill="1" applyBorder="1" applyAlignment="1" applyProtection="1">
      <alignment horizontal="left"/>
    </xf>
    <xf numFmtId="0" fontId="32" fillId="19" borderId="80" xfId="0" applyFont="1" applyFill="1" applyBorder="1" applyAlignment="1" applyProtection="1">
      <alignment horizontal="left"/>
    </xf>
    <xf numFmtId="0" fontId="54" fillId="19" borderId="80" xfId="0" quotePrefix="1" applyFont="1" applyFill="1" applyBorder="1" applyAlignment="1" applyProtection="1">
      <alignment horizontal="left"/>
    </xf>
    <xf numFmtId="3" fontId="54" fillId="19" borderId="80" xfId="0" applyNumberFormat="1" applyFont="1" applyFill="1" applyBorder="1" applyAlignment="1" applyProtection="1"/>
    <xf numFmtId="3" fontId="32" fillId="19" borderId="40" xfId="0" applyNumberFormat="1" applyFont="1" applyFill="1" applyBorder="1" applyAlignment="1" applyProtection="1"/>
    <xf numFmtId="3" fontId="32" fillId="19" borderId="41" xfId="0" applyNumberFormat="1" applyFont="1" applyFill="1" applyBorder="1" applyAlignment="1" applyProtection="1"/>
    <xf numFmtId="4" fontId="54" fillId="15" borderId="17" xfId="0" applyNumberFormat="1" applyFont="1" applyFill="1" applyBorder="1" applyAlignment="1" applyProtection="1"/>
    <xf numFmtId="3" fontId="85" fillId="19" borderId="41" xfId="0" applyNumberFormat="1" applyFont="1" applyFill="1" applyBorder="1" applyAlignment="1" applyProtection="1">
      <alignment horizontal="center"/>
    </xf>
    <xf numFmtId="165" fontId="32" fillId="0" borderId="12" xfId="0" applyNumberFormat="1" applyFont="1" applyBorder="1" applyProtection="1"/>
    <xf numFmtId="0" fontId="32" fillId="15" borderId="110" xfId="0" applyFont="1" applyFill="1" applyBorder="1" applyAlignment="1" applyProtection="1">
      <alignment horizontal="left"/>
    </xf>
    <xf numFmtId="3" fontId="32" fillId="15" borderId="110" xfId="0" applyNumberFormat="1" applyFont="1" applyFill="1" applyBorder="1" applyAlignment="1" applyProtection="1"/>
    <xf numFmtId="3" fontId="32" fillId="15" borderId="111" xfId="0" applyNumberFormat="1" applyFont="1" applyFill="1" applyBorder="1" applyAlignment="1" applyProtection="1"/>
    <xf numFmtId="3" fontId="32" fillId="15" borderId="112" xfId="0" applyNumberFormat="1" applyFont="1" applyFill="1" applyBorder="1" applyAlignment="1" applyProtection="1"/>
    <xf numFmtId="1" fontId="54" fillId="15" borderId="17" xfId="0" applyNumberFormat="1" applyFont="1" applyFill="1" applyBorder="1" applyAlignment="1" applyProtection="1">
      <alignment horizontal="right"/>
    </xf>
    <xf numFmtId="3" fontId="89" fillId="15" borderId="112" xfId="0" applyNumberFormat="1" applyFont="1" applyFill="1" applyBorder="1" applyAlignment="1" applyProtection="1">
      <alignment horizontal="center"/>
    </xf>
    <xf numFmtId="165" fontId="32" fillId="0" borderId="0" xfId="0" applyNumberFormat="1" applyFont="1" applyBorder="1" applyProtection="1"/>
    <xf numFmtId="0" fontId="32" fillId="15" borderId="57" xfId="0" applyFont="1" applyFill="1" applyBorder="1" applyAlignment="1" applyProtection="1">
      <alignment horizontal="left"/>
    </xf>
    <xf numFmtId="3" fontId="32" fillId="15" borderId="57" xfId="0" applyNumberFormat="1" applyFont="1" applyFill="1" applyBorder="1" applyAlignment="1" applyProtection="1"/>
    <xf numFmtId="3" fontId="32" fillId="15" borderId="29" xfId="0" applyNumberFormat="1" applyFont="1" applyFill="1" applyBorder="1" applyAlignment="1" applyProtection="1"/>
    <xf numFmtId="3" fontId="32" fillId="15" borderId="27" xfId="0" applyNumberFormat="1" applyFont="1" applyFill="1" applyBorder="1" applyAlignment="1" applyProtection="1"/>
    <xf numFmtId="3" fontId="89" fillId="15" borderId="27" xfId="0" applyNumberFormat="1" applyFont="1" applyFill="1" applyBorder="1" applyAlignment="1" applyProtection="1">
      <alignment horizontal="center"/>
    </xf>
    <xf numFmtId="0" fontId="32" fillId="15" borderId="52" xfId="0" applyFont="1" applyFill="1" applyBorder="1" applyAlignment="1" applyProtection="1">
      <alignment horizontal="left"/>
    </xf>
    <xf numFmtId="3" fontId="32" fillId="15" borderId="52" xfId="0" applyNumberFormat="1" applyFont="1" applyFill="1" applyBorder="1" applyAlignment="1" applyProtection="1"/>
    <xf numFmtId="3" fontId="32" fillId="15" borderId="8" xfId="0" applyNumberFormat="1" applyFont="1" applyFill="1" applyBorder="1" applyAlignment="1" applyProtection="1"/>
    <xf numFmtId="3" fontId="32" fillId="15" borderId="3" xfId="0" applyNumberFormat="1" applyFont="1" applyFill="1" applyBorder="1" applyAlignment="1" applyProtection="1"/>
    <xf numFmtId="3" fontId="89" fillId="15" borderId="3" xfId="0" applyNumberFormat="1" applyFont="1" applyFill="1" applyBorder="1" applyAlignment="1" applyProtection="1">
      <alignment horizontal="center"/>
    </xf>
    <xf numFmtId="0" fontId="32" fillId="15" borderId="10" xfId="0" applyFont="1" applyFill="1" applyBorder="1" applyAlignment="1" applyProtection="1">
      <alignment horizontal="left"/>
    </xf>
    <xf numFmtId="3" fontId="32" fillId="15" borderId="10" xfId="0" applyNumberFormat="1" applyFont="1" applyFill="1" applyBorder="1" applyAlignment="1" applyProtection="1"/>
    <xf numFmtId="3" fontId="32" fillId="15" borderId="14" xfId="0" applyNumberFormat="1" applyFont="1" applyFill="1" applyBorder="1" applyAlignment="1" applyProtection="1"/>
    <xf numFmtId="3" fontId="32" fillId="15" borderId="15" xfId="0" applyNumberFormat="1" applyFont="1" applyFill="1" applyBorder="1" applyAlignment="1" applyProtection="1"/>
    <xf numFmtId="3" fontId="89" fillId="15" borderId="15" xfId="0" applyNumberFormat="1" applyFont="1" applyFill="1" applyBorder="1" applyAlignment="1" applyProtection="1">
      <alignment horizontal="center"/>
    </xf>
    <xf numFmtId="0" fontId="32" fillId="17" borderId="53" xfId="0" applyFont="1" applyFill="1" applyBorder="1" applyAlignment="1" applyProtection="1">
      <alignment horizontal="left"/>
    </xf>
    <xf numFmtId="1" fontId="54" fillId="17" borderId="53" xfId="0" applyNumberFormat="1" applyFont="1" applyFill="1" applyBorder="1" applyAlignment="1" applyProtection="1"/>
    <xf numFmtId="3" fontId="89" fillId="17" borderId="53" xfId="0" applyNumberFormat="1" applyFont="1" applyFill="1" applyBorder="1" applyAlignment="1" applyProtection="1"/>
    <xf numFmtId="3" fontId="89" fillId="17" borderId="20" xfId="0" applyNumberFormat="1" applyFont="1" applyFill="1" applyBorder="1" applyAlignment="1" applyProtection="1"/>
    <xf numFmtId="3" fontId="89" fillId="17" borderId="18" xfId="0" applyNumberFormat="1" applyFont="1" applyFill="1" applyBorder="1" applyAlignment="1" applyProtection="1"/>
    <xf numFmtId="3" fontId="89" fillId="17" borderId="18" xfId="0" applyNumberFormat="1" applyFont="1" applyFill="1" applyBorder="1" applyAlignment="1" applyProtection="1">
      <alignment horizontal="center"/>
    </xf>
    <xf numFmtId="0" fontId="32" fillId="17" borderId="55" xfId="0" applyFont="1" applyFill="1" applyBorder="1" applyAlignment="1" applyProtection="1">
      <alignment horizontal="left"/>
    </xf>
    <xf numFmtId="1" fontId="54" fillId="17" borderId="55" xfId="0" applyNumberFormat="1" applyFont="1" applyFill="1" applyBorder="1" applyAlignment="1" applyProtection="1"/>
    <xf numFmtId="3" fontId="89" fillId="17" borderId="55" xfId="0" applyNumberFormat="1" applyFont="1" applyFill="1" applyBorder="1" applyAlignment="1" applyProtection="1"/>
    <xf numFmtId="3" fontId="89" fillId="17" borderId="24" xfId="0" applyNumberFormat="1" applyFont="1" applyFill="1" applyBorder="1" applyAlignment="1" applyProtection="1"/>
    <xf numFmtId="3" fontId="89" fillId="17" borderId="22" xfId="0" applyNumberFormat="1" applyFont="1" applyFill="1" applyBorder="1" applyAlignment="1" applyProtection="1"/>
    <xf numFmtId="3" fontId="89" fillId="17" borderId="22" xfId="0" applyNumberFormat="1" applyFont="1" applyFill="1" applyBorder="1" applyAlignment="1" applyProtection="1">
      <alignment horizontal="center"/>
    </xf>
    <xf numFmtId="0" fontId="32" fillId="17" borderId="113" xfId="0" applyFont="1" applyFill="1" applyBorder="1" applyAlignment="1" applyProtection="1">
      <alignment horizontal="left"/>
    </xf>
    <xf numFmtId="1" fontId="54" fillId="17" borderId="54" xfId="0" applyNumberFormat="1" applyFont="1" applyFill="1" applyBorder="1" applyAlignment="1" applyProtection="1"/>
    <xf numFmtId="3" fontId="89" fillId="17" borderId="54" xfId="0" applyNumberFormat="1" applyFont="1" applyFill="1" applyBorder="1" applyAlignment="1" applyProtection="1"/>
    <xf numFmtId="3" fontId="89" fillId="17" borderId="33" xfId="0" applyNumberFormat="1" applyFont="1" applyFill="1" applyBorder="1" applyAlignment="1" applyProtection="1"/>
    <xf numFmtId="3" fontId="89" fillId="17" borderId="34" xfId="0" applyNumberFormat="1" applyFont="1" applyFill="1" applyBorder="1" applyAlignment="1" applyProtection="1"/>
    <xf numFmtId="3" fontId="89" fillId="17" borderId="34" xfId="0" applyNumberFormat="1" applyFont="1" applyFill="1" applyBorder="1" applyAlignment="1" applyProtection="1">
      <alignment horizontal="center"/>
    </xf>
    <xf numFmtId="0" fontId="32" fillId="15" borderId="114" xfId="0" applyFont="1" applyFill="1" applyBorder="1" applyAlignment="1" applyProtection="1">
      <alignment horizontal="left"/>
    </xf>
    <xf numFmtId="3" fontId="32" fillId="15" borderId="53" xfId="0" applyNumberFormat="1" applyFont="1" applyFill="1" applyBorder="1" applyAlignment="1" applyProtection="1"/>
    <xf numFmtId="3" fontId="32" fillId="15" borderId="20" xfId="0" applyNumberFormat="1" applyFont="1" applyFill="1" applyBorder="1" applyAlignment="1" applyProtection="1"/>
    <xf numFmtId="3" fontId="32" fillId="15" borderId="18" xfId="0" applyNumberFormat="1" applyFont="1" applyFill="1" applyBorder="1" applyAlignment="1" applyProtection="1"/>
    <xf numFmtId="3" fontId="89" fillId="15" borderId="18" xfId="0" applyNumberFormat="1" applyFont="1" applyFill="1" applyBorder="1" applyAlignment="1" applyProtection="1">
      <alignment horizontal="center"/>
    </xf>
    <xf numFmtId="0" fontId="32" fillId="15" borderId="115" xfId="0" applyFont="1" applyFill="1" applyBorder="1" applyAlignment="1" applyProtection="1">
      <alignment horizontal="left"/>
    </xf>
    <xf numFmtId="3" fontId="32" fillId="15" borderId="55" xfId="0" applyNumberFormat="1" applyFont="1" applyFill="1" applyBorder="1" applyAlignment="1" applyProtection="1"/>
    <xf numFmtId="3" fontId="32" fillId="15" borderId="24" xfId="0" applyNumberFormat="1" applyFont="1" applyFill="1" applyBorder="1" applyAlignment="1" applyProtection="1"/>
    <xf numFmtId="3" fontId="32" fillId="15" borderId="22" xfId="0" applyNumberFormat="1" applyFont="1" applyFill="1" applyBorder="1" applyAlignment="1" applyProtection="1"/>
    <xf numFmtId="3" fontId="89" fillId="15" borderId="22" xfId="0" applyNumberFormat="1" applyFont="1" applyFill="1" applyBorder="1" applyAlignment="1" applyProtection="1">
      <alignment horizontal="center"/>
    </xf>
    <xf numFmtId="0" fontId="32" fillId="15" borderId="116" xfId="0" applyFont="1" applyFill="1" applyBorder="1" applyAlignment="1" applyProtection="1">
      <alignment horizontal="left"/>
    </xf>
    <xf numFmtId="0" fontId="90" fillId="15" borderId="116" xfId="0" applyFont="1" applyFill="1" applyBorder="1" applyAlignment="1" applyProtection="1">
      <alignment horizontal="left"/>
    </xf>
    <xf numFmtId="0" fontId="32" fillId="15" borderId="73" xfId="0" applyFont="1" applyFill="1" applyBorder="1" applyAlignment="1" applyProtection="1">
      <alignment horizontal="left"/>
    </xf>
    <xf numFmtId="0" fontId="32" fillId="15" borderId="49" xfId="0" applyFont="1" applyFill="1" applyBorder="1" applyAlignment="1" applyProtection="1">
      <alignment horizontal="left"/>
    </xf>
    <xf numFmtId="3" fontId="32" fillId="15" borderId="90" xfId="0" applyNumberFormat="1" applyFont="1" applyFill="1" applyBorder="1" applyAlignment="1" applyProtection="1"/>
    <xf numFmtId="3" fontId="32" fillId="15" borderId="85" xfId="0" applyNumberFormat="1" applyFont="1" applyFill="1" applyBorder="1" applyAlignment="1" applyProtection="1"/>
    <xf numFmtId="3" fontId="32" fillId="15" borderId="84" xfId="0" applyNumberFormat="1" applyFont="1" applyFill="1" applyBorder="1" applyAlignment="1" applyProtection="1"/>
    <xf numFmtId="3" fontId="89" fillId="15" borderId="84" xfId="0" applyNumberFormat="1" applyFont="1" applyFill="1" applyBorder="1" applyAlignment="1" applyProtection="1">
      <alignment horizontal="center"/>
    </xf>
    <xf numFmtId="0" fontId="32" fillId="15" borderId="117" xfId="0" applyFont="1" applyFill="1" applyBorder="1" applyAlignment="1" applyProtection="1">
      <alignment horizontal="left"/>
    </xf>
    <xf numFmtId="3" fontId="32" fillId="15" borderId="117" xfId="0" applyNumberFormat="1" applyFont="1" applyFill="1" applyBorder="1" applyAlignment="1" applyProtection="1"/>
    <xf numFmtId="3" fontId="32" fillId="15" borderId="118" xfId="0" applyNumberFormat="1" applyFont="1" applyFill="1" applyBorder="1" applyAlignment="1" applyProtection="1"/>
    <xf numFmtId="3" fontId="32" fillId="15" borderId="119" xfId="0" applyNumberFormat="1" applyFont="1" applyFill="1" applyBorder="1" applyAlignment="1" applyProtection="1"/>
    <xf numFmtId="3" fontId="89" fillId="15" borderId="119" xfId="0" applyNumberFormat="1" applyFont="1" applyFill="1" applyBorder="1" applyAlignment="1" applyProtection="1">
      <alignment horizontal="center"/>
    </xf>
    <xf numFmtId="0" fontId="32" fillId="15" borderId="53" xfId="0" applyFont="1" applyFill="1" applyBorder="1" applyAlignment="1" applyProtection="1">
      <alignment horizontal="left"/>
    </xf>
    <xf numFmtId="3" fontId="32" fillId="15" borderId="53" xfId="0" quotePrefix="1" applyNumberFormat="1" applyFont="1" applyFill="1" applyBorder="1" applyAlignment="1" applyProtection="1"/>
    <xf numFmtId="3" fontId="32" fillId="15" borderId="20" xfId="0" quotePrefix="1" applyNumberFormat="1" applyFont="1" applyFill="1" applyBorder="1" applyAlignment="1" applyProtection="1"/>
    <xf numFmtId="3" fontId="32" fillId="15" borderId="18" xfId="0" quotePrefix="1" applyNumberFormat="1" applyFont="1" applyFill="1" applyBorder="1" applyAlignment="1" applyProtection="1"/>
    <xf numFmtId="1" fontId="32" fillId="15" borderId="17" xfId="0" quotePrefix="1" applyNumberFormat="1" applyFont="1" applyFill="1" applyBorder="1" applyAlignment="1" applyProtection="1">
      <alignment horizontal="right"/>
    </xf>
    <xf numFmtId="3" fontId="89" fillId="15" borderId="18" xfId="0" quotePrefix="1" applyNumberFormat="1" applyFont="1" applyFill="1" applyBorder="1" applyAlignment="1" applyProtection="1">
      <alignment horizontal="center"/>
    </xf>
    <xf numFmtId="0" fontId="32" fillId="15" borderId="54" xfId="0" applyFont="1" applyFill="1" applyBorder="1" applyAlignment="1" applyProtection="1">
      <alignment horizontal="left"/>
    </xf>
    <xf numFmtId="3" fontId="32" fillId="15" borderId="54" xfId="0" quotePrefix="1" applyNumberFormat="1" applyFont="1" applyFill="1" applyBorder="1" applyAlignment="1" applyProtection="1"/>
    <xf numFmtId="3" fontId="32" fillId="15" borderId="33" xfId="0" quotePrefix="1" applyNumberFormat="1" applyFont="1" applyFill="1" applyBorder="1" applyAlignment="1" applyProtection="1"/>
    <xf numFmtId="3" fontId="32" fillId="15" borderId="34" xfId="0" quotePrefix="1" applyNumberFormat="1" applyFont="1" applyFill="1" applyBorder="1" applyAlignment="1" applyProtection="1"/>
    <xf numFmtId="3" fontId="89" fillId="15" borderId="34" xfId="0" quotePrefix="1" applyNumberFormat="1" applyFont="1" applyFill="1" applyBorder="1" applyAlignment="1" applyProtection="1">
      <alignment horizontal="center"/>
    </xf>
    <xf numFmtId="165" fontId="32" fillId="15" borderId="0" xfId="0" applyNumberFormat="1" applyFont="1" applyFill="1" applyBorder="1" applyProtection="1"/>
    <xf numFmtId="0" fontId="55" fillId="23" borderId="80" xfId="0" quotePrefix="1" applyFont="1" applyFill="1" applyBorder="1" applyAlignment="1" applyProtection="1">
      <alignment horizontal="left"/>
    </xf>
    <xf numFmtId="0" fontId="54" fillId="23" borderId="80" xfId="0" applyFont="1" applyFill="1" applyBorder="1" applyAlignment="1" applyProtection="1">
      <alignment horizontal="left"/>
    </xf>
    <xf numFmtId="0" fontId="54" fillId="23" borderId="80" xfId="0" quotePrefix="1" applyFont="1" applyFill="1" applyBorder="1" applyAlignment="1" applyProtection="1">
      <alignment horizontal="left"/>
    </xf>
    <xf numFmtId="3" fontId="54" fillId="23" borderId="80" xfId="0" applyNumberFormat="1" applyFont="1" applyFill="1" applyBorder="1" applyAlignment="1" applyProtection="1"/>
    <xf numFmtId="3" fontId="32" fillId="23" borderId="40" xfId="0" applyNumberFormat="1" applyFont="1" applyFill="1" applyBorder="1" applyAlignment="1" applyProtection="1"/>
    <xf numFmtId="3" fontId="32" fillId="23" borderId="41" xfId="0" applyNumberFormat="1" applyFont="1" applyFill="1" applyBorder="1" applyAlignment="1" applyProtection="1"/>
    <xf numFmtId="3" fontId="85" fillId="23" borderId="41" xfId="0" applyNumberFormat="1" applyFont="1" applyFill="1" applyBorder="1" applyAlignment="1" applyProtection="1">
      <alignment horizontal="center"/>
    </xf>
    <xf numFmtId="165" fontId="32" fillId="0" borderId="0" xfId="0" applyNumberFormat="1" applyFont="1" applyProtection="1"/>
    <xf numFmtId="165" fontId="32" fillId="15" borderId="0" xfId="0" applyNumberFormat="1" applyFont="1" applyFill="1" applyProtection="1"/>
    <xf numFmtId="165" fontId="32" fillId="32" borderId="0" xfId="0" applyNumberFormat="1" applyFont="1" applyFill="1" applyBorder="1" applyProtection="1"/>
    <xf numFmtId="165" fontId="54" fillId="32" borderId="0" xfId="0" applyNumberFormat="1" applyFont="1" applyFill="1" applyBorder="1" applyProtection="1"/>
    <xf numFmtId="1" fontId="54" fillId="15" borderId="0" xfId="0" applyNumberFormat="1" applyFont="1" applyFill="1" applyBorder="1" applyAlignment="1" applyProtection="1">
      <alignment horizontal="right"/>
    </xf>
    <xf numFmtId="0" fontId="32" fillId="15" borderId="55" xfId="0" quotePrefix="1" applyFont="1" applyFill="1" applyBorder="1" applyAlignment="1" applyProtection="1">
      <alignment horizontal="left"/>
    </xf>
    <xf numFmtId="0" fontId="32" fillId="15" borderId="55" xfId="0" applyFont="1" applyFill="1" applyBorder="1" applyAlignment="1" applyProtection="1">
      <alignment horizontal="left"/>
    </xf>
    <xf numFmtId="0" fontId="32" fillId="15" borderId="57" xfId="0" quotePrefix="1" applyFont="1" applyFill="1" applyBorder="1" applyAlignment="1" applyProtection="1">
      <alignment horizontal="left"/>
    </xf>
    <xf numFmtId="0" fontId="32" fillId="24" borderId="52" xfId="0" applyFont="1" applyFill="1" applyBorder="1" applyAlignment="1" applyProtection="1">
      <alignment horizontal="left"/>
    </xf>
    <xf numFmtId="3" fontId="32" fillId="24" borderId="52" xfId="0" applyNumberFormat="1" applyFont="1" applyFill="1" applyBorder="1" applyAlignment="1" applyProtection="1"/>
    <xf numFmtId="3" fontId="32" fillId="24" borderId="8" xfId="0" applyNumberFormat="1" applyFont="1" applyFill="1" applyBorder="1" applyAlignment="1" applyProtection="1"/>
    <xf numFmtId="3" fontId="32" fillId="24" borderId="3" xfId="0" applyNumberFormat="1" applyFont="1" applyFill="1" applyBorder="1" applyAlignment="1" applyProtection="1"/>
    <xf numFmtId="3" fontId="89" fillId="24" borderId="3" xfId="0" applyNumberFormat="1" applyFont="1" applyFill="1" applyBorder="1" applyAlignment="1" applyProtection="1">
      <alignment horizontal="center"/>
    </xf>
    <xf numFmtId="0" fontId="32" fillId="15" borderId="120" xfId="0" quotePrefix="1" applyFont="1" applyFill="1" applyBorder="1" applyAlignment="1" applyProtection="1">
      <alignment horizontal="left"/>
    </xf>
    <xf numFmtId="0" fontId="32" fillId="15" borderId="120" xfId="0" applyFont="1" applyFill="1" applyBorder="1" applyAlignment="1" applyProtection="1">
      <alignment horizontal="left"/>
    </xf>
    <xf numFmtId="3" fontId="32" fillId="15" borderId="120" xfId="0" applyNumberFormat="1" applyFont="1" applyFill="1" applyBorder="1" applyAlignment="1" applyProtection="1"/>
    <xf numFmtId="3" fontId="32" fillId="15" borderId="101" xfId="0" applyNumberFormat="1" applyFont="1" applyFill="1" applyBorder="1" applyAlignment="1" applyProtection="1"/>
    <xf numFmtId="3" fontId="32" fillId="15" borderId="98" xfId="0" applyNumberFormat="1" applyFont="1" applyFill="1" applyBorder="1" applyAlignment="1" applyProtection="1"/>
    <xf numFmtId="3" fontId="89" fillId="15" borderId="98" xfId="0" applyNumberFormat="1" applyFont="1" applyFill="1" applyBorder="1" applyAlignment="1" applyProtection="1">
      <alignment horizontal="center"/>
    </xf>
    <xf numFmtId="0" fontId="90" fillId="15" borderId="57" xfId="0" applyFont="1" applyFill="1" applyBorder="1" applyAlignment="1" applyProtection="1">
      <alignment horizontal="left"/>
    </xf>
    <xf numFmtId="0" fontId="32" fillId="24" borderId="53" xfId="0" applyFont="1" applyFill="1" applyBorder="1" applyAlignment="1" applyProtection="1">
      <alignment horizontal="left"/>
    </xf>
    <xf numFmtId="0" fontId="32" fillId="24" borderId="53" xfId="0" quotePrefix="1" applyFont="1" applyFill="1" applyBorder="1" applyAlignment="1" applyProtection="1">
      <alignment horizontal="left"/>
    </xf>
    <xf numFmtId="3" fontId="32" fillId="24" borderId="53" xfId="0" applyNumberFormat="1" applyFont="1" applyFill="1" applyBorder="1" applyAlignment="1" applyProtection="1"/>
    <xf numFmtId="3" fontId="32" fillId="24" borderId="20" xfId="0" applyNumberFormat="1" applyFont="1" applyFill="1" applyBorder="1" applyAlignment="1" applyProtection="1"/>
    <xf numFmtId="3" fontId="32" fillId="24" borderId="18" xfId="0" applyNumberFormat="1" applyFont="1" applyFill="1" applyBorder="1" applyAlignment="1" applyProtection="1"/>
    <xf numFmtId="3" fontId="89" fillId="24" borderId="18" xfId="0" applyNumberFormat="1" applyFont="1" applyFill="1" applyBorder="1" applyAlignment="1" applyProtection="1">
      <alignment horizontal="center"/>
    </xf>
    <xf numFmtId="0" fontId="32" fillId="24" borderId="54" xfId="0" applyFont="1" applyFill="1" applyBorder="1" applyAlignment="1" applyProtection="1">
      <alignment horizontal="left"/>
    </xf>
    <xf numFmtId="0" fontId="90" fillId="24" borderId="113" xfId="0" applyFont="1" applyFill="1" applyBorder="1" applyAlignment="1" applyProtection="1">
      <alignment horizontal="left"/>
    </xf>
    <xf numFmtId="0" fontId="32" fillId="24" borderId="54" xfId="0" quotePrefix="1" applyFont="1" applyFill="1" applyBorder="1" applyAlignment="1" applyProtection="1">
      <alignment horizontal="left"/>
    </xf>
    <xf numFmtId="3" fontId="32" fillId="24" borderId="54" xfId="0" applyNumberFormat="1" applyFont="1" applyFill="1" applyBorder="1" applyAlignment="1" applyProtection="1"/>
    <xf numFmtId="3" fontId="32" fillId="24" borderId="33" xfId="0" applyNumberFormat="1" applyFont="1" applyFill="1" applyBorder="1" applyAlignment="1" applyProtection="1"/>
    <xf numFmtId="3" fontId="32" fillId="24" borderId="34" xfId="0" applyNumberFormat="1" applyFont="1" applyFill="1" applyBorder="1" applyAlignment="1" applyProtection="1"/>
    <xf numFmtId="3" fontId="89" fillId="24" borderId="34" xfId="0" applyNumberFormat="1" applyFont="1" applyFill="1" applyBorder="1" applyAlignment="1" applyProtection="1">
      <alignment horizontal="center"/>
    </xf>
    <xf numFmtId="0" fontId="91" fillId="15" borderId="0" xfId="0" applyFont="1" applyFill="1" applyProtection="1"/>
    <xf numFmtId="0" fontId="32" fillId="15" borderId="73" xfId="0" quotePrefix="1" applyFont="1" applyFill="1" applyBorder="1" applyAlignment="1" applyProtection="1">
      <alignment horizontal="left"/>
    </xf>
    <xf numFmtId="3" fontId="32" fillId="15" borderId="73" xfId="0" quotePrefix="1" applyNumberFormat="1" applyFont="1" applyFill="1" applyBorder="1" applyAlignment="1" applyProtection="1"/>
    <xf numFmtId="3" fontId="32" fillId="15" borderId="56" xfId="0" quotePrefix="1" applyNumberFormat="1" applyFont="1" applyFill="1" applyBorder="1" applyAlignment="1" applyProtection="1"/>
    <xf numFmtId="3" fontId="32" fillId="15" borderId="1" xfId="0" quotePrefix="1" applyNumberFormat="1" applyFont="1" applyFill="1" applyBorder="1" applyAlignment="1" applyProtection="1"/>
    <xf numFmtId="3" fontId="89" fillId="15" borderId="1" xfId="0" quotePrefix="1" applyNumberFormat="1" applyFont="1" applyFill="1" applyBorder="1" applyAlignment="1" applyProtection="1">
      <alignment horizontal="center"/>
    </xf>
    <xf numFmtId="0" fontId="55" fillId="26" borderId="80" xfId="0" applyFont="1" applyFill="1" applyBorder="1" applyAlignment="1" applyProtection="1">
      <alignment horizontal="left"/>
    </xf>
    <xf numFmtId="0" fontId="54" fillId="26" borderId="80" xfId="0" applyFont="1" applyFill="1" applyBorder="1" applyAlignment="1" applyProtection="1">
      <alignment horizontal="left"/>
    </xf>
    <xf numFmtId="3" fontId="54" fillId="26" borderId="80" xfId="0" applyNumberFormat="1" applyFont="1" applyFill="1" applyBorder="1" applyAlignment="1" applyProtection="1"/>
    <xf numFmtId="3" fontId="32" fillId="26" borderId="40" xfId="0" applyNumberFormat="1" applyFont="1" applyFill="1" applyBorder="1" applyAlignment="1" applyProtection="1"/>
    <xf numFmtId="3" fontId="32" fillId="26" borderId="41" xfId="0" applyNumberFormat="1" applyFont="1" applyFill="1" applyBorder="1" applyAlignment="1" applyProtection="1"/>
    <xf numFmtId="3" fontId="194" fillId="26" borderId="41" xfId="4" applyNumberFormat="1" applyFont="1" applyFill="1" applyBorder="1" applyAlignment="1" applyProtection="1">
      <alignment vertical="center"/>
    </xf>
    <xf numFmtId="3" fontId="89" fillId="26" borderId="41" xfId="0" applyNumberFormat="1" applyFont="1" applyFill="1" applyBorder="1" applyAlignment="1" applyProtection="1">
      <alignment horizontal="center"/>
    </xf>
    <xf numFmtId="3" fontId="32" fillId="15" borderId="120" xfId="0" quotePrefix="1" applyNumberFormat="1" applyFont="1" applyFill="1" applyBorder="1" applyAlignment="1" applyProtection="1"/>
    <xf numFmtId="3" fontId="32" fillId="15" borderId="101" xfId="0" quotePrefix="1" applyNumberFormat="1" applyFont="1" applyFill="1" applyBorder="1" applyAlignment="1" applyProtection="1"/>
    <xf numFmtId="3" fontId="32" fillId="15" borderId="98" xfId="0" quotePrefix="1" applyNumberFormat="1" applyFont="1" applyFill="1" applyBorder="1" applyAlignment="1" applyProtection="1"/>
    <xf numFmtId="3" fontId="89" fillId="15" borderId="98" xfId="0" quotePrefix="1" applyNumberFormat="1" applyFont="1" applyFill="1" applyBorder="1" applyAlignment="1" applyProtection="1">
      <alignment horizontal="center"/>
    </xf>
    <xf numFmtId="3" fontId="32" fillId="15" borderId="55" xfId="0" quotePrefix="1" applyNumberFormat="1" applyFont="1" applyFill="1" applyBorder="1" applyAlignment="1" applyProtection="1"/>
    <xf numFmtId="3" fontId="32" fillId="15" borderId="24" xfId="0" quotePrefix="1" applyNumberFormat="1" applyFont="1" applyFill="1" applyBorder="1" applyAlignment="1" applyProtection="1"/>
    <xf numFmtId="3" fontId="32" fillId="15" borderId="22" xfId="0" quotePrefix="1" applyNumberFormat="1" applyFont="1" applyFill="1" applyBorder="1" applyAlignment="1" applyProtection="1"/>
    <xf numFmtId="3" fontId="89" fillId="15" borderId="22" xfId="0" quotePrefix="1" applyNumberFormat="1" applyFont="1" applyFill="1" applyBorder="1" applyAlignment="1" applyProtection="1">
      <alignment horizontal="center"/>
    </xf>
    <xf numFmtId="3" fontId="32" fillId="15" borderId="57" xfId="0" quotePrefix="1" applyNumberFormat="1" applyFont="1" applyFill="1" applyBorder="1" applyAlignment="1" applyProtection="1"/>
    <xf numFmtId="3" fontId="32" fillId="15" borderId="29" xfId="0" quotePrefix="1" applyNumberFormat="1" applyFont="1" applyFill="1" applyBorder="1" applyAlignment="1" applyProtection="1"/>
    <xf numFmtId="3" fontId="32" fillId="15" borderId="27" xfId="0" quotePrefix="1" applyNumberFormat="1" applyFont="1" applyFill="1" applyBorder="1" applyAlignment="1" applyProtection="1"/>
    <xf numFmtId="3" fontId="89" fillId="15" borderId="27" xfId="0" quotePrefix="1" applyNumberFormat="1" applyFont="1" applyFill="1" applyBorder="1" applyAlignment="1" applyProtection="1">
      <alignment horizontal="center"/>
    </xf>
    <xf numFmtId="0" fontId="32" fillId="34" borderId="52" xfId="0" applyFont="1" applyFill="1" applyBorder="1" applyAlignment="1" applyProtection="1">
      <alignment horizontal="left"/>
    </xf>
    <xf numFmtId="0" fontId="32" fillId="34" borderId="52" xfId="0" quotePrefix="1" applyFont="1" applyFill="1" applyBorder="1" applyAlignment="1" applyProtection="1">
      <alignment horizontal="left"/>
    </xf>
    <xf numFmtId="3" fontId="32" fillId="34" borderId="52" xfId="0" quotePrefix="1" applyNumberFormat="1" applyFont="1" applyFill="1" applyBorder="1" applyAlignment="1" applyProtection="1"/>
    <xf numFmtId="3" fontId="32" fillId="34" borderId="8" xfId="0" quotePrefix="1" applyNumberFormat="1" applyFont="1" applyFill="1" applyBorder="1" applyAlignment="1" applyProtection="1"/>
    <xf numFmtId="3" fontId="32" fillId="34" borderId="3" xfId="0" quotePrefix="1" applyNumberFormat="1" applyFont="1" applyFill="1" applyBorder="1" applyAlignment="1" applyProtection="1"/>
    <xf numFmtId="3" fontId="89" fillId="34" borderId="3" xfId="0" quotePrefix="1" applyNumberFormat="1" applyFont="1" applyFill="1" applyBorder="1" applyAlignment="1" applyProtection="1">
      <alignment horizontal="center"/>
    </xf>
    <xf numFmtId="164" fontId="32" fillId="15" borderId="120" xfId="1" applyFont="1" applyFill="1" applyBorder="1" applyAlignment="1" applyProtection="1">
      <alignment horizontal="left"/>
    </xf>
    <xf numFmtId="0" fontId="90" fillId="15" borderId="120" xfId="0" applyFont="1" applyFill="1" applyBorder="1" applyAlignment="1" applyProtection="1">
      <alignment horizontal="left"/>
    </xf>
    <xf numFmtId="0" fontId="32" fillId="15" borderId="54" xfId="0" quotePrefix="1" applyFont="1" applyFill="1" applyBorder="1" applyAlignment="1" applyProtection="1">
      <alignment horizontal="left"/>
    </xf>
    <xf numFmtId="0" fontId="55" fillId="24" borderId="80" xfId="0" quotePrefix="1" applyFont="1" applyFill="1" applyBorder="1" applyAlignment="1" applyProtection="1">
      <alignment horizontal="left"/>
    </xf>
    <xf numFmtId="0" fontId="54" fillId="24" borderId="80" xfId="0" applyFont="1" applyFill="1" applyBorder="1" applyAlignment="1" applyProtection="1">
      <alignment horizontal="left"/>
    </xf>
    <xf numFmtId="0" fontId="54" fillId="24" borderId="80" xfId="0" quotePrefix="1" applyFont="1" applyFill="1" applyBorder="1" applyAlignment="1" applyProtection="1">
      <alignment horizontal="left"/>
    </xf>
    <xf numFmtId="3" fontId="54" fillId="24" borderId="80" xfId="0" applyNumberFormat="1" applyFont="1" applyFill="1" applyBorder="1" applyAlignment="1" applyProtection="1"/>
    <xf numFmtId="3" fontId="32" fillId="24" borderId="40" xfId="0" applyNumberFormat="1" applyFont="1" applyFill="1" applyBorder="1" applyAlignment="1" applyProtection="1"/>
    <xf numFmtId="3" fontId="32" fillId="24" borderId="41" xfId="0" applyNumberFormat="1" applyFont="1" applyFill="1" applyBorder="1" applyAlignment="1" applyProtection="1"/>
    <xf numFmtId="3" fontId="89" fillId="24" borderId="41" xfId="0" applyNumberFormat="1" applyFont="1" applyFill="1" applyBorder="1" applyAlignment="1" applyProtection="1">
      <alignment horizontal="center"/>
    </xf>
    <xf numFmtId="0" fontId="55" fillId="19" borderId="92" xfId="0" applyFont="1" applyFill="1" applyBorder="1" applyAlignment="1" applyProtection="1">
      <alignment horizontal="left"/>
    </xf>
    <xf numFmtId="0" fontId="54" fillId="19" borderId="92" xfId="0" applyFont="1" applyFill="1" applyBorder="1" applyAlignment="1" applyProtection="1">
      <alignment horizontal="left"/>
    </xf>
    <xf numFmtId="175" fontId="54" fillId="19" borderId="92" xfId="0" applyNumberFormat="1" applyFont="1" applyFill="1" applyBorder="1" applyAlignment="1" applyProtection="1"/>
    <xf numFmtId="175" fontId="32" fillId="17" borderId="86" xfId="0" applyNumberFormat="1" applyFont="1" applyFill="1" applyBorder="1" applyAlignment="1" applyProtection="1"/>
    <xf numFmtId="175" fontId="32" fillId="17" borderId="93" xfId="0" applyNumberFormat="1" applyFont="1" applyFill="1" applyBorder="1" applyAlignment="1" applyProtection="1"/>
    <xf numFmtId="3" fontId="89" fillId="19" borderId="93" xfId="0" applyNumberFormat="1" applyFont="1" applyFill="1" applyBorder="1" applyAlignment="1" applyProtection="1">
      <alignment horizontal="center"/>
    </xf>
    <xf numFmtId="0" fontId="213" fillId="35" borderId="31" xfId="8" applyFont="1" applyFill="1" applyBorder="1" applyAlignment="1" applyProtection="1">
      <alignment horizontal="center"/>
    </xf>
    <xf numFmtId="0" fontId="83" fillId="15" borderId="16" xfId="0" quotePrefix="1" applyFont="1" applyFill="1" applyBorder="1" applyAlignment="1" applyProtection="1">
      <alignment horizontal="left"/>
    </xf>
    <xf numFmtId="175" fontId="214" fillId="15" borderId="16" xfId="0" quotePrefix="1" applyNumberFormat="1" applyFont="1" applyFill="1" applyBorder="1" applyAlignment="1" applyProtection="1"/>
    <xf numFmtId="175" fontId="215" fillId="15" borderId="16" xfId="0" quotePrefix="1" applyNumberFormat="1" applyFont="1" applyFill="1" applyBorder="1" applyAlignment="1" applyProtection="1"/>
    <xf numFmtId="3" fontId="89" fillId="15" borderId="15" xfId="0" quotePrefix="1" applyNumberFormat="1" applyFont="1" applyFill="1" applyBorder="1" applyAlignment="1" applyProtection="1">
      <alignment horizontal="center"/>
    </xf>
    <xf numFmtId="0" fontId="54" fillId="19" borderId="80" xfId="0" applyFont="1" applyFill="1" applyBorder="1" applyAlignment="1" applyProtection="1">
      <alignment horizontal="left"/>
    </xf>
    <xf numFmtId="175" fontId="54" fillId="19" borderId="80" xfId="0" applyNumberFormat="1" applyFont="1" applyFill="1" applyBorder="1" applyAlignment="1" applyProtection="1">
      <alignment horizontal="right"/>
    </xf>
    <xf numFmtId="175" fontId="32" fillId="17" borderId="40" xfId="0" applyNumberFormat="1" applyFont="1" applyFill="1" applyBorder="1" applyAlignment="1" applyProtection="1">
      <alignment horizontal="right"/>
    </xf>
    <xf numFmtId="175" fontId="32" fillId="17" borderId="41" xfId="0" applyNumberFormat="1" applyFont="1" applyFill="1" applyBorder="1" applyAlignment="1" applyProtection="1">
      <alignment horizontal="right"/>
    </xf>
    <xf numFmtId="3" fontId="89" fillId="19" borderId="41" xfId="0" applyNumberFormat="1" applyFont="1" applyFill="1" applyBorder="1" applyAlignment="1" applyProtection="1">
      <alignment horizontal="center"/>
    </xf>
    <xf numFmtId="0" fontId="54" fillId="15" borderId="73" xfId="0" applyFont="1" applyFill="1" applyBorder="1" applyAlignment="1" applyProtection="1">
      <alignment horizontal="left"/>
    </xf>
    <xf numFmtId="3" fontId="54" fillId="15" borderId="73" xfId="0" applyNumberFormat="1" applyFont="1" applyFill="1" applyBorder="1" applyAlignment="1" applyProtection="1">
      <alignment horizontal="right"/>
    </xf>
    <xf numFmtId="3" fontId="54" fillId="36" borderId="73" xfId="0" applyNumberFormat="1" applyFont="1" applyFill="1" applyBorder="1" applyAlignment="1" applyProtection="1">
      <alignment horizontal="right"/>
    </xf>
    <xf numFmtId="3" fontId="32" fillId="15" borderId="56" xfId="0" applyNumberFormat="1" applyFont="1" applyFill="1" applyBorder="1" applyAlignment="1" applyProtection="1">
      <alignment horizontal="right"/>
    </xf>
    <xf numFmtId="3" fontId="32" fillId="15" borderId="1" xfId="0" applyNumberFormat="1" applyFont="1" applyFill="1" applyBorder="1" applyAlignment="1" applyProtection="1">
      <alignment horizontal="right"/>
    </xf>
    <xf numFmtId="3" fontId="89" fillId="15" borderId="1" xfId="0" applyNumberFormat="1" applyFont="1" applyFill="1" applyBorder="1" applyAlignment="1" applyProtection="1">
      <alignment horizontal="center"/>
    </xf>
    <xf numFmtId="0" fontId="83" fillId="15" borderId="99" xfId="0" applyFont="1" applyFill="1" applyBorder="1" applyProtection="1"/>
    <xf numFmtId="165" fontId="32" fillId="0" borderId="99" xfId="0" applyNumberFormat="1" applyFont="1" applyBorder="1" applyProtection="1"/>
    <xf numFmtId="0" fontId="83" fillId="15" borderId="23" xfId="0" applyFont="1" applyFill="1" applyBorder="1" applyProtection="1"/>
    <xf numFmtId="0" fontId="32" fillId="31" borderId="53" xfId="0" applyFont="1" applyFill="1" applyBorder="1" applyAlignment="1" applyProtection="1">
      <alignment horizontal="left"/>
    </xf>
    <xf numFmtId="3" fontId="32" fillId="31" borderId="53" xfId="0" quotePrefix="1" applyNumberFormat="1" applyFont="1" applyFill="1" applyBorder="1" applyAlignment="1" applyProtection="1"/>
    <xf numFmtId="3" fontId="32" fillId="31" borderId="20" xfId="0" quotePrefix="1" applyNumberFormat="1" applyFont="1" applyFill="1" applyBorder="1" applyAlignment="1" applyProtection="1"/>
    <xf numFmtId="3" fontId="32" fillId="31" borderId="18" xfId="0" quotePrefix="1" applyNumberFormat="1" applyFont="1" applyFill="1" applyBorder="1" applyAlignment="1" applyProtection="1"/>
    <xf numFmtId="3" fontId="89" fillId="31" borderId="18" xfId="0" quotePrefix="1" applyNumberFormat="1" applyFont="1" applyFill="1" applyBorder="1" applyAlignment="1" applyProtection="1">
      <alignment horizontal="center"/>
    </xf>
    <xf numFmtId="165" fontId="32" fillId="0" borderId="23" xfId="0" applyNumberFormat="1" applyFont="1" applyBorder="1" applyProtection="1"/>
    <xf numFmtId="0" fontId="32" fillId="31" borderId="55" xfId="0" applyFont="1" applyFill="1" applyBorder="1" applyAlignment="1" applyProtection="1">
      <alignment horizontal="left"/>
    </xf>
    <xf numFmtId="3" fontId="32" fillId="31" borderId="55" xfId="0" quotePrefix="1" applyNumberFormat="1" applyFont="1" applyFill="1" applyBorder="1" applyAlignment="1" applyProtection="1"/>
    <xf numFmtId="3" fontId="32" fillId="31" borderId="24" xfId="0" quotePrefix="1" applyNumberFormat="1" applyFont="1" applyFill="1" applyBorder="1" applyAlignment="1" applyProtection="1"/>
    <xf numFmtId="3" fontId="32" fillId="31" borderId="22" xfId="0" quotePrefix="1" applyNumberFormat="1" applyFont="1" applyFill="1" applyBorder="1" applyAlignment="1" applyProtection="1"/>
    <xf numFmtId="3" fontId="89" fillId="31" borderId="22" xfId="0" quotePrefix="1" applyNumberFormat="1" applyFont="1" applyFill="1" applyBorder="1" applyAlignment="1" applyProtection="1">
      <alignment horizontal="center"/>
    </xf>
    <xf numFmtId="165" fontId="32" fillId="31" borderId="55" xfId="0" applyNumberFormat="1" applyFont="1" applyFill="1" applyBorder="1" applyProtection="1"/>
    <xf numFmtId="165" fontId="32" fillId="31" borderId="54" xfId="0" applyNumberFormat="1" applyFont="1" applyFill="1" applyBorder="1" applyProtection="1"/>
    <xf numFmtId="3" fontId="32" fillId="31" borderId="54" xfId="0" quotePrefix="1" applyNumberFormat="1" applyFont="1" applyFill="1" applyBorder="1" applyAlignment="1" applyProtection="1"/>
    <xf numFmtId="3" fontId="32" fillId="31" borderId="33" xfId="0" quotePrefix="1" applyNumberFormat="1" applyFont="1" applyFill="1" applyBorder="1" applyAlignment="1" applyProtection="1"/>
    <xf numFmtId="3" fontId="32" fillId="31" borderId="34" xfId="0" quotePrefix="1" applyNumberFormat="1" applyFont="1" applyFill="1" applyBorder="1" applyAlignment="1" applyProtection="1"/>
    <xf numFmtId="3" fontId="89" fillId="31" borderId="34" xfId="0" quotePrefix="1" applyNumberFormat="1" applyFont="1" applyFill="1" applyBorder="1" applyAlignment="1" applyProtection="1">
      <alignment horizontal="center"/>
    </xf>
    <xf numFmtId="0" fontId="32" fillId="31" borderId="54" xfId="0" applyFont="1" applyFill="1" applyBorder="1" applyAlignment="1" applyProtection="1">
      <alignment horizontal="left"/>
    </xf>
    <xf numFmtId="0" fontId="32" fillId="31" borderId="53" xfId="0" quotePrefix="1" applyFont="1" applyFill="1" applyBorder="1" applyAlignment="1" applyProtection="1">
      <alignment horizontal="left"/>
    </xf>
    <xf numFmtId="0" fontId="54" fillId="31" borderId="54" xfId="0" applyFont="1" applyFill="1" applyBorder="1" applyAlignment="1" applyProtection="1">
      <alignment horizontal="left"/>
    </xf>
    <xf numFmtId="0" fontId="54" fillId="15" borderId="120" xfId="0" quotePrefix="1" applyFont="1" applyFill="1" applyBorder="1" applyAlignment="1" applyProtection="1">
      <alignment horizontal="left"/>
    </xf>
    <xf numFmtId="165" fontId="32" fillId="15" borderId="55" xfId="0" applyNumberFormat="1" applyFont="1" applyFill="1" applyBorder="1" applyProtection="1"/>
    <xf numFmtId="0" fontId="83" fillId="15" borderId="38" xfId="0" applyFont="1" applyFill="1" applyBorder="1" applyProtection="1"/>
    <xf numFmtId="0" fontId="32" fillId="31" borderId="121" xfId="0" applyFont="1" applyFill="1" applyBorder="1" applyAlignment="1" applyProtection="1">
      <alignment horizontal="left"/>
    </xf>
    <xf numFmtId="165" fontId="32" fillId="0" borderId="38" xfId="0" applyNumberFormat="1" applyFont="1" applyBorder="1" applyProtection="1"/>
    <xf numFmtId="165" fontId="32" fillId="15" borderId="122" xfId="0" applyNumberFormat="1" applyFont="1" applyFill="1" applyBorder="1" applyProtection="1"/>
    <xf numFmtId="1" fontId="54" fillId="15" borderId="123" xfId="0" applyNumberFormat="1" applyFont="1" applyFill="1" applyBorder="1" applyAlignment="1" applyProtection="1"/>
    <xf numFmtId="1" fontId="32" fillId="15" borderId="0" xfId="0" quotePrefix="1" applyNumberFormat="1" applyFont="1" applyFill="1" applyBorder="1" applyAlignment="1" applyProtection="1">
      <alignment horizontal="right"/>
    </xf>
    <xf numFmtId="0" fontId="32" fillId="15" borderId="124" xfId="0" applyFont="1" applyFill="1" applyBorder="1" applyAlignment="1" applyProtection="1">
      <alignment horizontal="left"/>
    </xf>
    <xf numFmtId="0" fontId="32" fillId="15" borderId="122" xfId="0" applyFont="1" applyFill="1" applyBorder="1" applyAlignment="1" applyProtection="1">
      <alignment horizontal="left"/>
    </xf>
    <xf numFmtId="1" fontId="54" fillId="15" borderId="125" xfId="0" applyNumberFormat="1" applyFont="1" applyFill="1" applyBorder="1" applyProtection="1"/>
    <xf numFmtId="1" fontId="54" fillId="15" borderId="126" xfId="0" applyNumberFormat="1" applyFont="1" applyFill="1" applyBorder="1" applyProtection="1"/>
    <xf numFmtId="3" fontId="32" fillId="15" borderId="0" xfId="0" applyNumberFormat="1" applyFont="1" applyFill="1" applyBorder="1" applyProtection="1"/>
    <xf numFmtId="0" fontId="83" fillId="15" borderId="96" xfId="0" quotePrefix="1" applyFont="1" applyFill="1" applyBorder="1" applyAlignment="1" applyProtection="1">
      <alignment horizontal="left"/>
    </xf>
    <xf numFmtId="175" fontId="214" fillId="15" borderId="96" xfId="0" quotePrefix="1" applyNumberFormat="1" applyFont="1" applyFill="1" applyBorder="1" applyAlignment="1" applyProtection="1"/>
    <xf numFmtId="175" fontId="215" fillId="15" borderId="96" xfId="0" quotePrefix="1" applyNumberFormat="1" applyFont="1" applyFill="1" applyBorder="1" applyAlignment="1" applyProtection="1"/>
    <xf numFmtId="0" fontId="32" fillId="15" borderId="0" xfId="0" applyFont="1" applyFill="1" applyBorder="1" applyAlignment="1" applyProtection="1">
      <alignment horizontal="left"/>
    </xf>
    <xf numFmtId="1" fontId="54" fillId="15" borderId="0" xfId="0" applyNumberFormat="1" applyFont="1" applyFill="1" applyBorder="1" applyProtection="1"/>
    <xf numFmtId="0" fontId="3" fillId="15" borderId="0" xfId="4" applyFont="1" applyFill="1" applyBorder="1" applyAlignment="1" applyProtection="1">
      <alignment horizontal="left" vertical="center"/>
    </xf>
    <xf numFmtId="1" fontId="54" fillId="15" borderId="12" xfId="0" applyNumberFormat="1" applyFont="1" applyFill="1" applyBorder="1" applyProtection="1"/>
    <xf numFmtId="0" fontId="32" fillId="15" borderId="0" xfId="0" applyFont="1" applyFill="1" applyBorder="1" applyAlignment="1" applyProtection="1">
      <alignment horizontal="right"/>
    </xf>
    <xf numFmtId="0" fontId="88" fillId="15" borderId="0" xfId="0" applyFont="1" applyFill="1" applyBorder="1" applyAlignment="1" applyProtection="1">
      <alignment horizontal="center"/>
    </xf>
    <xf numFmtId="0" fontId="88" fillId="15" borderId="0" xfId="0" applyFont="1" applyFill="1" applyBorder="1" applyAlignment="1" applyProtection="1">
      <alignment horizontal="left"/>
    </xf>
    <xf numFmtId="1" fontId="92" fillId="15" borderId="0" xfId="0" applyNumberFormat="1" applyFont="1" applyFill="1" applyBorder="1" applyProtection="1"/>
    <xf numFmtId="0" fontId="93" fillId="15" borderId="0" xfId="0" applyFont="1" applyFill="1" applyProtection="1"/>
    <xf numFmtId="0" fontId="89" fillId="15" borderId="0" xfId="0" applyFont="1" applyFill="1" applyBorder="1" applyAlignment="1" applyProtection="1">
      <alignment horizontal="right"/>
    </xf>
    <xf numFmtId="3" fontId="84" fillId="15" borderId="0" xfId="0" applyNumberFormat="1" applyFont="1" applyFill="1" applyProtection="1"/>
    <xf numFmtId="1" fontId="54" fillId="15" borderId="99" xfId="0" applyNumberFormat="1" applyFont="1" applyFill="1" applyBorder="1" applyProtection="1"/>
    <xf numFmtId="0" fontId="54" fillId="15" borderId="0" xfId="0" applyFont="1" applyFill="1" applyBorder="1" applyAlignment="1" applyProtection="1">
      <alignment horizontal="left"/>
    </xf>
    <xf numFmtId="1" fontId="89" fillId="15" borderId="0" xfId="0" applyNumberFormat="1" applyFont="1" applyFill="1" applyBorder="1" applyAlignment="1" applyProtection="1">
      <alignment horizontal="right"/>
    </xf>
    <xf numFmtId="3" fontId="84" fillId="15" borderId="99" xfId="0" applyNumberFormat="1" applyFont="1" applyFill="1" applyBorder="1" applyProtection="1"/>
    <xf numFmtId="165" fontId="85" fillId="15" borderId="0" xfId="0" quotePrefix="1" applyNumberFormat="1" applyFont="1" applyFill="1" applyBorder="1" applyAlignment="1" applyProtection="1">
      <alignment horizontal="left"/>
    </xf>
    <xf numFmtId="3" fontId="54" fillId="15" borderId="0" xfId="0" applyNumberFormat="1" applyFont="1" applyFill="1" applyBorder="1" applyProtection="1"/>
    <xf numFmtId="0" fontId="89" fillId="15" borderId="0" xfId="0" quotePrefix="1" applyFont="1" applyFill="1" applyBorder="1" applyAlignment="1" applyProtection="1">
      <alignment horizontal="left"/>
    </xf>
    <xf numFmtId="0" fontId="83" fillId="32" borderId="0" xfId="0" applyFont="1" applyFill="1" applyProtection="1"/>
    <xf numFmtId="0" fontId="84" fillId="32" borderId="0" xfId="0" applyFont="1" applyFill="1" applyProtection="1"/>
    <xf numFmtId="0" fontId="83" fillId="17" borderId="0" xfId="7" applyFont="1" applyFill="1" applyBorder="1" applyProtection="1"/>
    <xf numFmtId="0" fontId="168" fillId="17" borderId="0" xfId="4" quotePrefix="1" applyFont="1" applyFill="1" applyAlignment="1" applyProtection="1">
      <alignment vertical="center"/>
    </xf>
    <xf numFmtId="0" fontId="83" fillId="17" borderId="0" xfId="7" applyFont="1" applyFill="1" applyProtection="1"/>
    <xf numFmtId="0" fontId="216" fillId="17" borderId="0" xfId="10" applyFont="1" applyFill="1" applyProtection="1"/>
    <xf numFmtId="0" fontId="167" fillId="17" borderId="0" xfId="7" applyFont="1" applyFill="1" applyAlignment="1" applyProtection="1">
      <alignment horizontal="center" vertical="center"/>
    </xf>
    <xf numFmtId="0" fontId="217" fillId="17" borderId="0" xfId="16" applyFont="1" applyFill="1" applyBorder="1" applyAlignment="1" applyProtection="1">
      <alignment horizontal="left"/>
    </xf>
    <xf numFmtId="0" fontId="168" fillId="12" borderId="0" xfId="16" applyFont="1" applyFill="1" applyAlignment="1" applyProtection="1">
      <alignment horizontal="left"/>
    </xf>
    <xf numFmtId="0" fontId="84" fillId="17" borderId="0" xfId="7" applyFont="1" applyFill="1" applyBorder="1" applyProtection="1"/>
    <xf numFmtId="0" fontId="166" fillId="17" borderId="0" xfId="0" applyNumberFormat="1" applyFont="1" applyFill="1" applyBorder="1" applyAlignment="1" applyProtection="1">
      <alignment horizontal="left"/>
    </xf>
    <xf numFmtId="0" fontId="167" fillId="17" borderId="0" xfId="7" applyNumberFormat="1" applyFont="1" applyFill="1" applyAlignment="1" applyProtection="1">
      <alignment horizontal="center" vertical="center"/>
    </xf>
    <xf numFmtId="0" fontId="84" fillId="17" borderId="0" xfId="7" applyNumberFormat="1" applyFont="1" applyFill="1" applyBorder="1" applyProtection="1"/>
    <xf numFmtId="0" fontId="32" fillId="32" borderId="0" xfId="7" applyFont="1" applyFill="1" applyBorder="1" applyProtection="1"/>
    <xf numFmtId="0" fontId="83" fillId="32" borderId="0" xfId="7" applyFont="1" applyFill="1" applyBorder="1" applyProtection="1"/>
    <xf numFmtId="0" fontId="84" fillId="17" borderId="0" xfId="7" applyFont="1" applyFill="1" applyAlignment="1" applyProtection="1">
      <alignment horizontal="right"/>
    </xf>
    <xf numFmtId="173" fontId="218" fillId="15" borderId="3" xfId="10" applyNumberFormat="1" applyFont="1" applyFill="1" applyBorder="1" applyAlignment="1" applyProtection="1">
      <alignment horizontal="center" vertical="center"/>
    </xf>
    <xf numFmtId="172" fontId="210" fillId="15" borderId="3" xfId="4" applyNumberFormat="1" applyFont="1" applyFill="1" applyBorder="1" applyAlignment="1" applyProtection="1">
      <alignment horizontal="center" vertical="center"/>
    </xf>
    <xf numFmtId="0" fontId="29" fillId="17" borderId="0" xfId="10" applyFont="1" applyFill="1" applyBorder="1" applyAlignment="1" applyProtection="1">
      <alignment horizontal="center"/>
    </xf>
    <xf numFmtId="0" fontId="29" fillId="17" borderId="0" xfId="10" applyFont="1" applyFill="1" applyProtection="1"/>
    <xf numFmtId="0" fontId="163" fillId="15" borderId="3" xfId="0" applyNumberFormat="1" applyFont="1" applyFill="1" applyBorder="1" applyAlignment="1" applyProtection="1">
      <alignment horizontal="center" vertical="center"/>
    </xf>
    <xf numFmtId="0" fontId="212" fillId="15" borderId="3" xfId="4" applyNumberFormat="1" applyFont="1" applyFill="1" applyBorder="1" applyAlignment="1" applyProtection="1">
      <alignment horizontal="center" vertical="center"/>
    </xf>
    <xf numFmtId="0" fontId="29" fillId="17" borderId="0" xfId="10" applyNumberFormat="1" applyFont="1" applyFill="1" applyProtection="1"/>
    <xf numFmtId="0" fontId="29" fillId="32" borderId="0" xfId="10" applyFont="1" applyFill="1" applyProtection="1"/>
    <xf numFmtId="0" fontId="12" fillId="17" borderId="0" xfId="4" quotePrefix="1" applyFont="1" applyFill="1" applyAlignment="1" applyProtection="1">
      <alignment vertical="center"/>
    </xf>
    <xf numFmtId="0" fontId="84" fillId="17" borderId="0" xfId="7" quotePrefix="1" applyFont="1" applyFill="1" applyAlignment="1" applyProtection="1">
      <alignment horizontal="left"/>
    </xf>
    <xf numFmtId="0" fontId="84" fillId="17" borderId="0" xfId="7" quotePrefix="1" applyNumberFormat="1" applyFont="1" applyFill="1" applyAlignment="1" applyProtection="1">
      <alignment horizontal="left"/>
    </xf>
    <xf numFmtId="0" fontId="210" fillId="17" borderId="0" xfId="4" quotePrefix="1" applyFont="1" applyFill="1" applyBorder="1" applyAlignment="1" applyProtection="1"/>
    <xf numFmtId="0" fontId="219" fillId="17" borderId="0" xfId="7" applyFont="1" applyFill="1" applyBorder="1" applyAlignment="1" applyProtection="1">
      <alignment horizontal="right"/>
    </xf>
    <xf numFmtId="0" fontId="220" fillId="17" borderId="0" xfId="10" applyFont="1" applyFill="1" applyBorder="1" applyAlignment="1" applyProtection="1">
      <alignment horizontal="right"/>
    </xf>
    <xf numFmtId="172" fontId="221" fillId="15" borderId="3" xfId="16" applyNumberFormat="1" applyFont="1" applyFill="1" applyBorder="1" applyAlignment="1" applyProtection="1">
      <alignment horizontal="center" vertical="center"/>
    </xf>
    <xf numFmtId="0" fontId="218" fillId="17" borderId="0" xfId="16" applyFont="1" applyFill="1" applyBorder="1" applyAlignment="1" applyProtection="1">
      <alignment horizontal="left"/>
    </xf>
    <xf numFmtId="0" fontId="6" fillId="17" borderId="0" xfId="10" applyFont="1" applyFill="1" applyBorder="1" applyAlignment="1" applyProtection="1">
      <alignment horizontal="right"/>
    </xf>
    <xf numFmtId="0" fontId="222" fillId="17" borderId="0" xfId="10" applyFont="1" applyFill="1" applyBorder="1" applyAlignment="1" applyProtection="1">
      <alignment horizontal="center"/>
    </xf>
    <xf numFmtId="175" fontId="223" fillId="17" borderId="0" xfId="17" applyNumberFormat="1" applyFont="1" applyFill="1" applyBorder="1" applyAlignment="1" applyProtection="1"/>
    <xf numFmtId="38" fontId="223" fillId="17" borderId="0" xfId="17" applyNumberFormat="1" applyFont="1" applyFill="1" applyBorder="1" applyProtection="1"/>
    <xf numFmtId="0" fontId="223" fillId="17" borderId="0" xfId="17" applyNumberFormat="1" applyFont="1" applyFill="1" applyAlignment="1" applyProtection="1"/>
    <xf numFmtId="0" fontId="219" fillId="17" borderId="0" xfId="7" quotePrefix="1" applyFont="1" applyFill="1" applyBorder="1" applyAlignment="1" applyProtection="1">
      <alignment horizontal="left"/>
    </xf>
    <xf numFmtId="0" fontId="224" fillId="17" borderId="0" xfId="7" applyFont="1" applyFill="1" applyBorder="1" applyAlignment="1" applyProtection="1"/>
    <xf numFmtId="166" fontId="225" fillId="15" borderId="3" xfId="4" applyNumberFormat="1" applyFont="1" applyFill="1" applyBorder="1" applyAlignment="1" applyProtection="1">
      <alignment horizontal="center" vertical="center"/>
    </xf>
    <xf numFmtId="0" fontId="226" fillId="35" borderId="0" xfId="7" quotePrefix="1" applyFont="1" applyFill="1" applyAlignment="1" applyProtection="1">
      <alignment horizontal="center"/>
    </xf>
    <xf numFmtId="166" fontId="99" fillId="15" borderId="3" xfId="4" applyNumberFormat="1" applyFont="1" applyFill="1" applyBorder="1" applyAlignment="1" applyProtection="1">
      <alignment horizontal="center" vertical="center"/>
    </xf>
    <xf numFmtId="0" fontId="32" fillId="17" borderId="0" xfId="7" applyNumberFormat="1" applyFont="1" applyFill="1" applyBorder="1" applyProtection="1"/>
    <xf numFmtId="0" fontId="32" fillId="17" borderId="0" xfId="7" applyFont="1" applyFill="1" applyBorder="1" applyProtection="1"/>
    <xf numFmtId="0" fontId="54" fillId="17" borderId="47" xfId="7" applyFont="1" applyFill="1" applyBorder="1" applyProtection="1"/>
    <xf numFmtId="165" fontId="54" fillId="17" borderId="0" xfId="7" applyNumberFormat="1" applyFont="1" applyFill="1" applyBorder="1" applyProtection="1"/>
    <xf numFmtId="0" fontId="54" fillId="17" borderId="47" xfId="7" applyNumberFormat="1" applyFont="1" applyFill="1" applyBorder="1" applyProtection="1"/>
    <xf numFmtId="165" fontId="54" fillId="17" borderId="0" xfId="7" applyNumberFormat="1" applyFont="1" applyFill="1" applyBorder="1" applyAlignment="1" applyProtection="1">
      <alignment horizontal="left"/>
    </xf>
    <xf numFmtId="178" fontId="54" fillId="15" borderId="95" xfId="7" quotePrefix="1" applyNumberFormat="1" applyFont="1" applyFill="1" applyBorder="1" applyAlignment="1" applyProtection="1">
      <alignment horizontal="center"/>
    </xf>
    <xf numFmtId="178" fontId="54" fillId="15" borderId="96" xfId="7" quotePrefix="1" applyNumberFormat="1" applyFont="1" applyFill="1" applyBorder="1" applyAlignment="1" applyProtection="1">
      <alignment horizontal="center"/>
    </xf>
    <xf numFmtId="178" fontId="54" fillId="15" borderId="97" xfId="7" quotePrefix="1" applyNumberFormat="1" applyFont="1" applyFill="1" applyBorder="1" applyAlignment="1" applyProtection="1">
      <alignment horizontal="center"/>
    </xf>
    <xf numFmtId="178" fontId="186" fillId="19" borderId="117" xfId="7" quotePrefix="1" applyNumberFormat="1" applyFont="1" applyFill="1" applyBorder="1" applyAlignment="1" applyProtection="1">
      <alignment horizontal="center" wrapText="1"/>
    </xf>
    <xf numFmtId="178" fontId="185" fillId="19" borderId="117" xfId="7" quotePrefix="1" applyNumberFormat="1" applyFont="1" applyFill="1" applyBorder="1" applyAlignment="1" applyProtection="1">
      <alignment horizontal="center" vertical="center" wrapText="1"/>
    </xf>
    <xf numFmtId="178" fontId="227" fillId="37" borderId="117" xfId="7" quotePrefix="1" applyNumberFormat="1" applyFont="1" applyFill="1" applyBorder="1" applyAlignment="1" applyProtection="1">
      <alignment horizontal="center" vertical="center" wrapText="1"/>
    </xf>
    <xf numFmtId="178" fontId="165" fillId="37" borderId="117" xfId="7" quotePrefix="1" applyNumberFormat="1" applyFont="1" applyFill="1" applyBorder="1" applyAlignment="1" applyProtection="1">
      <alignment horizontal="center" vertical="center" wrapText="1"/>
    </xf>
    <xf numFmtId="178" fontId="228" fillId="38" borderId="117" xfId="7" quotePrefix="1" applyNumberFormat="1" applyFont="1" applyFill="1" applyBorder="1" applyAlignment="1" applyProtection="1">
      <alignment horizontal="center" wrapText="1"/>
    </xf>
    <xf numFmtId="178" fontId="54" fillId="15" borderId="127" xfId="7" quotePrefix="1" applyNumberFormat="1" applyFont="1" applyFill="1" applyBorder="1" applyAlignment="1" applyProtection="1">
      <alignment horizontal="center" wrapText="1"/>
    </xf>
    <xf numFmtId="165" fontId="54" fillId="17" borderId="17" xfId="7" applyNumberFormat="1" applyFont="1" applyFill="1" applyBorder="1" applyAlignment="1" applyProtection="1">
      <alignment horizontal="center" vertical="center" wrapText="1"/>
    </xf>
    <xf numFmtId="0" fontId="88" fillId="15" borderId="117" xfId="7" quotePrefix="1" applyNumberFormat="1" applyFont="1" applyFill="1" applyBorder="1" applyAlignment="1" applyProtection="1">
      <alignment horizontal="center" wrapText="1"/>
    </xf>
    <xf numFmtId="0" fontId="54" fillId="15" borderId="117" xfId="7" quotePrefix="1" applyNumberFormat="1" applyFont="1" applyFill="1" applyBorder="1" applyAlignment="1" applyProtection="1">
      <alignment horizontal="center" wrapText="1"/>
    </xf>
    <xf numFmtId="0" fontId="55" fillId="15" borderId="122" xfId="7" quotePrefix="1" applyFont="1" applyFill="1" applyBorder="1" applyAlignment="1" applyProtection="1">
      <alignment horizontal="left" vertical="top"/>
    </xf>
    <xf numFmtId="0" fontId="55" fillId="15" borderId="47" xfId="7" quotePrefix="1" applyFont="1" applyFill="1" applyBorder="1" applyAlignment="1" applyProtection="1">
      <alignment horizontal="center" vertical="top"/>
    </xf>
    <xf numFmtId="0" fontId="55" fillId="15" borderId="48" xfId="7" quotePrefix="1" applyFont="1" applyFill="1" applyBorder="1" applyAlignment="1" applyProtection="1">
      <alignment horizontal="center" vertical="top"/>
    </xf>
    <xf numFmtId="179" fontId="186" fillId="19" borderId="123" xfId="7" quotePrefix="1" applyNumberFormat="1" applyFont="1" applyFill="1" applyBorder="1" applyAlignment="1" applyProtection="1">
      <alignment horizontal="center"/>
    </xf>
    <xf numFmtId="166" fontId="229" fillId="19" borderId="123" xfId="7" quotePrefix="1" applyNumberFormat="1" applyFont="1" applyFill="1" applyBorder="1" applyAlignment="1" applyProtection="1">
      <alignment horizontal="center"/>
    </xf>
    <xf numFmtId="179" fontId="167" fillId="37" borderId="123" xfId="7" quotePrefix="1" applyNumberFormat="1" applyFont="1" applyFill="1" applyBorder="1" applyAlignment="1" applyProtection="1">
      <alignment horizontal="center"/>
    </xf>
    <xf numFmtId="166" fontId="165" fillId="37" borderId="123" xfId="7" quotePrefix="1" applyNumberFormat="1" applyFont="1" applyFill="1" applyBorder="1" applyAlignment="1" applyProtection="1">
      <alignment horizontal="center"/>
    </xf>
    <xf numFmtId="166" fontId="84" fillId="17" borderId="0" xfId="7" applyNumberFormat="1" applyFont="1" applyFill="1" applyAlignment="1" applyProtection="1">
      <alignment horizontal="right"/>
    </xf>
    <xf numFmtId="166" fontId="228" fillId="38" borderId="123" xfId="7" quotePrefix="1" applyNumberFormat="1" applyFont="1" applyFill="1" applyBorder="1" applyAlignment="1" applyProtection="1">
      <alignment horizontal="center"/>
    </xf>
    <xf numFmtId="166" fontId="54" fillId="15" borderId="128" xfId="7" quotePrefix="1" applyNumberFormat="1" applyFont="1" applyFill="1" applyBorder="1" applyAlignment="1" applyProtection="1">
      <alignment horizontal="center"/>
    </xf>
    <xf numFmtId="0" fontId="54" fillId="17" borderId="17" xfId="7" applyFont="1" applyFill="1" applyBorder="1" applyAlignment="1" applyProtection="1">
      <alignment horizontal="center"/>
    </xf>
    <xf numFmtId="179" fontId="32" fillId="15" borderId="123" xfId="7" quotePrefix="1" applyNumberFormat="1" applyFont="1" applyFill="1" applyBorder="1" applyAlignment="1" applyProtection="1">
      <alignment horizontal="center"/>
    </xf>
    <xf numFmtId="0" fontId="32" fillId="17" borderId="0" xfId="7" applyFont="1" applyFill="1" applyProtection="1"/>
    <xf numFmtId="0" fontId="32" fillId="15" borderId="11" xfId="7" applyFont="1" applyFill="1" applyBorder="1" applyAlignment="1" applyProtection="1">
      <alignment horizontal="left"/>
    </xf>
    <xf numFmtId="0" fontId="32" fillId="15" borderId="0" xfId="7" applyFont="1" applyFill="1" applyBorder="1" applyAlignment="1" applyProtection="1">
      <alignment horizontal="center"/>
    </xf>
    <xf numFmtId="0" fontId="32" fillId="15" borderId="2" xfId="7" applyFont="1" applyFill="1" applyBorder="1" applyAlignment="1" applyProtection="1">
      <alignment horizontal="center"/>
    </xf>
    <xf numFmtId="0" fontId="32" fillId="15" borderId="52" xfId="7" quotePrefix="1" applyFont="1" applyFill="1" applyBorder="1" applyAlignment="1" applyProtection="1">
      <alignment horizontal="center"/>
    </xf>
    <xf numFmtId="0" fontId="54" fillId="15" borderId="52" xfId="7" quotePrefix="1" applyFont="1" applyFill="1" applyBorder="1" applyAlignment="1" applyProtection="1">
      <alignment horizontal="center"/>
    </xf>
    <xf numFmtId="0" fontId="54" fillId="15" borderId="129" xfId="7" quotePrefix="1" applyFont="1" applyFill="1" applyBorder="1" applyAlignment="1" applyProtection="1">
      <alignment horizontal="center"/>
    </xf>
    <xf numFmtId="0" fontId="83" fillId="17" borderId="17" xfId="7" applyFont="1" applyFill="1" applyBorder="1" applyProtection="1"/>
    <xf numFmtId="0" fontId="32" fillId="15" borderId="52" xfId="7" quotePrefix="1" applyNumberFormat="1" applyFont="1" applyFill="1" applyBorder="1" applyAlignment="1" applyProtection="1">
      <alignment horizontal="center"/>
    </xf>
    <xf numFmtId="0" fontId="54" fillId="15" borderId="52" xfId="7" quotePrefix="1" applyNumberFormat="1" applyFont="1" applyFill="1" applyBorder="1" applyAlignment="1" applyProtection="1">
      <alignment horizontal="center"/>
    </xf>
    <xf numFmtId="0" fontId="85" fillId="15" borderId="31" xfId="7" quotePrefix="1" applyFont="1" applyFill="1" applyBorder="1" applyAlignment="1" applyProtection="1">
      <alignment horizontal="left"/>
    </xf>
    <xf numFmtId="0" fontId="85" fillId="15" borderId="16" xfId="7" quotePrefix="1" applyFont="1" applyFill="1" applyBorder="1" applyAlignment="1" applyProtection="1">
      <alignment horizontal="left"/>
    </xf>
    <xf numFmtId="0" fontId="85" fillId="15" borderId="88" xfId="7" quotePrefix="1" applyFont="1" applyFill="1" applyBorder="1" applyAlignment="1" applyProtection="1">
      <alignment horizontal="left"/>
    </xf>
    <xf numFmtId="0" fontId="230" fillId="17" borderId="0" xfId="7" applyFont="1" applyFill="1" applyBorder="1" applyProtection="1"/>
    <xf numFmtId="38" fontId="60" fillId="15" borderId="17" xfId="17" applyNumberFormat="1" applyFont="1" applyFill="1" applyBorder="1" applyAlignment="1" applyProtection="1"/>
    <xf numFmtId="38" fontId="60" fillId="15" borderId="0" xfId="17" applyNumberFormat="1" applyFont="1" applyFill="1" applyBorder="1" applyAlignment="1" applyProtection="1"/>
    <xf numFmtId="38" fontId="60" fillId="15" borderId="2" xfId="17" applyNumberFormat="1" applyFont="1" applyFill="1" applyBorder="1" applyAlignment="1" applyProtection="1"/>
    <xf numFmtId="180" fontId="32" fillId="15" borderId="90" xfId="7" applyNumberFormat="1" applyFont="1" applyFill="1" applyBorder="1" applyAlignment="1" applyProtection="1"/>
    <xf numFmtId="180" fontId="54" fillId="15" borderId="90" xfId="7" applyNumberFormat="1" applyFont="1" applyFill="1" applyBorder="1" applyAlignment="1" applyProtection="1"/>
    <xf numFmtId="180" fontId="84" fillId="17" borderId="0" xfId="7" applyNumberFormat="1" applyFont="1" applyFill="1" applyAlignment="1" applyProtection="1">
      <alignment horizontal="right"/>
    </xf>
    <xf numFmtId="180" fontId="32" fillId="15" borderId="130" xfId="7" applyNumberFormat="1" applyFont="1" applyFill="1" applyBorder="1" applyAlignment="1" applyProtection="1"/>
    <xf numFmtId="180" fontId="54" fillId="17" borderId="0" xfId="7" applyNumberFormat="1" applyFont="1" applyFill="1" applyBorder="1" applyAlignment="1" applyProtection="1">
      <alignment horizontal="right"/>
    </xf>
    <xf numFmtId="38" fontId="6" fillId="15" borderId="17" xfId="17" applyNumberFormat="1" applyFont="1" applyFill="1" applyBorder="1" applyAlignment="1" applyProtection="1"/>
    <xf numFmtId="38" fontId="6" fillId="15" borderId="0" xfId="17" applyNumberFormat="1" applyFont="1" applyFill="1" applyBorder="1" applyAlignment="1" applyProtection="1"/>
    <xf numFmtId="38" fontId="6" fillId="15" borderId="2" xfId="17" applyNumberFormat="1" applyFont="1" applyFill="1" applyBorder="1" applyAlignment="1" applyProtection="1"/>
    <xf numFmtId="180" fontId="32" fillId="15" borderId="73" xfId="7" applyNumberFormat="1" applyFont="1" applyFill="1" applyBorder="1" applyAlignment="1" applyProtection="1"/>
    <xf numFmtId="180" fontId="54" fillId="15" borderId="73" xfId="7" applyNumberFormat="1" applyFont="1" applyFill="1" applyBorder="1" applyAlignment="1" applyProtection="1"/>
    <xf numFmtId="180" fontId="32" fillId="15" borderId="131" xfId="7" applyNumberFormat="1" applyFont="1" applyFill="1" applyBorder="1" applyAlignment="1" applyProtection="1"/>
    <xf numFmtId="38" fontId="3" fillId="15" borderId="132" xfId="17" applyNumberFormat="1" applyFont="1" applyFill="1" applyBorder="1" applyAlignment="1" applyProtection="1"/>
    <xf numFmtId="38" fontId="3" fillId="15" borderId="99" xfId="17" applyNumberFormat="1" applyFont="1" applyFill="1" applyBorder="1" applyAlignment="1" applyProtection="1"/>
    <xf numFmtId="38" fontId="3" fillId="15" borderId="133" xfId="17" applyNumberFormat="1" applyFont="1" applyFill="1" applyBorder="1" applyAlignment="1" applyProtection="1"/>
    <xf numFmtId="180" fontId="32" fillId="15" borderId="120" xfId="7" applyNumberFormat="1" applyFont="1" applyFill="1" applyBorder="1" applyAlignment="1" applyProtection="1"/>
    <xf numFmtId="180" fontId="54" fillId="15" borderId="120" xfId="7" applyNumberFormat="1" applyFont="1" applyFill="1" applyBorder="1" applyAlignment="1" applyProtection="1"/>
    <xf numFmtId="180" fontId="54" fillId="15" borderId="134" xfId="7" applyNumberFormat="1" applyFont="1" applyFill="1" applyBorder="1" applyAlignment="1" applyProtection="1"/>
    <xf numFmtId="38" fontId="3" fillId="15" borderId="115" xfId="17" applyNumberFormat="1" applyFont="1" applyFill="1" applyBorder="1" applyAlignment="1" applyProtection="1"/>
    <xf numFmtId="38" fontId="3" fillId="15" borderId="23" xfId="17" applyNumberFormat="1" applyFont="1" applyFill="1" applyBorder="1" applyAlignment="1" applyProtection="1"/>
    <xf numFmtId="38" fontId="3" fillId="15" borderId="102" xfId="17" applyNumberFormat="1" applyFont="1" applyFill="1" applyBorder="1" applyAlignment="1" applyProtection="1"/>
    <xf numFmtId="180" fontId="32" fillId="15" borderId="55" xfId="7" applyNumberFormat="1" applyFont="1" applyFill="1" applyBorder="1" applyAlignment="1" applyProtection="1"/>
    <xf numFmtId="180" fontId="54" fillId="15" borderId="55" xfId="7" applyNumberFormat="1" applyFont="1" applyFill="1" applyBorder="1" applyAlignment="1" applyProtection="1"/>
    <xf numFmtId="180" fontId="54" fillId="15" borderId="135" xfId="7" applyNumberFormat="1" applyFont="1" applyFill="1" applyBorder="1" applyAlignment="1" applyProtection="1"/>
    <xf numFmtId="38" fontId="3" fillId="15" borderId="113" xfId="17" applyNumberFormat="1" applyFont="1" applyFill="1" applyBorder="1" applyAlignment="1" applyProtection="1"/>
    <xf numFmtId="38" fontId="3" fillId="15" borderId="32" xfId="17" applyNumberFormat="1" applyFont="1" applyFill="1" applyBorder="1" applyAlignment="1" applyProtection="1"/>
    <xf numFmtId="38" fontId="3" fillId="15" borderId="39" xfId="17" applyNumberFormat="1" applyFont="1" applyFill="1" applyBorder="1" applyAlignment="1" applyProtection="1"/>
    <xf numFmtId="180" fontId="32" fillId="15" borderId="57" xfId="7" applyNumberFormat="1" applyFont="1" applyFill="1" applyBorder="1" applyAlignment="1" applyProtection="1"/>
    <xf numFmtId="180" fontId="54" fillId="15" borderId="57" xfId="7" applyNumberFormat="1" applyFont="1" applyFill="1" applyBorder="1" applyAlignment="1" applyProtection="1"/>
    <xf numFmtId="180" fontId="54" fillId="15" borderId="136" xfId="7" applyNumberFormat="1" applyFont="1" applyFill="1" applyBorder="1" applyAlignment="1" applyProtection="1"/>
    <xf numFmtId="38" fontId="6" fillId="8" borderId="31" xfId="17" applyNumberFormat="1" applyFont="1" applyFill="1" applyBorder="1" applyAlignment="1" applyProtection="1"/>
    <xf numFmtId="38" fontId="6" fillId="8" borderId="16" xfId="17" applyNumberFormat="1" applyFont="1" applyFill="1" applyBorder="1" applyAlignment="1" applyProtection="1"/>
    <xf numFmtId="38" fontId="6" fillId="8" borderId="88" xfId="17" applyNumberFormat="1" applyFont="1" applyFill="1" applyBorder="1" applyAlignment="1" applyProtection="1"/>
    <xf numFmtId="180" fontId="32" fillId="17" borderId="52" xfId="7" applyNumberFormat="1" applyFont="1" applyFill="1" applyBorder="1" applyAlignment="1" applyProtection="1"/>
    <xf numFmtId="180" fontId="54" fillId="17" borderId="52" xfId="7" applyNumberFormat="1" applyFont="1" applyFill="1" applyBorder="1" applyAlignment="1" applyProtection="1"/>
    <xf numFmtId="180" fontId="54" fillId="17" borderId="129" xfId="7" applyNumberFormat="1" applyFont="1" applyFill="1" applyBorder="1" applyAlignment="1" applyProtection="1"/>
    <xf numFmtId="180" fontId="54" fillId="15" borderId="130" xfId="7" applyNumberFormat="1" applyFont="1" applyFill="1" applyBorder="1" applyAlignment="1" applyProtection="1"/>
    <xf numFmtId="0" fontId="32" fillId="15" borderId="114" xfId="7" applyFont="1" applyFill="1" applyBorder="1" applyAlignment="1" applyProtection="1">
      <alignment horizontal="left"/>
    </xf>
    <xf numFmtId="0" fontId="32" fillId="15" borderId="50" xfId="7" applyFont="1" applyFill="1" applyBorder="1" applyAlignment="1" applyProtection="1">
      <alignment horizontal="left"/>
    </xf>
    <xf numFmtId="0" fontId="32" fillId="15" borderId="51" xfId="7" applyFont="1" applyFill="1" applyBorder="1" applyAlignment="1" applyProtection="1">
      <alignment horizontal="left"/>
    </xf>
    <xf numFmtId="180" fontId="54" fillId="15" borderId="131" xfId="7" applyNumberFormat="1" applyFont="1" applyFill="1" applyBorder="1" applyAlignment="1" applyProtection="1"/>
    <xf numFmtId="0" fontId="32" fillId="15" borderId="114" xfId="7" applyFont="1" applyFill="1" applyBorder="1" applyAlignment="1" applyProtection="1">
      <alignment horizontal="center"/>
    </xf>
    <xf numFmtId="0" fontId="32" fillId="15" borderId="19" xfId="7" applyFont="1" applyFill="1" applyBorder="1" applyAlignment="1" applyProtection="1">
      <alignment horizontal="center"/>
    </xf>
    <xf numFmtId="0" fontId="32" fillId="15" borderId="137" xfId="7" applyFont="1" applyFill="1" applyBorder="1" applyAlignment="1" applyProtection="1">
      <alignment horizontal="center"/>
    </xf>
    <xf numFmtId="38" fontId="6" fillId="21" borderId="49" xfId="17" applyNumberFormat="1" applyFont="1" applyFill="1" applyBorder="1" applyAlignment="1" applyProtection="1"/>
    <xf numFmtId="38" fontId="6" fillId="21" borderId="0" xfId="17" applyNumberFormat="1" applyFont="1" applyFill="1" applyBorder="1" applyAlignment="1" applyProtection="1"/>
    <xf numFmtId="38" fontId="6" fillId="21" borderId="2" xfId="17" applyNumberFormat="1" applyFont="1" applyFill="1" applyBorder="1" applyAlignment="1" applyProtection="1"/>
    <xf numFmtId="180" fontId="32" fillId="21" borderId="90" xfId="7" applyNumberFormat="1" applyFont="1" applyFill="1" applyBorder="1" applyAlignment="1" applyProtection="1"/>
    <xf numFmtId="180" fontId="54" fillId="21" borderId="90" xfId="7" applyNumberFormat="1" applyFont="1" applyFill="1" applyBorder="1" applyAlignment="1" applyProtection="1"/>
    <xf numFmtId="180" fontId="54" fillId="21" borderId="130" xfId="7" applyNumberFormat="1" applyFont="1" applyFill="1" applyBorder="1" applyAlignment="1" applyProtection="1"/>
    <xf numFmtId="38" fontId="6" fillId="21" borderId="49" xfId="17" applyNumberFormat="1" applyFont="1" applyFill="1" applyBorder="1" applyAlignment="1" applyProtection="1">
      <alignment horizontal="center"/>
    </xf>
    <xf numFmtId="38" fontId="6" fillId="21" borderId="50" xfId="17" applyNumberFormat="1" applyFont="1" applyFill="1" applyBorder="1" applyAlignment="1" applyProtection="1">
      <alignment horizontal="center"/>
    </xf>
    <xf numFmtId="38" fontId="6" fillId="21" borderId="51" xfId="17" applyNumberFormat="1" applyFont="1" applyFill="1" applyBorder="1" applyAlignment="1" applyProtection="1">
      <alignment horizontal="center"/>
    </xf>
    <xf numFmtId="38" fontId="3" fillId="21" borderId="132" xfId="17" applyNumberFormat="1" applyFont="1" applyFill="1" applyBorder="1" applyAlignment="1" applyProtection="1"/>
    <xf numFmtId="38" fontId="3" fillId="21" borderId="0" xfId="17" applyNumberFormat="1" applyFont="1" applyFill="1" applyBorder="1" applyAlignment="1" applyProtection="1"/>
    <xf numFmtId="38" fontId="3" fillId="21" borderId="2" xfId="17" applyNumberFormat="1" applyFont="1" applyFill="1" applyBorder="1" applyAlignment="1" applyProtection="1"/>
    <xf numFmtId="180" fontId="32" fillId="21" borderId="120" xfId="7" applyNumberFormat="1" applyFont="1" applyFill="1" applyBorder="1" applyAlignment="1" applyProtection="1"/>
    <xf numFmtId="180" fontId="54" fillId="21" borderId="120" xfId="7" applyNumberFormat="1" applyFont="1" applyFill="1" applyBorder="1" applyAlignment="1" applyProtection="1"/>
    <xf numFmtId="180" fontId="54" fillId="21" borderId="134" xfId="7" applyNumberFormat="1" applyFont="1" applyFill="1" applyBorder="1" applyAlignment="1" applyProtection="1"/>
    <xf numFmtId="38" fontId="3" fillId="21" borderId="132" xfId="17" applyNumberFormat="1" applyFont="1" applyFill="1" applyBorder="1" applyAlignment="1" applyProtection="1">
      <alignment horizontal="center"/>
    </xf>
    <xf numFmtId="38" fontId="3" fillId="21" borderId="99" xfId="17" applyNumberFormat="1" applyFont="1" applyFill="1" applyBorder="1" applyAlignment="1" applyProtection="1">
      <alignment horizontal="center"/>
    </xf>
    <xf numFmtId="38" fontId="3" fillId="21" borderId="133" xfId="17" applyNumberFormat="1" applyFont="1" applyFill="1" applyBorder="1" applyAlignment="1" applyProtection="1">
      <alignment horizontal="center"/>
    </xf>
    <xf numFmtId="38" fontId="3" fillId="21" borderId="115" xfId="17" applyNumberFormat="1" applyFont="1" applyFill="1" applyBorder="1" applyAlignment="1" applyProtection="1"/>
    <xf numFmtId="180" fontId="32" fillId="21" borderId="55" xfId="7" applyNumberFormat="1" applyFont="1" applyFill="1" applyBorder="1" applyAlignment="1" applyProtection="1"/>
    <xf numFmtId="180" fontId="54" fillId="21" borderId="55" xfId="7" applyNumberFormat="1" applyFont="1" applyFill="1" applyBorder="1" applyAlignment="1" applyProtection="1"/>
    <xf numFmtId="180" fontId="54" fillId="21" borderId="135" xfId="7" applyNumberFormat="1" applyFont="1" applyFill="1" applyBorder="1" applyAlignment="1" applyProtection="1"/>
    <xf numFmtId="38" fontId="3" fillId="21" borderId="115" xfId="17" applyNumberFormat="1" applyFont="1" applyFill="1" applyBorder="1" applyAlignment="1" applyProtection="1">
      <alignment horizontal="center"/>
    </xf>
    <xf numFmtId="38" fontId="3" fillId="21" borderId="23" xfId="17" applyNumberFormat="1" applyFont="1" applyFill="1" applyBorder="1" applyAlignment="1" applyProtection="1">
      <alignment horizontal="center"/>
    </xf>
    <xf numFmtId="38" fontId="3" fillId="21" borderId="102" xfId="17" applyNumberFormat="1" applyFont="1" applyFill="1" applyBorder="1" applyAlignment="1" applyProtection="1">
      <alignment horizontal="center"/>
    </xf>
    <xf numFmtId="38" fontId="3" fillId="21" borderId="116" xfId="17" applyNumberFormat="1" applyFont="1" applyFill="1" applyBorder="1" applyAlignment="1" applyProtection="1"/>
    <xf numFmtId="180" fontId="32" fillId="21" borderId="57" xfId="7" applyNumberFormat="1" applyFont="1" applyFill="1" applyBorder="1" applyAlignment="1" applyProtection="1"/>
    <xf numFmtId="180" fontId="54" fillId="21" borderId="57" xfId="7" applyNumberFormat="1" applyFont="1" applyFill="1" applyBorder="1" applyAlignment="1" applyProtection="1"/>
    <xf numFmtId="180" fontId="54" fillId="21" borderId="136" xfId="7" applyNumberFormat="1" applyFont="1" applyFill="1" applyBorder="1" applyAlignment="1" applyProtection="1"/>
    <xf numFmtId="38" fontId="3" fillId="21" borderId="116" xfId="17" applyNumberFormat="1" applyFont="1" applyFill="1" applyBorder="1" applyAlignment="1" applyProtection="1">
      <alignment horizontal="center"/>
    </xf>
    <xf numFmtId="38" fontId="3" fillId="21" borderId="38" xfId="17" applyNumberFormat="1" applyFont="1" applyFill="1" applyBorder="1" applyAlignment="1" applyProtection="1">
      <alignment horizontal="center"/>
    </xf>
    <xf numFmtId="38" fontId="3" fillId="21" borderId="138" xfId="17" applyNumberFormat="1" applyFont="1" applyFill="1" applyBorder="1" applyAlignment="1" applyProtection="1">
      <alignment horizontal="center"/>
    </xf>
    <xf numFmtId="38" fontId="14" fillId="21" borderId="114" xfId="17" applyNumberFormat="1" applyFont="1" applyFill="1" applyBorder="1" applyAlignment="1" applyProtection="1"/>
    <xf numFmtId="38" fontId="14" fillId="21" borderId="19" xfId="17" applyNumberFormat="1" applyFont="1" applyFill="1" applyBorder="1" applyAlignment="1" applyProtection="1"/>
    <xf numFmtId="38" fontId="14" fillId="21" borderId="137" xfId="17" applyNumberFormat="1" applyFont="1" applyFill="1" applyBorder="1" applyAlignment="1" applyProtection="1"/>
    <xf numFmtId="180" fontId="88" fillId="21" borderId="53" xfId="7" applyNumberFormat="1" applyFont="1" applyFill="1" applyBorder="1" applyAlignment="1" applyProtection="1"/>
    <xf numFmtId="180" fontId="92" fillId="21" borderId="53" xfId="7" applyNumberFormat="1" applyFont="1" applyFill="1" applyBorder="1" applyAlignment="1" applyProtection="1"/>
    <xf numFmtId="180" fontId="92" fillId="21" borderId="139" xfId="7" applyNumberFormat="1" applyFont="1" applyFill="1" applyBorder="1" applyAlignment="1" applyProtection="1"/>
    <xf numFmtId="38" fontId="14" fillId="21" borderId="115" xfId="17" applyNumberFormat="1" applyFont="1" applyFill="1" applyBorder="1" applyAlignment="1" applyProtection="1"/>
    <xf numFmtId="38" fontId="14" fillId="21" borderId="23" xfId="17" applyNumberFormat="1" applyFont="1" applyFill="1" applyBorder="1" applyAlignment="1" applyProtection="1"/>
    <xf numFmtId="38" fontId="14" fillId="21" borderId="102" xfId="17" applyNumberFormat="1" applyFont="1" applyFill="1" applyBorder="1" applyAlignment="1" applyProtection="1"/>
    <xf numFmtId="180" fontId="88" fillId="21" borderId="55" xfId="7" applyNumberFormat="1" applyFont="1" applyFill="1" applyBorder="1" applyAlignment="1" applyProtection="1"/>
    <xf numFmtId="180" fontId="92" fillId="21" borderId="55" xfId="7" applyNumberFormat="1" applyFont="1" applyFill="1" applyBorder="1" applyAlignment="1" applyProtection="1"/>
    <xf numFmtId="180" fontId="92" fillId="21" borderId="135" xfId="7" applyNumberFormat="1" applyFont="1" applyFill="1" applyBorder="1" applyAlignment="1" applyProtection="1"/>
    <xf numFmtId="38" fontId="14" fillId="21" borderId="113" xfId="17" applyNumberFormat="1" applyFont="1" applyFill="1" applyBorder="1" applyAlignment="1" applyProtection="1"/>
    <xf numFmtId="38" fontId="14" fillId="21" borderId="32" xfId="17" applyNumberFormat="1" applyFont="1" applyFill="1" applyBorder="1" applyAlignment="1" applyProtection="1"/>
    <xf numFmtId="38" fontId="14" fillId="21" borderId="39" xfId="17" applyNumberFormat="1" applyFont="1" applyFill="1" applyBorder="1" applyAlignment="1" applyProtection="1"/>
    <xf numFmtId="180" fontId="88" fillId="21" borderId="54" xfId="7" applyNumberFormat="1" applyFont="1" applyFill="1" applyBorder="1" applyAlignment="1" applyProtection="1"/>
    <xf numFmtId="180" fontId="92" fillId="21" borderId="54" xfId="7" applyNumberFormat="1" applyFont="1" applyFill="1" applyBorder="1" applyAlignment="1" applyProtection="1"/>
    <xf numFmtId="180" fontId="92" fillId="21" borderId="140" xfId="7" applyNumberFormat="1" applyFont="1" applyFill="1" applyBorder="1" applyAlignment="1" applyProtection="1"/>
    <xf numFmtId="0" fontId="32" fillId="15" borderId="31" xfId="7" applyFont="1" applyFill="1" applyBorder="1" applyAlignment="1" applyProtection="1">
      <alignment horizontal="left"/>
    </xf>
    <xf numFmtId="0" fontId="32" fillId="15" borderId="16" xfId="7" applyFont="1" applyFill="1" applyBorder="1" applyAlignment="1" applyProtection="1">
      <alignment horizontal="left"/>
    </xf>
    <xf numFmtId="0" fontId="32" fillId="15" borderId="2" xfId="7" applyFont="1" applyFill="1" applyBorder="1" applyAlignment="1" applyProtection="1">
      <alignment horizontal="left"/>
    </xf>
    <xf numFmtId="0" fontId="32" fillId="15" borderId="31" xfId="7" applyFont="1" applyFill="1" applyBorder="1" applyAlignment="1" applyProtection="1">
      <alignment horizontal="center"/>
    </xf>
    <xf numFmtId="0" fontId="32" fillId="15" borderId="16" xfId="7" applyFont="1" applyFill="1" applyBorder="1" applyAlignment="1" applyProtection="1">
      <alignment horizontal="center"/>
    </xf>
    <xf numFmtId="0" fontId="32" fillId="15" borderId="88" xfId="7" applyFont="1" applyFill="1" applyBorder="1" applyAlignment="1" applyProtection="1">
      <alignment horizontal="center"/>
    </xf>
    <xf numFmtId="0" fontId="32" fillId="15" borderId="49" xfId="7" applyFont="1" applyFill="1" applyBorder="1" applyAlignment="1" applyProtection="1">
      <alignment horizontal="left"/>
    </xf>
    <xf numFmtId="0" fontId="32" fillId="15" borderId="49" xfId="7" applyFont="1" applyFill="1" applyBorder="1" applyAlignment="1" applyProtection="1">
      <alignment horizontal="center"/>
    </xf>
    <xf numFmtId="0" fontId="32" fillId="15" borderId="50" xfId="7" applyFont="1" applyFill="1" applyBorder="1" applyAlignment="1" applyProtection="1">
      <alignment horizontal="center"/>
    </xf>
    <xf numFmtId="0" fontId="32" fillId="15" borderId="51" xfId="7" applyFont="1" applyFill="1" applyBorder="1" applyAlignment="1" applyProtection="1">
      <alignment horizontal="center"/>
    </xf>
    <xf numFmtId="0" fontId="54" fillId="19" borderId="141" xfId="7" applyFont="1" applyFill="1" applyBorder="1" applyAlignment="1" applyProtection="1">
      <alignment horizontal="left"/>
    </xf>
    <xf numFmtId="0" fontId="54" fillId="19" borderId="142" xfId="7" applyFont="1" applyFill="1" applyBorder="1" applyAlignment="1" applyProtection="1">
      <alignment horizontal="left"/>
    </xf>
    <xf numFmtId="0" fontId="54" fillId="19" borderId="143" xfId="7" applyFont="1" applyFill="1" applyBorder="1" applyAlignment="1" applyProtection="1">
      <alignment horizontal="left"/>
    </xf>
    <xf numFmtId="180" fontId="32" fillId="19" borderId="121" xfId="7" applyNumberFormat="1" applyFont="1" applyFill="1" applyBorder="1" applyAlignment="1" applyProtection="1"/>
    <xf numFmtId="180" fontId="54" fillId="19" borderId="121" xfId="7" applyNumberFormat="1" applyFont="1" applyFill="1" applyBorder="1" applyAlignment="1" applyProtection="1"/>
    <xf numFmtId="180" fontId="54" fillId="19" borderId="144" xfId="7" applyNumberFormat="1" applyFont="1" applyFill="1" applyBorder="1" applyAlignment="1" applyProtection="1"/>
    <xf numFmtId="180" fontId="54" fillId="17" borderId="0" xfId="7" applyNumberFormat="1" applyFont="1" applyFill="1" applyBorder="1" applyAlignment="1" applyProtection="1"/>
    <xf numFmtId="0" fontId="84" fillId="17" borderId="0" xfId="7" applyFont="1" applyFill="1" applyBorder="1" applyAlignment="1" applyProtection="1">
      <alignment horizontal="right"/>
    </xf>
    <xf numFmtId="38" fontId="6" fillId="24" borderId="31" xfId="17" applyNumberFormat="1" applyFont="1" applyFill="1" applyBorder="1" applyAlignment="1" applyProtection="1"/>
    <xf numFmtId="38" fontId="6" fillId="24" borderId="16" xfId="17" applyNumberFormat="1" applyFont="1" applyFill="1" applyBorder="1" applyAlignment="1" applyProtection="1"/>
    <xf numFmtId="38" fontId="6" fillId="24" borderId="88" xfId="17" applyNumberFormat="1" applyFont="1" applyFill="1" applyBorder="1" applyAlignment="1" applyProtection="1"/>
    <xf numFmtId="180" fontId="32" fillId="24" borderId="52" xfId="7" applyNumberFormat="1" applyFont="1" applyFill="1" applyBorder="1" applyAlignment="1" applyProtection="1"/>
    <xf numFmtId="180" fontId="54" fillId="24" borderId="52" xfId="7" applyNumberFormat="1" applyFont="1" applyFill="1" applyBorder="1" applyAlignment="1" applyProtection="1"/>
    <xf numFmtId="180" fontId="54" fillId="24" borderId="129" xfId="7" applyNumberFormat="1" applyFont="1" applyFill="1" applyBorder="1" applyAlignment="1" applyProtection="1"/>
    <xf numFmtId="180" fontId="32" fillId="15" borderId="54" xfId="7" applyNumberFormat="1" applyFont="1" applyFill="1" applyBorder="1" applyAlignment="1" applyProtection="1"/>
    <xf numFmtId="180" fontId="54" fillId="15" borderId="54" xfId="7" applyNumberFormat="1" applyFont="1" applyFill="1" applyBorder="1" applyAlignment="1" applyProtection="1"/>
    <xf numFmtId="180" fontId="54" fillId="15" borderId="140" xfId="7" applyNumberFormat="1" applyFont="1" applyFill="1" applyBorder="1" applyAlignment="1" applyProtection="1"/>
    <xf numFmtId="38" fontId="14" fillId="21" borderId="31" xfId="17" applyNumberFormat="1" applyFont="1" applyFill="1" applyBorder="1" applyAlignment="1" applyProtection="1"/>
    <xf numFmtId="38" fontId="14" fillId="21" borderId="16" xfId="17" applyNumberFormat="1" applyFont="1" applyFill="1" applyBorder="1" applyAlignment="1" applyProtection="1"/>
    <xf numFmtId="38" fontId="14" fillId="21" borderId="88" xfId="17" applyNumberFormat="1" applyFont="1" applyFill="1" applyBorder="1" applyAlignment="1" applyProtection="1"/>
    <xf numFmtId="180" fontId="88" fillId="21" borderId="10" xfId="7" applyNumberFormat="1" applyFont="1" applyFill="1" applyBorder="1" applyAlignment="1" applyProtection="1"/>
    <xf numFmtId="180" fontId="92" fillId="21" borderId="10" xfId="7" applyNumberFormat="1" applyFont="1" applyFill="1" applyBorder="1" applyAlignment="1" applyProtection="1"/>
    <xf numFmtId="180" fontId="92" fillId="21" borderId="129" xfId="7" applyNumberFormat="1" applyFont="1" applyFill="1" applyBorder="1" applyAlignment="1" applyProtection="1"/>
    <xf numFmtId="38" fontId="14" fillId="21" borderId="31" xfId="17" applyNumberFormat="1" applyFont="1" applyFill="1" applyBorder="1" applyAlignment="1" applyProtection="1">
      <alignment horizontal="center"/>
    </xf>
    <xf numFmtId="38" fontId="14" fillId="21" borderId="16" xfId="17" applyNumberFormat="1" applyFont="1" applyFill="1" applyBorder="1" applyAlignment="1" applyProtection="1">
      <alignment horizontal="center"/>
    </xf>
    <xf numFmtId="38" fontId="14" fillId="21" borderId="88" xfId="17" applyNumberFormat="1" applyFont="1" applyFill="1" applyBorder="1" applyAlignment="1" applyProtection="1">
      <alignment horizontal="center"/>
    </xf>
    <xf numFmtId="38" fontId="6" fillId="15" borderId="49" xfId="17" applyNumberFormat="1" applyFont="1" applyFill="1" applyBorder="1" applyAlignment="1" applyProtection="1"/>
    <xf numFmtId="38" fontId="6" fillId="15" borderId="50" xfId="17" applyNumberFormat="1" applyFont="1" applyFill="1" applyBorder="1" applyAlignment="1" applyProtection="1"/>
    <xf numFmtId="38" fontId="6" fillId="15" borderId="51" xfId="17" applyNumberFormat="1" applyFont="1" applyFill="1" applyBorder="1" applyAlignment="1" applyProtection="1"/>
    <xf numFmtId="38" fontId="6" fillId="15" borderId="49" xfId="17" applyNumberFormat="1" applyFont="1" applyFill="1" applyBorder="1" applyAlignment="1" applyProtection="1">
      <alignment horizontal="center"/>
    </xf>
    <xf numFmtId="38" fontId="6" fillId="15" borderId="50" xfId="17" applyNumberFormat="1" applyFont="1" applyFill="1" applyBorder="1" applyAlignment="1" applyProtection="1">
      <alignment horizontal="center"/>
    </xf>
    <xf numFmtId="38" fontId="6" fillId="15" borderId="51" xfId="17" applyNumberFormat="1" applyFont="1" applyFill="1" applyBorder="1" applyAlignment="1" applyProtection="1">
      <alignment horizontal="center"/>
    </xf>
    <xf numFmtId="0" fontId="54" fillId="39" borderId="141" xfId="7" quotePrefix="1" applyFont="1" applyFill="1" applyBorder="1" applyAlignment="1" applyProtection="1">
      <alignment horizontal="left"/>
    </xf>
    <xf numFmtId="0" fontId="54" fillId="39" borderId="142" xfId="7" quotePrefix="1" applyFont="1" applyFill="1" applyBorder="1" applyAlignment="1" applyProtection="1">
      <alignment horizontal="left"/>
    </xf>
    <xf numFmtId="0" fontId="54" fillId="39" borderId="143" xfId="7" quotePrefix="1" applyFont="1" applyFill="1" applyBorder="1" applyAlignment="1" applyProtection="1">
      <alignment horizontal="left"/>
    </xf>
    <xf numFmtId="180" fontId="32" fillId="23" borderId="121" xfId="7" applyNumberFormat="1" applyFont="1" applyFill="1" applyBorder="1" applyAlignment="1" applyProtection="1"/>
    <xf numFmtId="180" fontId="54" fillId="23" borderId="121" xfId="7" applyNumberFormat="1" applyFont="1" applyFill="1" applyBorder="1" applyAlignment="1" applyProtection="1"/>
    <xf numFmtId="180" fontId="54" fillId="39" borderId="121" xfId="7" applyNumberFormat="1" applyFont="1" applyFill="1" applyBorder="1" applyAlignment="1" applyProtection="1"/>
    <xf numFmtId="180" fontId="54" fillId="39" borderId="144" xfId="7" applyNumberFormat="1" applyFont="1" applyFill="1" applyBorder="1" applyAlignment="1" applyProtection="1"/>
    <xf numFmtId="165" fontId="32" fillId="17" borderId="0" xfId="7" applyNumberFormat="1" applyFont="1" applyFill="1" applyProtection="1"/>
    <xf numFmtId="165" fontId="32" fillId="32" borderId="0" xfId="7" applyNumberFormat="1" applyFont="1" applyFill="1" applyBorder="1" applyProtection="1"/>
    <xf numFmtId="165" fontId="54" fillId="32" borderId="0" xfId="7" applyNumberFormat="1" applyFont="1" applyFill="1" applyBorder="1" applyProtection="1"/>
    <xf numFmtId="0" fontId="54" fillId="26" borderId="141" xfId="7" applyFont="1" applyFill="1" applyBorder="1" applyAlignment="1" applyProtection="1">
      <alignment horizontal="left"/>
    </xf>
    <xf numFmtId="0" fontId="54" fillId="26" borderId="142" xfId="7" applyFont="1" applyFill="1" applyBorder="1" applyAlignment="1" applyProtection="1">
      <alignment horizontal="left"/>
    </xf>
    <xf numFmtId="0" fontId="54" fillId="26" borderId="143" xfId="7" applyFont="1" applyFill="1" applyBorder="1" applyAlignment="1" applyProtection="1">
      <alignment horizontal="left"/>
    </xf>
    <xf numFmtId="180" fontId="32" fillId="26" borderId="121" xfId="7" applyNumberFormat="1" applyFont="1" applyFill="1" applyBorder="1" applyAlignment="1" applyProtection="1"/>
    <xf numFmtId="180" fontId="54" fillId="26" borderId="121" xfId="7" applyNumberFormat="1" applyFont="1" applyFill="1" applyBorder="1" applyAlignment="1" applyProtection="1"/>
    <xf numFmtId="180" fontId="54" fillId="26" borderId="144" xfId="7" applyNumberFormat="1" applyFont="1" applyFill="1" applyBorder="1" applyAlignment="1" applyProtection="1"/>
    <xf numFmtId="175" fontId="215" fillId="15" borderId="73" xfId="7" quotePrefix="1" applyNumberFormat="1" applyFont="1" applyFill="1" applyBorder="1" applyAlignment="1" applyProtection="1"/>
    <xf numFmtId="175" fontId="214" fillId="15" borderId="73" xfId="7" quotePrefix="1" applyNumberFormat="1" applyFont="1" applyFill="1" applyBorder="1" applyAlignment="1" applyProtection="1"/>
    <xf numFmtId="175" fontId="214" fillId="15" borderId="131" xfId="7" quotePrefix="1" applyNumberFormat="1" applyFont="1" applyFill="1" applyBorder="1" applyAlignment="1" applyProtection="1"/>
    <xf numFmtId="1" fontId="54" fillId="17" borderId="0" xfId="7" applyNumberFormat="1" applyFont="1" applyFill="1" applyBorder="1" applyAlignment="1" applyProtection="1">
      <alignment horizontal="right"/>
    </xf>
    <xf numFmtId="3" fontId="89" fillId="15" borderId="116" xfId="7" applyNumberFormat="1" applyFont="1" applyFill="1" applyBorder="1" applyAlignment="1" applyProtection="1">
      <alignment horizontal="center"/>
    </xf>
    <xf numFmtId="3" fontId="89" fillId="15" borderId="38" xfId="7" applyNumberFormat="1" applyFont="1" applyFill="1" applyBorder="1" applyAlignment="1" applyProtection="1">
      <alignment horizontal="center"/>
    </xf>
    <xf numFmtId="3" fontId="89" fillId="15" borderId="138" xfId="7" applyNumberFormat="1" applyFont="1" applyFill="1" applyBorder="1" applyAlignment="1" applyProtection="1">
      <alignment horizontal="center"/>
    </xf>
    <xf numFmtId="0" fontId="55" fillId="19" borderId="145" xfId="7" applyFont="1" applyFill="1" applyBorder="1" applyAlignment="1" applyProtection="1">
      <alignment horizontal="left"/>
    </xf>
    <xf numFmtId="0" fontId="55" fillId="19" borderId="146" xfId="7" applyFont="1" applyFill="1" applyBorder="1" applyAlignment="1" applyProtection="1">
      <alignment horizontal="left"/>
    </xf>
    <xf numFmtId="0" fontId="55" fillId="19" borderId="147" xfId="7" applyFont="1" applyFill="1" applyBorder="1" applyAlignment="1" applyProtection="1">
      <alignment horizontal="left"/>
    </xf>
    <xf numFmtId="180" fontId="32" fillId="19" borderId="92" xfId="7" applyNumberFormat="1" applyFont="1" applyFill="1" applyBorder="1" applyAlignment="1" applyProtection="1"/>
    <xf numFmtId="180" fontId="54" fillId="19" borderId="92" xfId="7" applyNumberFormat="1" applyFont="1" applyFill="1" applyBorder="1" applyAlignment="1" applyProtection="1"/>
    <xf numFmtId="180" fontId="54" fillId="19" borderId="148" xfId="7" applyNumberFormat="1" applyFont="1" applyFill="1" applyBorder="1" applyAlignment="1" applyProtection="1"/>
    <xf numFmtId="180" fontId="32" fillId="17" borderId="0" xfId="7" quotePrefix="1" applyNumberFormat="1" applyFont="1" applyFill="1" applyBorder="1" applyAlignment="1" applyProtection="1">
      <alignment horizontal="right"/>
    </xf>
    <xf numFmtId="175" fontId="55" fillId="19" borderId="104" xfId="7" applyNumberFormat="1" applyFont="1" applyFill="1" applyBorder="1" applyAlignment="1" applyProtection="1">
      <alignment horizontal="left"/>
    </xf>
    <xf numFmtId="175" fontId="55" fillId="19" borderId="108" xfId="7" applyNumberFormat="1" applyFont="1" applyFill="1" applyBorder="1" applyAlignment="1" applyProtection="1">
      <alignment horizontal="left"/>
    </xf>
    <xf numFmtId="175" fontId="55" fillId="19" borderId="105" xfId="7" applyNumberFormat="1" applyFont="1" applyFill="1" applyBorder="1" applyAlignment="1" applyProtection="1">
      <alignment horizontal="left"/>
    </xf>
    <xf numFmtId="175" fontId="84" fillId="17" borderId="0" xfId="7" applyNumberFormat="1" applyFont="1" applyFill="1" applyAlignment="1" applyProtection="1">
      <alignment horizontal="right"/>
    </xf>
    <xf numFmtId="180" fontId="32" fillId="19" borderId="80" xfId="7" applyNumberFormat="1" applyFont="1" applyFill="1" applyBorder="1" applyAlignment="1" applyProtection="1"/>
    <xf numFmtId="180" fontId="54" fillId="19" borderId="80" xfId="7" applyNumberFormat="1" applyFont="1" applyFill="1" applyBorder="1" applyAlignment="1" applyProtection="1"/>
    <xf numFmtId="180" fontId="54" fillId="19" borderId="149" xfId="7" applyNumberFormat="1" applyFont="1" applyFill="1" applyBorder="1" applyAlignment="1" applyProtection="1"/>
    <xf numFmtId="38" fontId="6" fillId="15" borderId="132" xfId="17" applyNumberFormat="1" applyFont="1" applyFill="1" applyBorder="1" applyAlignment="1" applyProtection="1"/>
    <xf numFmtId="38" fontId="6" fillId="15" borderId="99" xfId="17" applyNumberFormat="1" applyFont="1" applyFill="1" applyBorder="1" applyAlignment="1" applyProtection="1"/>
    <xf numFmtId="38" fontId="6" fillId="15" borderId="133" xfId="17" applyNumberFormat="1" applyFont="1" applyFill="1" applyBorder="1" applyAlignment="1" applyProtection="1"/>
    <xf numFmtId="38" fontId="3" fillId="15" borderId="11" xfId="17" applyNumberFormat="1" applyFont="1" applyFill="1" applyBorder="1" applyAlignment="1" applyProtection="1"/>
    <xf numFmtId="38" fontId="3" fillId="15" borderId="12" xfId="17" applyNumberFormat="1" applyFont="1" applyFill="1" applyBorder="1" applyAlignment="1" applyProtection="1"/>
    <xf numFmtId="38" fontId="3" fillId="15" borderId="82" xfId="17" applyNumberFormat="1" applyFont="1" applyFill="1" applyBorder="1" applyAlignment="1" applyProtection="1"/>
    <xf numFmtId="38" fontId="60" fillId="15" borderId="17" xfId="17" applyNumberFormat="1" applyFont="1" applyFill="1" applyBorder="1" applyAlignment="1" applyProtection="1">
      <alignment horizontal="left"/>
    </xf>
    <xf numFmtId="38" fontId="60" fillId="15" borderId="0" xfId="17" applyNumberFormat="1" applyFont="1" applyFill="1" applyBorder="1" applyAlignment="1" applyProtection="1">
      <alignment horizontal="left"/>
    </xf>
    <xf numFmtId="38" fontId="60" fillId="15" borderId="2" xfId="17" applyNumberFormat="1" applyFont="1" applyFill="1" applyBorder="1" applyAlignment="1" applyProtection="1">
      <alignment horizontal="left"/>
    </xf>
    <xf numFmtId="38" fontId="6" fillId="15" borderId="132" xfId="17" applyNumberFormat="1" applyFont="1" applyFill="1" applyBorder="1" applyAlignment="1" applyProtection="1">
      <alignment horizontal="left"/>
    </xf>
    <xf numFmtId="38" fontId="6" fillId="15" borderId="99" xfId="17" applyNumberFormat="1" applyFont="1" applyFill="1" applyBorder="1" applyAlignment="1" applyProtection="1">
      <alignment horizontal="left"/>
    </xf>
    <xf numFmtId="38" fontId="6" fillId="15" borderId="133" xfId="17" applyNumberFormat="1" applyFont="1" applyFill="1" applyBorder="1" applyAlignment="1" applyProtection="1">
      <alignment horizontal="left"/>
    </xf>
    <xf numFmtId="38" fontId="6" fillId="15" borderId="17" xfId="17" applyNumberFormat="1" applyFont="1" applyFill="1" applyBorder="1" applyAlignment="1" applyProtection="1">
      <alignment horizontal="left"/>
    </xf>
    <xf numFmtId="38" fontId="6" fillId="15" borderId="0" xfId="17" applyNumberFormat="1" applyFont="1" applyFill="1" applyBorder="1" applyAlignment="1" applyProtection="1">
      <alignment horizontal="left"/>
    </xf>
    <xf numFmtId="38" fontId="6" fillId="15" borderId="2" xfId="17" applyNumberFormat="1" applyFont="1" applyFill="1" applyBorder="1" applyAlignment="1" applyProtection="1">
      <alignment horizontal="left"/>
    </xf>
    <xf numFmtId="180" fontId="32" fillId="39" borderId="121" xfId="7" applyNumberFormat="1" applyFont="1" applyFill="1" applyBorder="1" applyAlignment="1" applyProtection="1"/>
    <xf numFmtId="38" fontId="183" fillId="40" borderId="116" xfId="17" applyNumberFormat="1" applyFont="1" applyFill="1" applyBorder="1" applyAlignment="1" applyProtection="1"/>
    <xf numFmtId="38" fontId="3" fillId="40" borderId="38" xfId="17" applyNumberFormat="1" applyFont="1" applyFill="1" applyBorder="1" applyAlignment="1" applyProtection="1"/>
    <xf numFmtId="38" fontId="3" fillId="40" borderId="138" xfId="17" applyNumberFormat="1" applyFont="1" applyFill="1" applyBorder="1" applyAlignment="1" applyProtection="1"/>
    <xf numFmtId="180" fontId="32" fillId="40" borderId="57" xfId="7" applyNumberFormat="1" applyFont="1" applyFill="1" applyBorder="1" applyAlignment="1" applyProtection="1"/>
    <xf numFmtId="180" fontId="54" fillId="40" borderId="57" xfId="7" applyNumberFormat="1" applyFont="1" applyFill="1" applyBorder="1" applyAlignment="1" applyProtection="1"/>
    <xf numFmtId="180" fontId="54" fillId="40" borderId="136" xfId="7" applyNumberFormat="1" applyFont="1" applyFill="1" applyBorder="1" applyAlignment="1" applyProtection="1"/>
    <xf numFmtId="0" fontId="54" fillId="26" borderId="141" xfId="0" applyFont="1" applyFill="1" applyBorder="1" applyAlignment="1" applyProtection="1">
      <alignment horizontal="left"/>
    </xf>
    <xf numFmtId="38" fontId="3" fillId="15" borderId="116" xfId="17" applyNumberFormat="1" applyFont="1" applyFill="1" applyBorder="1" applyAlignment="1" applyProtection="1"/>
    <xf numFmtId="38" fontId="3" fillId="15" borderId="38" xfId="17" applyNumberFormat="1" applyFont="1" applyFill="1" applyBorder="1" applyAlignment="1" applyProtection="1"/>
    <xf numFmtId="38" fontId="3" fillId="15" borderId="138" xfId="17" applyNumberFormat="1" applyFont="1" applyFill="1" applyBorder="1" applyAlignment="1" applyProtection="1"/>
    <xf numFmtId="0" fontId="54" fillId="15" borderId="104" xfId="7" applyFont="1" applyFill="1" applyBorder="1" applyAlignment="1" applyProtection="1">
      <alignment horizontal="left"/>
    </xf>
    <xf numFmtId="0" fontId="54" fillId="15" borderId="108" xfId="7" applyFont="1" applyFill="1" applyBorder="1" applyAlignment="1" applyProtection="1">
      <alignment horizontal="left"/>
    </xf>
    <xf numFmtId="0" fontId="54" fillId="15" borderId="105" xfId="7" applyFont="1" applyFill="1" applyBorder="1" applyAlignment="1" applyProtection="1">
      <alignment horizontal="left"/>
    </xf>
    <xf numFmtId="180" fontId="32" fillId="15" borderId="80" xfId="7" applyNumberFormat="1" applyFont="1" applyFill="1" applyBorder="1" applyAlignment="1" applyProtection="1"/>
    <xf numFmtId="180" fontId="54" fillId="15" borderId="80" xfId="7" applyNumberFormat="1" applyFont="1" applyFill="1" applyBorder="1" applyAlignment="1" applyProtection="1"/>
    <xf numFmtId="180" fontId="54" fillId="15" borderId="149" xfId="7" applyNumberFormat="1" applyFont="1" applyFill="1" applyBorder="1" applyAlignment="1" applyProtection="1"/>
    <xf numFmtId="175" fontId="214" fillId="17" borderId="96" xfId="7" quotePrefix="1" applyNumberFormat="1" applyFont="1" applyFill="1" applyBorder="1" applyAlignment="1" applyProtection="1"/>
    <xf numFmtId="175" fontId="214" fillId="17" borderId="94" xfId="7" quotePrefix="1" applyNumberFormat="1" applyFont="1" applyFill="1" applyBorder="1" applyAlignment="1" applyProtection="1"/>
    <xf numFmtId="3" fontId="32" fillId="17" borderId="0" xfId="7" applyNumberFormat="1" applyFont="1" applyFill="1" applyBorder="1" applyProtection="1"/>
    <xf numFmtId="0" fontId="214" fillId="17" borderId="96" xfId="7" quotePrefix="1" applyNumberFormat="1" applyFont="1" applyFill="1" applyBorder="1" applyAlignment="1" applyProtection="1"/>
    <xf numFmtId="0" fontId="32" fillId="17" borderId="0" xfId="7" applyFont="1" applyFill="1" applyBorder="1" applyAlignment="1" applyProtection="1">
      <alignment horizontal="center"/>
    </xf>
    <xf numFmtId="0" fontId="105" fillId="17" borderId="0" xfId="16" applyFont="1" applyFill="1" applyAlignment="1" applyProtection="1">
      <alignment horizontal="right"/>
    </xf>
    <xf numFmtId="181" fontId="166" fillId="15" borderId="3" xfId="7" applyNumberFormat="1" applyFont="1" applyFill="1" applyBorder="1" applyAlignment="1" applyProtection="1">
      <alignment horizontal="center"/>
    </xf>
    <xf numFmtId="0" fontId="6" fillId="17" borderId="0" xfId="16" applyFont="1" applyFill="1" applyProtection="1"/>
    <xf numFmtId="0" fontId="3" fillId="17" borderId="0" xfId="4" applyFont="1" applyFill="1" applyBorder="1" applyAlignment="1" applyProtection="1">
      <alignment horizontal="left" vertical="center"/>
    </xf>
    <xf numFmtId="0" fontId="32" fillId="32" borderId="0" xfId="7" applyNumberFormat="1" applyFont="1" applyFill="1" applyBorder="1" applyProtection="1"/>
    <xf numFmtId="0" fontId="83" fillId="32" borderId="0" xfId="7" applyFont="1" applyFill="1" applyAlignment="1" applyProtection="1">
      <alignment horizontal="center"/>
    </xf>
    <xf numFmtId="0" fontId="83" fillId="32" borderId="0" xfId="7" applyFont="1" applyFill="1" applyProtection="1"/>
    <xf numFmtId="1" fontId="54" fillId="17" borderId="0" xfId="7" applyNumberFormat="1" applyFont="1" applyFill="1" applyBorder="1" applyAlignment="1" applyProtection="1">
      <alignment horizontal="center"/>
    </xf>
    <xf numFmtId="0" fontId="54" fillId="17" borderId="0" xfId="7" applyNumberFormat="1" applyFont="1" applyFill="1" applyBorder="1" applyAlignment="1" applyProtection="1">
      <alignment horizontal="center"/>
    </xf>
    <xf numFmtId="0" fontId="84" fillId="32" borderId="0" xfId="7" applyFont="1" applyFill="1" applyProtection="1"/>
    <xf numFmtId="0" fontId="84" fillId="32" borderId="0" xfId="7" applyNumberFormat="1" applyFont="1" applyFill="1" applyProtection="1"/>
    <xf numFmtId="0" fontId="84" fillId="32" borderId="0" xfId="7" applyFont="1" applyFill="1" applyBorder="1" applyProtection="1"/>
    <xf numFmtId="0" fontId="106" fillId="15" borderId="89" xfId="16" applyFont="1" applyFill="1" applyBorder="1" applyProtection="1"/>
    <xf numFmtId="0" fontId="106" fillId="15" borderId="6" xfId="16" applyFont="1" applyFill="1" applyBorder="1" applyProtection="1"/>
    <xf numFmtId="0" fontId="106" fillId="15" borderId="7" xfId="16" applyFont="1" applyFill="1" applyBorder="1" applyProtection="1"/>
    <xf numFmtId="176" fontId="95" fillId="9" borderId="150" xfId="7" applyNumberFormat="1" applyFont="1" applyFill="1" applyBorder="1" applyAlignment="1" applyProtection="1">
      <alignment horizontal="center"/>
    </xf>
    <xf numFmtId="176" fontId="97" fillId="9" borderId="151" xfId="7" applyNumberFormat="1" applyFont="1" applyFill="1" applyBorder="1" applyAlignment="1" applyProtection="1">
      <alignment horizontal="center"/>
    </xf>
    <xf numFmtId="176" fontId="3" fillId="7" borderId="0" xfId="17" applyNumberFormat="1" applyFont="1" applyFill="1" applyAlignment="1" applyProtection="1"/>
    <xf numFmtId="176" fontId="96" fillId="13" borderId="150" xfId="7" applyNumberFormat="1" applyFont="1" applyFill="1" applyBorder="1" applyAlignment="1" applyProtection="1">
      <alignment horizontal="center"/>
    </xf>
    <xf numFmtId="176" fontId="97" fillId="13" borderId="151" xfId="7" applyNumberFormat="1" applyFont="1" applyFill="1" applyBorder="1" applyAlignment="1" applyProtection="1">
      <alignment horizontal="center"/>
    </xf>
    <xf numFmtId="176" fontId="29" fillId="7" borderId="0" xfId="16" applyNumberFormat="1" applyFont="1" applyFill="1" applyProtection="1"/>
    <xf numFmtId="176" fontId="97" fillId="11" borderId="152" xfId="7" applyNumberFormat="1" applyFont="1" applyFill="1" applyBorder="1" applyAlignment="1" applyProtection="1">
      <alignment horizontal="center"/>
    </xf>
    <xf numFmtId="176" fontId="84" fillId="32" borderId="0" xfId="7" applyNumberFormat="1" applyFont="1" applyFill="1" applyProtection="1"/>
    <xf numFmtId="176" fontId="6" fillId="5" borderId="153" xfId="7" applyNumberFormat="1" applyFont="1" applyFill="1" applyBorder="1" applyAlignment="1" applyProtection="1">
      <alignment horizontal="center"/>
    </xf>
    <xf numFmtId="0" fontId="12" fillId="15" borderId="154" xfId="7" applyNumberFormat="1" applyFont="1" applyFill="1" applyBorder="1" applyAlignment="1" applyProtection="1">
      <alignment horizontal="center"/>
    </xf>
    <xf numFmtId="0" fontId="11" fillId="15" borderId="155" xfId="7" applyNumberFormat="1" applyFont="1" applyFill="1" applyBorder="1" applyAlignment="1" applyProtection="1">
      <alignment horizontal="center"/>
    </xf>
    <xf numFmtId="0" fontId="83" fillId="32" borderId="0" xfId="7" applyNumberFormat="1" applyFont="1" applyFill="1" applyBorder="1" applyProtection="1"/>
    <xf numFmtId="0" fontId="83" fillId="32" borderId="0" xfId="7" applyFont="1" applyFill="1" applyBorder="1" applyAlignment="1" applyProtection="1">
      <alignment horizontal="center"/>
    </xf>
    <xf numFmtId="0" fontId="106" fillId="15" borderId="121" xfId="16" applyFont="1" applyFill="1" applyBorder="1" applyProtection="1"/>
    <xf numFmtId="0" fontId="106" fillId="15" borderId="142" xfId="16" applyFont="1" applyFill="1" applyBorder="1" applyProtection="1"/>
    <xf numFmtId="0" fontId="106" fillId="15" borderId="143" xfId="16" applyFont="1" applyFill="1" applyBorder="1" applyProtection="1"/>
    <xf numFmtId="176" fontId="95" fillId="9" borderId="156" xfId="7" applyNumberFormat="1" applyFont="1" applyFill="1" applyBorder="1" applyAlignment="1" applyProtection="1">
      <alignment horizontal="center"/>
    </xf>
    <xf numFmtId="176" fontId="97" fillId="9" borderId="157" xfId="7" applyNumberFormat="1" applyFont="1" applyFill="1" applyBorder="1" applyAlignment="1" applyProtection="1">
      <alignment horizontal="center"/>
    </xf>
    <xf numFmtId="176" fontId="96" fillId="13" borderId="156" xfId="7" applyNumberFormat="1" applyFont="1" applyFill="1" applyBorder="1" applyAlignment="1" applyProtection="1">
      <alignment horizontal="center"/>
    </xf>
    <xf numFmtId="176" fontId="97" fillId="13" borderId="157" xfId="7" applyNumberFormat="1" applyFont="1" applyFill="1" applyBorder="1" applyAlignment="1" applyProtection="1">
      <alignment horizontal="center"/>
    </xf>
    <xf numFmtId="176" fontId="97" fillId="11" borderId="158" xfId="7" applyNumberFormat="1" applyFont="1" applyFill="1" applyBorder="1" applyAlignment="1" applyProtection="1">
      <alignment horizontal="center"/>
    </xf>
    <xf numFmtId="176" fontId="37" fillId="5" borderId="144" xfId="7" applyNumberFormat="1" applyFont="1" applyFill="1" applyBorder="1" applyAlignment="1" applyProtection="1">
      <alignment horizontal="center"/>
    </xf>
    <xf numFmtId="0" fontId="12" fillId="15" borderId="159" xfId="7" applyNumberFormat="1" applyFont="1" applyFill="1" applyBorder="1" applyAlignment="1" applyProtection="1">
      <alignment horizontal="center"/>
    </xf>
    <xf numFmtId="0" fontId="11" fillId="15" borderId="160" xfId="7" applyNumberFormat="1" applyFont="1" applyFill="1" applyBorder="1" applyAlignment="1" applyProtection="1">
      <alignment horizontal="center"/>
    </xf>
    <xf numFmtId="176" fontId="83" fillId="32" borderId="0" xfId="7" applyNumberFormat="1" applyFont="1" applyFill="1" applyProtection="1"/>
    <xf numFmtId="176" fontId="231" fillId="9" borderId="150" xfId="7" applyNumberFormat="1" applyFont="1" applyFill="1" applyBorder="1" applyAlignment="1" applyProtection="1">
      <alignment horizontal="center"/>
    </xf>
    <xf numFmtId="176" fontId="232" fillId="9" borderId="151" xfId="7" applyNumberFormat="1" applyFont="1" applyFill="1" applyBorder="1" applyAlignment="1" applyProtection="1">
      <alignment horizontal="center"/>
    </xf>
    <xf numFmtId="176" fontId="233" fillId="13" borderId="150" xfId="7" applyNumberFormat="1" applyFont="1" applyFill="1" applyBorder="1" applyAlignment="1" applyProtection="1">
      <alignment horizontal="center"/>
    </xf>
    <xf numFmtId="176" fontId="234" fillId="13" borderId="151" xfId="7" applyNumberFormat="1" applyFont="1" applyFill="1" applyBorder="1" applyAlignment="1" applyProtection="1">
      <alignment horizontal="center"/>
    </xf>
    <xf numFmtId="176" fontId="235" fillId="11" borderId="152" xfId="7" applyNumberFormat="1" applyFont="1" applyFill="1" applyBorder="1" applyAlignment="1" applyProtection="1">
      <alignment horizontal="center"/>
    </xf>
    <xf numFmtId="176" fontId="236" fillId="5" borderId="153" xfId="7" applyNumberFormat="1" applyFont="1" applyFill="1" applyBorder="1" applyAlignment="1" applyProtection="1">
      <alignment horizontal="center"/>
    </xf>
    <xf numFmtId="176" fontId="12" fillId="15" borderId="154" xfId="7" applyNumberFormat="1" applyFont="1" applyFill="1" applyBorder="1" applyAlignment="1" applyProtection="1">
      <alignment horizontal="center"/>
    </xf>
    <xf numFmtId="176" fontId="11" fillId="15" borderId="155" xfId="7" applyNumberFormat="1" applyFont="1" applyFill="1" applyBorder="1" applyAlignment="1" applyProtection="1">
      <alignment horizontal="center"/>
    </xf>
    <xf numFmtId="176" fontId="231" fillId="9" borderId="156" xfId="7" applyNumberFormat="1" applyFont="1" applyFill="1" applyBorder="1" applyAlignment="1" applyProtection="1">
      <alignment horizontal="center"/>
    </xf>
    <xf numFmtId="176" fontId="232" fillId="9" borderId="157" xfId="7" applyNumberFormat="1" applyFont="1" applyFill="1" applyBorder="1" applyAlignment="1" applyProtection="1">
      <alignment horizontal="center"/>
    </xf>
    <xf numFmtId="176" fontId="233" fillId="13" borderId="156" xfId="7" applyNumberFormat="1" applyFont="1" applyFill="1" applyBorder="1" applyAlignment="1" applyProtection="1">
      <alignment horizontal="center"/>
    </xf>
    <xf numFmtId="176" fontId="234" fillId="13" borderId="157" xfId="7" applyNumberFormat="1" applyFont="1" applyFill="1" applyBorder="1" applyAlignment="1" applyProtection="1">
      <alignment horizontal="center"/>
    </xf>
    <xf numFmtId="176" fontId="235" fillId="11" borderId="158" xfId="7" applyNumberFormat="1" applyFont="1" applyFill="1" applyBorder="1" applyAlignment="1" applyProtection="1">
      <alignment horizontal="center"/>
    </xf>
    <xf numFmtId="176" fontId="236" fillId="5" borderId="144" xfId="7" applyNumberFormat="1" applyFont="1" applyFill="1" applyBorder="1" applyAlignment="1" applyProtection="1">
      <alignment horizontal="center"/>
    </xf>
    <xf numFmtId="176" fontId="12" fillId="15" borderId="159" xfId="7" applyNumberFormat="1" applyFont="1" applyFill="1" applyBorder="1" applyAlignment="1" applyProtection="1">
      <alignment horizontal="center"/>
    </xf>
    <xf numFmtId="176" fontId="11" fillId="15" borderId="160" xfId="7" applyNumberFormat="1" applyFont="1" applyFill="1" applyBorder="1" applyAlignment="1" applyProtection="1">
      <alignment horizontal="center"/>
    </xf>
    <xf numFmtId="0" fontId="157" fillId="0" borderId="0" xfId="7" applyProtection="1"/>
    <xf numFmtId="0" fontId="157" fillId="0" borderId="0" xfId="7" applyNumberFormat="1" applyProtection="1"/>
    <xf numFmtId="172" fontId="163" fillId="17" borderId="3" xfId="4" applyNumberFormat="1" applyFont="1" applyFill="1" applyBorder="1" applyAlignment="1" applyProtection="1">
      <alignment horizontal="center" vertical="center"/>
    </xf>
    <xf numFmtId="3" fontId="6" fillId="15" borderId="0" xfId="4" quotePrefix="1" applyNumberFormat="1" applyFont="1" applyFill="1" applyAlignment="1" applyProtection="1">
      <alignment horizontal="right" vertical="center"/>
    </xf>
    <xf numFmtId="3" fontId="175" fillId="18" borderId="100" xfId="4" applyNumberFormat="1" applyFont="1" applyFill="1" applyBorder="1" applyAlignment="1" applyProtection="1">
      <alignment horizontal="left" vertical="center"/>
    </xf>
    <xf numFmtId="3" fontId="3" fillId="18" borderId="16" xfId="4" applyNumberFormat="1" applyFont="1" applyFill="1" applyBorder="1" applyAlignment="1" applyProtection="1">
      <alignment horizontal="right" vertical="center"/>
    </xf>
    <xf numFmtId="3" fontId="3" fillId="18" borderId="4" xfId="4" applyNumberFormat="1" applyFont="1" applyFill="1" applyBorder="1" applyAlignment="1" applyProtection="1">
      <alignment horizontal="right" vertical="center"/>
    </xf>
    <xf numFmtId="0" fontId="3" fillId="0" borderId="0" xfId="4" applyFont="1" applyBorder="1" applyAlignment="1" applyProtection="1">
      <alignment vertical="center"/>
    </xf>
    <xf numFmtId="0" fontId="3" fillId="0" borderId="0" xfId="4" applyFont="1" applyBorder="1" applyAlignment="1" applyProtection="1">
      <alignment vertical="center" wrapText="1"/>
    </xf>
    <xf numFmtId="0" fontId="3" fillId="14" borderId="0" xfId="4" applyFont="1" applyFill="1" applyAlignment="1">
      <alignment vertical="center"/>
    </xf>
    <xf numFmtId="0" fontId="3" fillId="14" borderId="0" xfId="4" applyFont="1" applyFill="1" applyAlignment="1">
      <alignment vertical="center" wrapText="1"/>
    </xf>
    <xf numFmtId="0" fontId="3" fillId="14" borderId="0" xfId="4" applyFont="1" applyFill="1" applyAlignment="1" applyProtection="1">
      <alignment vertical="center"/>
    </xf>
    <xf numFmtId="3" fontId="237" fillId="24" borderId="3" xfId="4" applyNumberFormat="1" applyFont="1" applyFill="1" applyBorder="1" applyAlignment="1" applyProtection="1">
      <alignment horizontal="center" vertical="center"/>
    </xf>
    <xf numFmtId="38" fontId="3" fillId="15" borderId="115" xfId="17" applyNumberFormat="1" applyFont="1" applyFill="1" applyBorder="1" applyAlignment="1" applyProtection="1">
      <alignment horizontal="center"/>
    </xf>
    <xf numFmtId="38" fontId="3" fillId="15" borderId="23" xfId="17" applyNumberFormat="1" applyFont="1" applyFill="1" applyBorder="1" applyAlignment="1" applyProtection="1">
      <alignment horizontal="center"/>
    </xf>
    <xf numFmtId="38" fontId="3" fillId="15" borderId="102" xfId="17" applyNumberFormat="1" applyFont="1" applyFill="1" applyBorder="1" applyAlignment="1" applyProtection="1">
      <alignment horizontal="center"/>
    </xf>
    <xf numFmtId="3" fontId="94" fillId="15" borderId="38" xfId="0" applyNumberFormat="1" applyFont="1" applyFill="1" applyBorder="1" applyAlignment="1" applyProtection="1">
      <alignment horizontal="center" vertical="center"/>
    </xf>
    <xf numFmtId="0" fontId="210" fillId="24" borderId="3" xfId="4" applyNumberFormat="1" applyFont="1" applyFill="1" applyBorder="1" applyAlignment="1" applyProtection="1">
      <alignment horizontal="center" vertical="center"/>
    </xf>
    <xf numFmtId="3" fontId="210" fillId="17" borderId="52" xfId="4" applyNumberFormat="1" applyFont="1" applyFill="1" applyBorder="1" applyAlignment="1" applyProtection="1">
      <alignment horizontal="right" vertical="center"/>
    </xf>
    <xf numFmtId="3" fontId="11" fillId="15" borderId="0" xfId="4" quotePrefix="1" applyNumberFormat="1" applyFont="1" applyFill="1" applyAlignment="1" applyProtection="1">
      <alignment horizontal="right" vertical="center"/>
    </xf>
    <xf numFmtId="3" fontId="184" fillId="26" borderId="52" xfId="4" applyNumberFormat="1" applyFont="1" applyFill="1" applyBorder="1" applyAlignment="1" applyProtection="1">
      <alignment vertical="center"/>
    </xf>
    <xf numFmtId="3" fontId="11" fillId="15" borderId="53" xfId="4" applyNumberFormat="1" applyFont="1" applyFill="1" applyBorder="1" applyAlignment="1" applyProtection="1">
      <alignment horizontal="right" vertical="center"/>
    </xf>
    <xf numFmtId="3" fontId="11" fillId="15" borderId="55" xfId="4" applyNumberFormat="1" applyFont="1" applyFill="1" applyBorder="1" applyAlignment="1" applyProtection="1">
      <alignment horizontal="right" vertical="center"/>
    </xf>
    <xf numFmtId="3" fontId="11" fillId="15" borderId="65" xfId="4" applyNumberFormat="1" applyFont="1" applyFill="1" applyBorder="1" applyAlignment="1" applyProtection="1">
      <alignment horizontal="right" vertical="center"/>
    </xf>
    <xf numFmtId="3" fontId="11" fillId="15" borderId="60" xfId="4" applyNumberFormat="1" applyFont="1" applyFill="1" applyBorder="1" applyAlignment="1" applyProtection="1">
      <alignment horizontal="right" vertical="center"/>
    </xf>
    <xf numFmtId="3" fontId="11" fillId="15" borderId="54" xfId="4" applyNumberFormat="1" applyFont="1" applyFill="1" applyBorder="1" applyAlignment="1" applyProtection="1">
      <alignment horizontal="right" vertical="center"/>
    </xf>
    <xf numFmtId="3" fontId="11" fillId="15" borderId="90" xfId="4" applyNumberFormat="1" applyFont="1" applyFill="1" applyBorder="1" applyAlignment="1" applyProtection="1">
      <alignment horizontal="right" vertical="center"/>
    </xf>
    <xf numFmtId="3" fontId="11" fillId="15" borderId="65" xfId="4" applyNumberFormat="1" applyFont="1" applyFill="1" applyBorder="1" applyAlignment="1" applyProtection="1">
      <alignment vertical="center"/>
    </xf>
    <xf numFmtId="3" fontId="11" fillId="15" borderId="10" xfId="4" applyNumberFormat="1" applyFont="1" applyFill="1" applyBorder="1" applyAlignment="1" applyProtection="1">
      <alignment vertical="center"/>
    </xf>
    <xf numFmtId="3" fontId="11" fillId="15" borderId="55" xfId="4" applyNumberFormat="1" applyFont="1" applyFill="1" applyBorder="1" applyAlignment="1" applyProtection="1">
      <alignment vertical="center"/>
    </xf>
    <xf numFmtId="3" fontId="11" fillId="15" borderId="54" xfId="4" applyNumberFormat="1" applyFont="1" applyFill="1" applyBorder="1" applyAlignment="1" applyProtection="1">
      <alignment vertical="center"/>
    </xf>
    <xf numFmtId="3" fontId="11" fillId="15" borderId="53" xfId="4" applyNumberFormat="1" applyFont="1" applyFill="1" applyBorder="1" applyAlignment="1" applyProtection="1">
      <alignment vertical="center"/>
    </xf>
    <xf numFmtId="3" fontId="11" fillId="15" borderId="17" xfId="4" applyNumberFormat="1" applyFont="1" applyFill="1" applyBorder="1" applyAlignment="1" applyProtection="1">
      <alignment vertical="center"/>
    </xf>
    <xf numFmtId="3" fontId="11" fillId="15" borderId="16" xfId="4" applyNumberFormat="1" applyFont="1" applyFill="1" applyBorder="1" applyAlignment="1" applyProtection="1">
      <alignment vertical="center"/>
    </xf>
    <xf numFmtId="3" fontId="11" fillId="15" borderId="57" xfId="4" applyNumberFormat="1" applyFont="1" applyFill="1" applyBorder="1" applyAlignment="1" applyProtection="1">
      <alignment horizontal="right" vertical="center"/>
    </xf>
    <xf numFmtId="3" fontId="11" fillId="15" borderId="120" xfId="4" applyNumberFormat="1" applyFont="1" applyFill="1" applyBorder="1" applyAlignment="1" applyProtection="1">
      <alignment horizontal="right" vertical="center"/>
    </xf>
    <xf numFmtId="3" fontId="11" fillId="15" borderId="120" xfId="4" applyNumberFormat="1" applyFont="1" applyFill="1" applyBorder="1" applyAlignment="1" applyProtection="1">
      <alignment vertical="center"/>
    </xf>
    <xf numFmtId="3" fontId="11" fillId="15" borderId="57" xfId="4" applyNumberFormat="1" applyFont="1" applyFill="1" applyBorder="1" applyAlignment="1" applyProtection="1">
      <alignment vertical="center"/>
    </xf>
    <xf numFmtId="3" fontId="11" fillId="15" borderId="70" xfId="4" applyNumberFormat="1" applyFont="1" applyFill="1" applyBorder="1" applyAlignment="1" applyProtection="1">
      <alignment vertical="center"/>
    </xf>
    <xf numFmtId="3" fontId="11" fillId="15" borderId="70" xfId="4" applyNumberFormat="1" applyFont="1" applyFill="1" applyBorder="1" applyAlignment="1" applyProtection="1">
      <alignment horizontal="right" vertical="center"/>
    </xf>
    <xf numFmtId="3" fontId="11" fillId="15" borderId="10" xfId="4" applyNumberFormat="1" applyFont="1" applyFill="1" applyBorder="1" applyAlignment="1" applyProtection="1">
      <alignment horizontal="right" vertical="center"/>
    </xf>
    <xf numFmtId="3" fontId="11" fillId="15" borderId="60" xfId="4" applyNumberFormat="1" applyFont="1" applyFill="1" applyBorder="1" applyAlignment="1" applyProtection="1">
      <alignment vertical="center"/>
    </xf>
    <xf numFmtId="3" fontId="11" fillId="15" borderId="73" xfId="4" applyNumberFormat="1" applyFont="1" applyFill="1" applyBorder="1" applyAlignment="1" applyProtection="1">
      <alignment vertical="center"/>
    </xf>
    <xf numFmtId="3" fontId="11" fillId="15" borderId="73" xfId="4" applyNumberFormat="1" applyFont="1" applyFill="1" applyBorder="1" applyAlignment="1" applyProtection="1">
      <alignment horizontal="right" vertical="center"/>
    </xf>
    <xf numFmtId="3" fontId="11" fillId="15" borderId="77" xfId="4" applyNumberFormat="1" applyFont="1" applyFill="1" applyBorder="1" applyAlignment="1" applyProtection="1">
      <alignment vertical="center"/>
    </xf>
    <xf numFmtId="0" fontId="55" fillId="20" borderId="10" xfId="4" applyFont="1" applyFill="1" applyBorder="1" applyAlignment="1" applyProtection="1">
      <alignment horizontal="center" vertical="center" wrapText="1"/>
    </xf>
    <xf numFmtId="3" fontId="55" fillId="15" borderId="52" xfId="4" quotePrefix="1" applyNumberFormat="1" applyFont="1" applyFill="1" applyBorder="1" applyAlignment="1" applyProtection="1">
      <alignment horizontal="center" vertical="center"/>
    </xf>
    <xf numFmtId="3" fontId="11" fillId="15" borderId="161" xfId="4" applyNumberFormat="1" applyFont="1" applyFill="1" applyBorder="1" applyAlignment="1" applyProtection="1">
      <alignment vertical="center"/>
    </xf>
    <xf numFmtId="3" fontId="11" fillId="15" borderId="88" xfId="4" applyNumberFormat="1" applyFont="1" applyFill="1" applyBorder="1" applyAlignment="1" applyProtection="1">
      <alignment vertical="center"/>
    </xf>
    <xf numFmtId="0" fontId="54" fillId="41" borderId="14" xfId="0" applyFont="1" applyFill="1" applyBorder="1" applyAlignment="1" applyProtection="1">
      <alignment horizontal="center" vertical="center" wrapText="1"/>
    </xf>
    <xf numFmtId="0" fontId="54" fillId="41" borderId="15" xfId="0" applyFont="1" applyFill="1" applyBorder="1" applyAlignment="1" applyProtection="1">
      <alignment horizontal="center" vertical="center" wrapText="1"/>
    </xf>
    <xf numFmtId="0" fontId="54" fillId="41" borderId="13" xfId="0" applyFont="1" applyFill="1" applyBorder="1" applyAlignment="1" applyProtection="1">
      <alignment horizontal="center" vertical="center" wrapText="1"/>
    </xf>
    <xf numFmtId="3" fontId="32" fillId="15" borderId="25" xfId="0" applyNumberFormat="1" applyFont="1" applyFill="1" applyBorder="1" applyAlignment="1" applyProtection="1"/>
    <xf numFmtId="3" fontId="32" fillId="15" borderId="30" xfId="0" applyNumberFormat="1" applyFont="1" applyFill="1" applyBorder="1" applyAlignment="1" applyProtection="1"/>
    <xf numFmtId="3" fontId="32" fillId="15" borderId="162" xfId="0" applyNumberFormat="1" applyFont="1" applyFill="1" applyBorder="1" applyAlignment="1" applyProtection="1"/>
    <xf numFmtId="3" fontId="32" fillId="24" borderId="21" xfId="0" applyNumberFormat="1" applyFont="1" applyFill="1" applyBorder="1" applyAlignment="1" applyProtection="1"/>
    <xf numFmtId="3" fontId="32" fillId="24" borderId="35" xfId="0" applyNumberFormat="1" applyFont="1" applyFill="1" applyBorder="1" applyAlignment="1" applyProtection="1"/>
    <xf numFmtId="173" fontId="11" fillId="24" borderId="3" xfId="4" applyNumberFormat="1" applyFont="1" applyFill="1" applyBorder="1" applyAlignment="1" applyProtection="1">
      <alignment horizontal="center" vertical="center"/>
      <protection locked="0"/>
    </xf>
    <xf numFmtId="0" fontId="238" fillId="19" borderId="73" xfId="4" applyFont="1" applyFill="1" applyBorder="1" applyAlignment="1" applyProtection="1">
      <alignment horizontal="center" vertical="center" wrapText="1"/>
    </xf>
    <xf numFmtId="3" fontId="27" fillId="0" borderId="52" xfId="4" quotePrefix="1" applyNumberFormat="1" applyFont="1" applyFill="1" applyBorder="1" applyAlignment="1" applyProtection="1">
      <alignment horizontal="center" vertical="center"/>
    </xf>
    <xf numFmtId="3" fontId="12" fillId="15" borderId="21" xfId="4" applyNumberFormat="1" applyFont="1" applyFill="1" applyBorder="1" applyAlignment="1" applyProtection="1">
      <alignment horizontal="right" vertical="center"/>
      <protection locked="0"/>
    </xf>
    <xf numFmtId="3" fontId="12" fillId="15" borderId="30" xfId="4" applyNumberFormat="1" applyFont="1" applyFill="1" applyBorder="1" applyAlignment="1" applyProtection="1">
      <alignment horizontal="right" vertical="center"/>
      <protection locked="0"/>
    </xf>
    <xf numFmtId="3" fontId="12" fillId="15" borderId="25" xfId="4" applyNumberFormat="1" applyFont="1" applyFill="1" applyBorder="1" applyAlignment="1" applyProtection="1">
      <alignment horizontal="right" vertical="center"/>
      <protection locked="0"/>
    </xf>
    <xf numFmtId="3" fontId="12" fillId="15" borderId="35" xfId="4" applyNumberFormat="1" applyFont="1" applyFill="1" applyBorder="1" applyAlignment="1" applyProtection="1">
      <alignment horizontal="right" vertical="center"/>
      <protection locked="0"/>
    </xf>
    <xf numFmtId="3" fontId="177" fillId="24" borderId="8" xfId="4" applyNumberFormat="1" applyFont="1" applyFill="1" applyBorder="1" applyAlignment="1" applyProtection="1">
      <alignment horizontal="right" vertical="center"/>
      <protection locked="0"/>
    </xf>
    <xf numFmtId="3" fontId="177" fillId="24" borderId="3" xfId="4" applyNumberFormat="1" applyFont="1" applyFill="1" applyBorder="1" applyAlignment="1" applyProtection="1">
      <alignment horizontal="right" vertical="center"/>
      <protection locked="0"/>
    </xf>
    <xf numFmtId="3" fontId="177" fillId="24" borderId="9" xfId="4" applyNumberFormat="1" applyFont="1" applyFill="1" applyBorder="1" applyAlignment="1" applyProtection="1">
      <alignment horizontal="right" vertical="center"/>
      <protection locked="0"/>
    </xf>
    <xf numFmtId="3" fontId="12" fillId="15" borderId="67" xfId="4" applyNumberFormat="1" applyFont="1" applyFill="1" applyBorder="1" applyAlignment="1" applyProtection="1">
      <alignment horizontal="right" vertical="center"/>
      <protection locked="0"/>
    </xf>
    <xf numFmtId="3" fontId="12" fillId="15" borderId="74" xfId="4" applyNumberFormat="1" applyFont="1" applyFill="1" applyBorder="1" applyAlignment="1" applyProtection="1">
      <alignment horizontal="right" vertical="center"/>
      <protection locked="0"/>
    </xf>
    <xf numFmtId="3" fontId="12" fillId="15" borderId="72" xfId="4" applyNumberFormat="1" applyFont="1" applyFill="1" applyBorder="1" applyAlignment="1" applyProtection="1">
      <alignment horizontal="right" vertical="center"/>
      <protection locked="0"/>
    </xf>
    <xf numFmtId="3" fontId="12" fillId="15" borderId="62" xfId="4" applyNumberFormat="1" applyFont="1" applyFill="1" applyBorder="1" applyAlignment="1" applyProtection="1">
      <alignment horizontal="right" vertical="center"/>
      <protection locked="0"/>
    </xf>
    <xf numFmtId="3" fontId="172" fillId="17" borderId="8" xfId="4" applyNumberFormat="1" applyFont="1" applyFill="1" applyBorder="1" applyAlignment="1" applyProtection="1">
      <alignment horizontal="right" vertical="center"/>
      <protection locked="0"/>
    </xf>
    <xf numFmtId="3" fontId="172" fillId="17" borderId="3" xfId="4" applyNumberFormat="1" applyFont="1" applyFill="1" applyBorder="1" applyAlignment="1" applyProtection="1">
      <alignment horizontal="right" vertical="center"/>
      <protection locked="0"/>
    </xf>
    <xf numFmtId="3" fontId="172" fillId="17" borderId="9" xfId="4" applyNumberFormat="1" applyFont="1" applyFill="1" applyBorder="1" applyAlignment="1" applyProtection="1">
      <alignment horizontal="right" vertical="center"/>
      <protection locked="0"/>
    </xf>
    <xf numFmtId="182" fontId="175" fillId="18" borderId="42" xfId="14" applyNumberFormat="1" applyFont="1" applyFill="1" applyBorder="1" applyAlignment="1" applyProtection="1">
      <alignment horizontal="center" vertical="center" wrapText="1"/>
    </xf>
    <xf numFmtId="170" fontId="6" fillId="15" borderId="49" xfId="12" quotePrefix="1" applyNumberFormat="1" applyFont="1" applyFill="1" applyBorder="1" applyAlignment="1">
      <alignment horizontal="right" vertical="center"/>
    </xf>
    <xf numFmtId="0" fontId="6" fillId="15" borderId="50" xfId="4" applyFont="1" applyFill="1" applyBorder="1" applyAlignment="1">
      <alignment vertical="center"/>
    </xf>
    <xf numFmtId="0" fontId="6" fillId="15" borderId="50" xfId="4" applyFont="1" applyFill="1" applyBorder="1" applyAlignment="1">
      <alignment vertical="center" wrapText="1"/>
    </xf>
    <xf numFmtId="170" fontId="6" fillId="15" borderId="17" xfId="12" quotePrefix="1" applyNumberFormat="1" applyFont="1" applyFill="1" applyBorder="1" applyAlignment="1">
      <alignment horizontal="right" vertical="center"/>
    </xf>
    <xf numFmtId="0" fontId="6" fillId="15" borderId="0" xfId="4" applyFont="1" applyFill="1" applyBorder="1" applyAlignment="1">
      <alignment vertical="center" wrapText="1"/>
    </xf>
    <xf numFmtId="3" fontId="3" fillId="15" borderId="16" xfId="4" applyNumberFormat="1" applyFont="1" applyFill="1" applyBorder="1" applyAlignment="1" applyProtection="1">
      <alignment horizontal="right" vertical="center"/>
    </xf>
    <xf numFmtId="3" fontId="3" fillId="15" borderId="88" xfId="4" applyNumberFormat="1" applyFont="1" applyFill="1" applyBorder="1" applyAlignment="1" applyProtection="1">
      <alignment horizontal="right" vertical="center"/>
    </xf>
    <xf numFmtId="3" fontId="3" fillId="15" borderId="73" xfId="4" applyNumberFormat="1" applyFont="1" applyFill="1" applyBorder="1" applyAlignment="1" applyProtection="1">
      <alignment horizontal="right" vertical="center"/>
    </xf>
    <xf numFmtId="3" fontId="3" fillId="15" borderId="85" xfId="4" applyNumberFormat="1" applyFont="1" applyFill="1" applyBorder="1" applyAlignment="1">
      <alignment horizontal="right" vertical="center"/>
    </xf>
    <xf numFmtId="3" fontId="3" fillId="15" borderId="84" xfId="4" applyNumberFormat="1" applyFont="1" applyFill="1" applyBorder="1" applyAlignment="1">
      <alignment horizontal="right" vertical="center"/>
    </xf>
    <xf numFmtId="3" fontId="3" fillId="15" borderId="91" xfId="4" applyNumberFormat="1" applyFont="1" applyFill="1" applyBorder="1" applyAlignment="1">
      <alignment horizontal="right" vertical="center"/>
    </xf>
    <xf numFmtId="3" fontId="3" fillId="15" borderId="56" xfId="4" applyNumberFormat="1" applyFont="1" applyFill="1" applyBorder="1" applyAlignment="1">
      <alignment horizontal="right" vertical="center"/>
    </xf>
    <xf numFmtId="3" fontId="3" fillId="15" borderId="1" xfId="4" applyNumberFormat="1" applyFont="1" applyFill="1" applyBorder="1" applyAlignment="1">
      <alignment horizontal="right" vertical="center"/>
    </xf>
    <xf numFmtId="3" fontId="3" fillId="15" borderId="74" xfId="4" applyNumberFormat="1" applyFont="1" applyFill="1" applyBorder="1" applyAlignment="1">
      <alignment horizontal="right" vertical="center"/>
    </xf>
    <xf numFmtId="3" fontId="3" fillId="15" borderId="14" xfId="4" applyNumberFormat="1" applyFont="1" applyFill="1" applyBorder="1" applyAlignment="1">
      <alignment horizontal="right" vertical="center"/>
    </xf>
    <xf numFmtId="3" fontId="3" fillId="15" borderId="15" xfId="4" applyNumberFormat="1" applyFont="1" applyFill="1" applyBorder="1" applyAlignment="1">
      <alignment horizontal="right" vertical="center"/>
    </xf>
    <xf numFmtId="3" fontId="3" fillId="15" borderId="13" xfId="4" applyNumberFormat="1" applyFont="1" applyFill="1" applyBorder="1" applyAlignment="1">
      <alignment horizontal="right" vertical="center"/>
    </xf>
    <xf numFmtId="0" fontId="6" fillId="15" borderId="17" xfId="4" applyFont="1" applyFill="1" applyBorder="1" applyAlignment="1" applyProtection="1">
      <alignment vertical="center"/>
      <protection locked="0"/>
    </xf>
    <xf numFmtId="0" fontId="3" fillId="15" borderId="17" xfId="4" applyFont="1" applyFill="1" applyBorder="1" applyAlignment="1">
      <alignment horizontal="center" vertical="center"/>
    </xf>
    <xf numFmtId="1" fontId="175" fillId="16" borderId="88" xfId="4" applyNumberFormat="1" applyFont="1" applyFill="1" applyBorder="1" applyAlignment="1" applyProtection="1">
      <alignment horizontal="center" vertical="center" wrapText="1"/>
      <protection locked="0"/>
    </xf>
    <xf numFmtId="0" fontId="3" fillId="15" borderId="3" xfId="4" applyFont="1" applyFill="1" applyBorder="1" applyAlignment="1">
      <alignment horizontal="center" vertical="center"/>
    </xf>
    <xf numFmtId="0" fontId="3" fillId="15" borderId="17" xfId="4" applyFont="1" applyFill="1" applyBorder="1" applyAlignment="1">
      <alignment vertical="center"/>
    </xf>
    <xf numFmtId="3" fontId="55" fillId="15" borderId="82" xfId="4" quotePrefix="1" applyNumberFormat="1" applyFont="1" applyFill="1" applyBorder="1" applyAlignment="1">
      <alignment horizontal="center" vertical="center"/>
    </xf>
    <xf numFmtId="0" fontId="3" fillId="15" borderId="11" xfId="4" quotePrefix="1" applyFont="1" applyFill="1" applyBorder="1" applyAlignment="1">
      <alignment horizontal="center" vertical="center"/>
    </xf>
    <xf numFmtId="0" fontId="3" fillId="0" borderId="82" xfId="4" quotePrefix="1" applyFont="1" applyBorder="1" applyAlignment="1">
      <alignment horizontal="center" vertical="center" wrapText="1"/>
    </xf>
    <xf numFmtId="0" fontId="239" fillId="15" borderId="82" xfId="4" applyFont="1" applyFill="1" applyBorder="1" applyAlignment="1">
      <alignment horizontal="center" vertical="center" wrapText="1"/>
    </xf>
    <xf numFmtId="169" fontId="240" fillId="15" borderId="12" xfId="4" applyNumberFormat="1" applyFont="1" applyFill="1" applyBorder="1" applyAlignment="1" applyProtection="1">
      <alignment horizontal="center" vertical="center" wrapText="1"/>
    </xf>
    <xf numFmtId="0" fontId="29" fillId="15" borderId="0" xfId="4" applyFont="1" applyFill="1"/>
    <xf numFmtId="174" fontId="169" fillId="21" borderId="8" xfId="4" applyNumberFormat="1" applyFont="1" applyFill="1" applyBorder="1" applyAlignment="1" applyProtection="1">
      <alignment horizontal="center" vertical="center"/>
    </xf>
    <xf numFmtId="174" fontId="169" fillId="21" borderId="3" xfId="4" applyNumberFormat="1" applyFont="1" applyFill="1" applyBorder="1" applyAlignment="1" applyProtection="1">
      <alignment horizontal="center" vertical="center"/>
    </xf>
    <xf numFmtId="174" fontId="169" fillId="21" borderId="9" xfId="4" applyNumberFormat="1" applyFont="1" applyFill="1" applyBorder="1" applyAlignment="1" applyProtection="1">
      <alignment horizontal="center" vertical="center"/>
    </xf>
    <xf numFmtId="0" fontId="174" fillId="23" borderId="40" xfId="12" applyFont="1" applyFill="1" applyBorder="1" applyAlignment="1" applyProtection="1">
      <alignment horizontal="right" vertical="center"/>
    </xf>
    <xf numFmtId="174" fontId="169" fillId="21" borderId="66" xfId="4" applyNumberFormat="1" applyFont="1" applyFill="1" applyBorder="1" applyAlignment="1" applyProtection="1">
      <alignment horizontal="center" vertical="center"/>
    </xf>
    <xf numFmtId="174" fontId="169" fillId="21" borderId="63" xfId="4" applyNumberFormat="1" applyFont="1" applyFill="1" applyBorder="1" applyAlignment="1" applyProtection="1">
      <alignment horizontal="center" vertical="center"/>
    </xf>
    <xf numFmtId="174" fontId="169" fillId="21" borderId="61" xfId="4" applyNumberFormat="1" applyFont="1" applyFill="1" applyBorder="1" applyAlignment="1" applyProtection="1">
      <alignment horizontal="center" vertical="center"/>
    </xf>
    <xf numFmtId="174" fontId="169" fillId="21" borderId="58" xfId="4" applyNumberFormat="1" applyFont="1" applyFill="1" applyBorder="1" applyAlignment="1" applyProtection="1">
      <alignment horizontal="center" vertical="center"/>
    </xf>
    <xf numFmtId="174" fontId="169" fillId="31" borderId="78" xfId="4" applyNumberFormat="1" applyFont="1" applyFill="1" applyBorder="1" applyAlignment="1" applyProtection="1">
      <alignment horizontal="center" vertical="center"/>
    </xf>
    <xf numFmtId="174" fontId="169" fillId="31" borderId="75" xfId="4" applyNumberFormat="1" applyFont="1" applyFill="1" applyBorder="1" applyAlignment="1" applyProtection="1">
      <alignment horizontal="center" vertical="center"/>
    </xf>
    <xf numFmtId="174" fontId="169" fillId="24" borderId="8" xfId="4" applyNumberFormat="1" applyFont="1" applyFill="1" applyBorder="1" applyAlignment="1" applyProtection="1">
      <alignment horizontal="center" vertical="center"/>
    </xf>
    <xf numFmtId="174" fontId="169" fillId="24" borderId="3" xfId="4" applyNumberFormat="1" applyFont="1" applyFill="1" applyBorder="1" applyAlignment="1" applyProtection="1">
      <alignment horizontal="center" vertical="center"/>
    </xf>
    <xf numFmtId="174" fontId="169" fillId="24" borderId="9" xfId="4" applyNumberFormat="1" applyFont="1" applyFill="1" applyBorder="1" applyAlignment="1" applyProtection="1">
      <alignment horizontal="center" vertical="center"/>
    </xf>
    <xf numFmtId="174" fontId="169" fillId="30" borderId="9" xfId="4" applyNumberFormat="1" applyFont="1" applyFill="1" applyBorder="1" applyAlignment="1" applyProtection="1">
      <alignment horizontal="center" vertical="center"/>
    </xf>
    <xf numFmtId="174" fontId="169" fillId="26" borderId="9" xfId="4" applyNumberFormat="1" applyFont="1" applyFill="1" applyBorder="1" applyAlignment="1" applyProtection="1">
      <alignment horizontal="center" vertical="center"/>
    </xf>
    <xf numFmtId="174" fontId="169" fillId="21" borderId="29" xfId="4" applyNumberFormat="1" applyFont="1" applyFill="1" applyBorder="1" applyAlignment="1" applyProtection="1">
      <alignment horizontal="center" vertical="center"/>
    </xf>
    <xf numFmtId="174" fontId="169" fillId="21" borderId="27" xfId="4" applyNumberFormat="1" applyFont="1" applyFill="1" applyBorder="1" applyAlignment="1" applyProtection="1">
      <alignment horizontal="center" vertical="center"/>
    </xf>
    <xf numFmtId="174" fontId="169" fillId="17" borderId="8" xfId="4" applyNumberFormat="1" applyFont="1" applyFill="1" applyBorder="1" applyAlignment="1" applyProtection="1">
      <alignment horizontal="center" vertical="center"/>
    </xf>
    <xf numFmtId="174" fontId="169" fillId="17" borderId="3" xfId="4" applyNumberFormat="1" applyFont="1" applyFill="1" applyBorder="1" applyAlignment="1" applyProtection="1">
      <alignment horizontal="center" vertical="center"/>
    </xf>
    <xf numFmtId="174" fontId="169" fillId="17" borderId="9" xfId="4" applyNumberFormat="1" applyFont="1" applyFill="1" applyBorder="1" applyAlignment="1" applyProtection="1">
      <alignment horizontal="center" vertical="center"/>
    </xf>
    <xf numFmtId="0" fontId="178" fillId="24" borderId="16" xfId="4" applyFont="1" applyFill="1" applyBorder="1" applyAlignment="1" applyProtection="1">
      <alignment vertical="center" wrapText="1"/>
    </xf>
    <xf numFmtId="3" fontId="32" fillId="31" borderId="80" xfId="0" applyNumberFormat="1" applyFont="1" applyFill="1" applyBorder="1" applyAlignment="1" applyProtection="1"/>
    <xf numFmtId="3" fontId="32" fillId="31" borderId="40" xfId="0" applyNumberFormat="1" applyFont="1" applyFill="1" applyBorder="1" applyAlignment="1" applyProtection="1"/>
    <xf numFmtId="3" fontId="32" fillId="31" borderId="41" xfId="0" applyNumberFormat="1" applyFont="1" applyFill="1" applyBorder="1" applyAlignment="1" applyProtection="1"/>
    <xf numFmtId="3" fontId="32" fillId="31" borderId="42" xfId="0" applyNumberFormat="1" applyFont="1" applyFill="1" applyBorder="1" applyAlignment="1" applyProtection="1"/>
    <xf numFmtId="3" fontId="89" fillId="31" borderId="41" xfId="0" applyNumberFormat="1" applyFont="1" applyFill="1" applyBorder="1" applyAlignment="1" applyProtection="1">
      <alignment horizontal="center"/>
    </xf>
    <xf numFmtId="1" fontId="241" fillId="24" borderId="3" xfId="4" applyNumberFormat="1" applyFont="1" applyFill="1" applyBorder="1" applyAlignment="1" applyProtection="1">
      <alignment horizontal="center" vertical="center"/>
    </xf>
    <xf numFmtId="0" fontId="11" fillId="15" borderId="0" xfId="4" applyFont="1" applyFill="1" applyAlignment="1">
      <alignment horizontal="right" vertical="center"/>
    </xf>
    <xf numFmtId="0" fontId="242" fillId="42" borderId="0" xfId="6" applyFont="1" applyFill="1" applyBorder="1"/>
    <xf numFmtId="0" fontId="242" fillId="42" borderId="0" xfId="6" applyFont="1" applyFill="1" applyBorder="1" applyAlignment="1"/>
    <xf numFmtId="0" fontId="242" fillId="0" borderId="0" xfId="6" applyFont="1" applyFill="1" applyBorder="1"/>
    <xf numFmtId="0" fontId="34" fillId="43" borderId="0" xfId="4" applyFont="1" applyFill="1" applyBorder="1" applyAlignment="1">
      <alignment horizontal="center"/>
    </xf>
    <xf numFmtId="0" fontId="3" fillId="43" borderId="0" xfId="6" applyFont="1" applyFill="1" applyBorder="1" applyAlignment="1">
      <alignment horizontal="left" vertical="center" wrapText="1"/>
    </xf>
    <xf numFmtId="0" fontId="55" fillId="43" borderId="163" xfId="0" quotePrefix="1" applyFont="1" applyFill="1" applyBorder="1" applyAlignment="1" applyProtection="1">
      <alignment horizontal="left"/>
    </xf>
    <xf numFmtId="0" fontId="55" fillId="43" borderId="164" xfId="0" quotePrefix="1" applyFont="1" applyFill="1" applyBorder="1" applyAlignment="1" applyProtection="1">
      <alignment horizontal="left"/>
    </xf>
    <xf numFmtId="0" fontId="55" fillId="43" borderId="107" xfId="0" quotePrefix="1" applyFont="1" applyFill="1" applyBorder="1" applyAlignment="1" applyProtection="1">
      <alignment horizontal="left"/>
    </xf>
    <xf numFmtId="0" fontId="5" fillId="0" borderId="0" xfId="6" applyFont="1" applyFill="1" applyBorder="1" applyAlignment="1">
      <alignment vertical="center" wrapText="1"/>
    </xf>
    <xf numFmtId="0" fontId="3" fillId="0" borderId="0" xfId="6" applyFont="1" applyFill="1" applyBorder="1" applyAlignment="1">
      <alignment horizontal="left" vertical="center" wrapText="1"/>
    </xf>
    <xf numFmtId="0" fontId="3" fillId="0" borderId="0" xfId="4" applyFont="1" applyFill="1" applyBorder="1" applyAlignment="1">
      <alignment horizontal="right" vertical="center"/>
    </xf>
    <xf numFmtId="171" fontId="35" fillId="43" borderId="0" xfId="15" quotePrefix="1" applyNumberFormat="1" applyFont="1" applyFill="1" applyBorder="1" applyAlignment="1">
      <alignment horizontal="right"/>
    </xf>
    <xf numFmtId="0" fontId="14" fillId="43" borderId="0" xfId="15" applyFont="1" applyFill="1" applyBorder="1"/>
    <xf numFmtId="0" fontId="14" fillId="43" borderId="0" xfId="15" quotePrefix="1" applyFont="1" applyFill="1" applyBorder="1" applyAlignment="1">
      <alignment horizontal="left"/>
    </xf>
    <xf numFmtId="0" fontId="9" fillId="43" borderId="0" xfId="15" quotePrefix="1" applyFont="1" applyFill="1" applyBorder="1" applyAlignment="1">
      <alignment horizontal="left"/>
    </xf>
    <xf numFmtId="0" fontId="9" fillId="43" borderId="0" xfId="15" applyFont="1" applyFill="1" applyBorder="1"/>
    <xf numFmtId="0" fontId="21" fillId="43" borderId="0" xfId="15" applyFont="1" applyFill="1" applyBorder="1" applyAlignment="1">
      <alignment horizontal="left"/>
    </xf>
    <xf numFmtId="0" fontId="9" fillId="43" borderId="0" xfId="15" applyFont="1" applyFill="1" applyBorder="1" applyAlignment="1">
      <alignment horizontal="left"/>
    </xf>
    <xf numFmtId="0" fontId="15" fillId="43" borderId="0" xfId="15" applyFont="1" applyFill="1" applyBorder="1"/>
    <xf numFmtId="0" fontId="15" fillId="43" borderId="0" xfId="15" quotePrefix="1" applyFont="1" applyFill="1" applyBorder="1" applyAlignment="1">
      <alignment horizontal="left"/>
    </xf>
    <xf numFmtId="0" fontId="9" fillId="43" borderId="0" xfId="12" applyFont="1" applyFill="1" applyBorder="1" applyAlignment="1">
      <alignment horizontal="left"/>
    </xf>
    <xf numFmtId="0" fontId="21" fillId="43" borderId="0" xfId="12" applyFont="1" applyFill="1" applyBorder="1" applyAlignment="1">
      <alignment horizontal="left"/>
    </xf>
    <xf numFmtId="0" fontId="21" fillId="43" borderId="0" xfId="15" quotePrefix="1" applyFont="1" applyFill="1" applyBorder="1" applyAlignment="1">
      <alignment horizontal="left"/>
    </xf>
    <xf numFmtId="0" fontId="15" fillId="43" borderId="0" xfId="15" applyFont="1" applyFill="1" applyBorder="1" applyAlignment="1">
      <alignment horizontal="left"/>
    </xf>
    <xf numFmtId="171" fontId="36" fillId="43" borderId="0" xfId="15" quotePrefix="1" applyNumberFormat="1" applyFont="1" applyFill="1" applyBorder="1" applyAlignment="1">
      <alignment horizontal="right"/>
    </xf>
    <xf numFmtId="0" fontId="21" fillId="43" borderId="0" xfId="15" applyFont="1" applyFill="1" applyBorder="1"/>
    <xf numFmtId="171" fontId="35" fillId="43" borderId="0" xfId="15" applyNumberFormat="1" applyFont="1" applyFill="1" applyBorder="1" applyAlignment="1">
      <alignment horizontal="right"/>
    </xf>
    <xf numFmtId="0" fontId="14" fillId="43" borderId="0" xfId="15" applyFont="1" applyFill="1" applyBorder="1" applyAlignment="1">
      <alignment horizontal="left"/>
    </xf>
    <xf numFmtId="0" fontId="242" fillId="0" borderId="0" xfId="6" applyFont="1" applyFill="1" applyBorder="1" applyAlignment="1"/>
    <xf numFmtId="0" fontId="30" fillId="43" borderId="0" xfId="4" applyFont="1" applyFill="1" applyBorder="1"/>
    <xf numFmtId="0" fontId="29" fillId="43" borderId="0" xfId="4" applyFont="1" applyFill="1" applyBorder="1"/>
    <xf numFmtId="0" fontId="30" fillId="43" borderId="3" xfId="4" applyNumberFormat="1" applyFont="1" applyFill="1" applyBorder="1" applyProtection="1">
      <protection locked="0"/>
    </xf>
    <xf numFmtId="49" fontId="0" fillId="44" borderId="3" xfId="0" applyNumberFormat="1" applyFont="1" applyFill="1" applyBorder="1"/>
    <xf numFmtId="49" fontId="0" fillId="45" borderId="3" xfId="0" applyNumberFormat="1" applyFont="1" applyFill="1" applyBorder="1"/>
    <xf numFmtId="49" fontId="0" fillId="46" borderId="3" xfId="0" applyNumberFormat="1" applyFont="1" applyFill="1" applyBorder="1"/>
    <xf numFmtId="49" fontId="30" fillId="43" borderId="3" xfId="4" applyNumberFormat="1" applyFont="1" applyFill="1" applyBorder="1" applyProtection="1">
      <protection locked="0"/>
    </xf>
    <xf numFmtId="49" fontId="243" fillId="43" borderId="165" xfId="4" quotePrefix="1" applyNumberFormat="1" applyFont="1" applyFill="1" applyBorder="1" applyAlignment="1">
      <alignment horizontal="center"/>
    </xf>
    <xf numFmtId="0" fontId="3" fillId="43" borderId="166" xfId="4" applyFont="1" applyFill="1" applyBorder="1"/>
    <xf numFmtId="49" fontId="243" fillId="43" borderId="55" xfId="4" quotePrefix="1" applyNumberFormat="1" applyFont="1" applyFill="1" applyBorder="1" applyAlignment="1">
      <alignment horizontal="center"/>
    </xf>
    <xf numFmtId="0" fontId="3" fillId="43" borderId="102" xfId="4" applyFont="1" applyFill="1" applyBorder="1"/>
    <xf numFmtId="0" fontId="3" fillId="43" borderId="55" xfId="4" applyFont="1" applyFill="1" applyBorder="1"/>
    <xf numFmtId="0" fontId="3" fillId="43" borderId="55" xfId="4" quotePrefix="1" applyFont="1" applyFill="1" applyBorder="1" applyAlignment="1">
      <alignment horizontal="left"/>
    </xf>
    <xf numFmtId="49" fontId="244" fillId="43" borderId="55" xfId="4" quotePrefix="1" applyNumberFormat="1" applyFont="1" applyFill="1" applyBorder="1" applyAlignment="1">
      <alignment horizontal="center" vertical="center"/>
    </xf>
    <xf numFmtId="0" fontId="16" fillId="43" borderId="55" xfId="4" applyFont="1" applyFill="1" applyBorder="1" applyAlignment="1">
      <alignment wrapText="1"/>
    </xf>
    <xf numFmtId="49" fontId="244" fillId="43" borderId="55" xfId="4" quotePrefix="1" applyNumberFormat="1" applyFont="1" applyFill="1" applyBorder="1" applyAlignment="1">
      <alignment horizontal="center"/>
    </xf>
    <xf numFmtId="0" fontId="16" fillId="43" borderId="55" xfId="4" applyFont="1" applyFill="1" applyBorder="1"/>
    <xf numFmtId="49" fontId="243" fillId="43" borderId="57" xfId="4" quotePrefix="1" applyNumberFormat="1" applyFont="1" applyFill="1" applyBorder="1" applyAlignment="1">
      <alignment horizontal="center"/>
    </xf>
    <xf numFmtId="0" fontId="3" fillId="43" borderId="57" xfId="4" applyFont="1" applyFill="1" applyBorder="1"/>
    <xf numFmtId="49" fontId="245" fillId="43" borderId="57" xfId="4" quotePrefix="1" applyNumberFormat="1" applyFont="1" applyFill="1" applyBorder="1" applyAlignment="1">
      <alignment horizontal="center"/>
    </xf>
    <xf numFmtId="0" fontId="246" fillId="43" borderId="57" xfId="4" applyFont="1" applyFill="1" applyBorder="1"/>
    <xf numFmtId="49" fontId="243" fillId="43" borderId="167" xfId="4" quotePrefix="1" applyNumberFormat="1" applyFont="1" applyFill="1" applyBorder="1" applyAlignment="1">
      <alignment horizontal="center"/>
    </xf>
    <xf numFmtId="0" fontId="3" fillId="43" borderId="167" xfId="4" applyFont="1" applyFill="1" applyBorder="1"/>
    <xf numFmtId="0" fontId="247" fillId="43" borderId="89" xfId="13" applyFont="1" applyFill="1" applyBorder="1"/>
    <xf numFmtId="0" fontId="8" fillId="47" borderId="0" xfId="13" quotePrefix="1" applyFont="1" applyFill="1" applyBorder="1" applyAlignment="1">
      <alignment horizontal="left"/>
    </xf>
    <xf numFmtId="49" fontId="248" fillId="43" borderId="88" xfId="4" applyNumberFormat="1" applyFont="1" applyFill="1" applyBorder="1" applyAlignment="1">
      <alignment horizontal="center"/>
    </xf>
    <xf numFmtId="169" fontId="249" fillId="43" borderId="52" xfId="4" applyNumberFormat="1" applyFont="1" applyFill="1" applyBorder="1" applyAlignment="1">
      <alignment horizontal="left"/>
    </xf>
    <xf numFmtId="169" fontId="250" fillId="43" borderId="52" xfId="4" applyNumberFormat="1" applyFont="1" applyFill="1" applyBorder="1" applyAlignment="1">
      <alignment horizontal="left"/>
    </xf>
    <xf numFmtId="0" fontId="251" fillId="43" borderId="133" xfId="4" applyFont="1" applyFill="1" applyBorder="1"/>
    <xf numFmtId="49" fontId="252" fillId="43" borderId="55" xfId="4" quotePrefix="1" applyNumberFormat="1" applyFont="1" applyFill="1" applyBorder="1" applyAlignment="1">
      <alignment horizontal="center"/>
    </xf>
    <xf numFmtId="0" fontId="251" fillId="43" borderId="102" xfId="4" applyFont="1" applyFill="1" applyBorder="1"/>
    <xf numFmtId="0" fontId="251" fillId="43" borderId="55" xfId="4" applyFont="1" applyFill="1" applyBorder="1"/>
    <xf numFmtId="0" fontId="253" fillId="43" borderId="55" xfId="4" applyFont="1" applyFill="1" applyBorder="1"/>
    <xf numFmtId="0" fontId="251" fillId="43" borderId="55" xfId="4" applyFont="1" applyFill="1" applyBorder="1" applyAlignment="1">
      <alignment horizontal="left"/>
    </xf>
    <xf numFmtId="0" fontId="242" fillId="0" borderId="0" xfId="6" quotePrefix="1" applyFont="1" applyFill="1" applyBorder="1"/>
    <xf numFmtId="169" fontId="242" fillId="0" borderId="0" xfId="6" applyNumberFormat="1" applyFont="1" applyFill="1" applyBorder="1"/>
    <xf numFmtId="0" fontId="251" fillId="43" borderId="55" xfId="4" applyFont="1" applyFill="1" applyBorder="1" applyAlignment="1">
      <alignment horizontal="left" wrapText="1"/>
    </xf>
    <xf numFmtId="0" fontId="3" fillId="0" borderId="3" xfId="11" applyFont="1" applyFill="1" applyBorder="1" applyAlignment="1"/>
    <xf numFmtId="0" fontId="254" fillId="43" borderId="57" xfId="4" applyFont="1" applyFill="1" applyBorder="1"/>
    <xf numFmtId="169" fontId="255" fillId="43" borderId="31" xfId="4" applyNumberFormat="1" applyFont="1" applyFill="1" applyBorder="1" applyAlignment="1">
      <alignment horizontal="left"/>
    </xf>
    <xf numFmtId="0" fontId="3" fillId="43" borderId="133" xfId="4" applyFont="1" applyFill="1" applyBorder="1"/>
    <xf numFmtId="0" fontId="16" fillId="43" borderId="54" xfId="4" applyFont="1" applyFill="1" applyBorder="1"/>
    <xf numFmtId="169" fontId="249" fillId="43" borderId="31" xfId="4" applyNumberFormat="1" applyFont="1" applyFill="1" applyBorder="1" applyAlignment="1">
      <alignment horizontal="left"/>
    </xf>
    <xf numFmtId="0" fontId="3" fillId="43" borderId="54" xfId="4" applyFont="1" applyFill="1" applyBorder="1"/>
    <xf numFmtId="49" fontId="252" fillId="43" borderId="120" xfId="4" quotePrefix="1" applyNumberFormat="1" applyFont="1" applyFill="1" applyBorder="1" applyAlignment="1">
      <alignment horizontal="center"/>
    </xf>
    <xf numFmtId="0" fontId="16" fillId="43" borderId="167" xfId="4" applyFont="1" applyFill="1" applyBorder="1"/>
    <xf numFmtId="0" fontId="3" fillId="43" borderId="120" xfId="4" applyFont="1" applyFill="1" applyBorder="1"/>
    <xf numFmtId="0" fontId="41" fillId="43" borderId="57" xfId="4" applyFont="1" applyFill="1" applyBorder="1"/>
    <xf numFmtId="0" fontId="3" fillId="43" borderId="165" xfId="4" applyFont="1" applyFill="1" applyBorder="1"/>
    <xf numFmtId="0" fontId="246" fillId="43" borderId="55" xfId="4" applyFont="1" applyFill="1" applyBorder="1"/>
    <xf numFmtId="0" fontId="3" fillId="43" borderId="167" xfId="4" applyFont="1" applyFill="1" applyBorder="1" applyAlignment="1">
      <alignment horizontal="left" wrapText="1"/>
    </xf>
    <xf numFmtId="0" fontId="24" fillId="43" borderId="53" xfId="4" applyFont="1" applyFill="1" applyBorder="1" applyAlignment="1">
      <alignment horizontal="left"/>
    </xf>
    <xf numFmtId="0" fontId="24" fillId="43" borderId="55" xfId="4" applyFont="1" applyFill="1" applyBorder="1" applyAlignment="1">
      <alignment horizontal="left"/>
    </xf>
    <xf numFmtId="0" fontId="256" fillId="43" borderId="55" xfId="4" applyFont="1" applyFill="1" applyBorder="1" applyAlignment="1">
      <alignment horizontal="left"/>
    </xf>
    <xf numFmtId="0" fontId="24" fillId="43" borderId="55" xfId="4" quotePrefix="1" applyFont="1" applyFill="1" applyBorder="1" applyAlignment="1">
      <alignment horizontal="left"/>
    </xf>
    <xf numFmtId="0" fontId="24" fillId="43" borderId="167" xfId="4" applyFont="1" applyFill="1" applyBorder="1" applyAlignment="1">
      <alignment horizontal="left"/>
    </xf>
    <xf numFmtId="0" fontId="256" fillId="43" borderId="53" xfId="4" applyFont="1" applyFill="1" applyBorder="1" applyAlignment="1">
      <alignment horizontal="left"/>
    </xf>
    <xf numFmtId="0" fontId="24" fillId="43" borderId="57" xfId="4" applyFont="1" applyFill="1" applyBorder="1" applyAlignment="1">
      <alignment horizontal="left"/>
    </xf>
    <xf numFmtId="0" fontId="24" fillId="43" borderId="120" xfId="4" applyFont="1" applyFill="1" applyBorder="1" applyAlignment="1">
      <alignment horizontal="left"/>
    </xf>
    <xf numFmtId="0" fontId="42" fillId="43" borderId="167" xfId="4" applyFont="1" applyFill="1" applyBorder="1" applyAlignment="1">
      <alignment horizontal="left"/>
    </xf>
    <xf numFmtId="0" fontId="256" fillId="43" borderId="167" xfId="4" applyFont="1" applyFill="1" applyBorder="1" applyAlignment="1">
      <alignment horizontal="left"/>
    </xf>
    <xf numFmtId="0" fontId="252" fillId="0" borderId="0" xfId="4" quotePrefix="1" applyNumberFormat="1" applyFont="1" applyFill="1" applyBorder="1" applyAlignment="1">
      <alignment horizontal="center"/>
    </xf>
    <xf numFmtId="0" fontId="256" fillId="0" borderId="0" xfId="4" applyFont="1" applyFill="1" applyBorder="1" applyAlignment="1">
      <alignment horizontal="left"/>
    </xf>
    <xf numFmtId="0" fontId="242" fillId="42" borderId="3" xfId="6" applyFont="1" applyFill="1" applyBorder="1"/>
    <xf numFmtId="0" fontId="242" fillId="42" borderId="3" xfId="6" applyFont="1" applyFill="1" applyBorder="1" applyAlignment="1"/>
    <xf numFmtId="0" fontId="242" fillId="45" borderId="3" xfId="6" applyFont="1" applyFill="1" applyBorder="1"/>
    <xf numFmtId="0" fontId="242" fillId="0" borderId="3" xfId="6" applyFont="1" applyFill="1" applyBorder="1"/>
    <xf numFmtId="14" fontId="242" fillId="43" borderId="3" xfId="6" applyNumberFormat="1" applyFont="1" applyFill="1" applyBorder="1" applyAlignment="1">
      <alignment horizontal="left"/>
    </xf>
    <xf numFmtId="49" fontId="163" fillId="17" borderId="3" xfId="4" applyNumberFormat="1" applyFont="1" applyFill="1" applyBorder="1" applyAlignment="1" applyProtection="1">
      <alignment horizontal="center" vertical="center"/>
      <protection locked="0"/>
    </xf>
    <xf numFmtId="49" fontId="175" fillId="16" borderId="4" xfId="4" applyNumberFormat="1" applyFont="1" applyFill="1" applyBorder="1" applyAlignment="1" applyProtection="1">
      <alignment horizontal="center" vertical="center" wrapText="1"/>
    </xf>
    <xf numFmtId="49" fontId="30" fillId="43" borderId="0" xfId="4" applyNumberFormat="1" applyFont="1" applyFill="1" applyBorder="1"/>
    <xf numFmtId="172" fontId="8" fillId="43" borderId="0" xfId="13" quotePrefix="1" applyNumberFormat="1" applyFont="1" applyFill="1" applyBorder="1" applyAlignment="1">
      <alignment horizontal="left"/>
    </xf>
    <xf numFmtId="172" fontId="248" fillId="43" borderId="88" xfId="4" applyNumberFormat="1" applyFont="1" applyFill="1" applyBorder="1" applyAlignment="1">
      <alignment horizontal="center"/>
    </xf>
    <xf numFmtId="49" fontId="257" fillId="43" borderId="57" xfId="4" quotePrefix="1" applyNumberFormat="1" applyFont="1" applyFill="1" applyBorder="1" applyAlignment="1">
      <alignment horizontal="center"/>
    </xf>
    <xf numFmtId="49" fontId="252" fillId="43" borderId="54" xfId="4" quotePrefix="1" applyNumberFormat="1" applyFont="1" applyFill="1" applyBorder="1" applyAlignment="1">
      <alignment horizontal="center"/>
    </xf>
    <xf numFmtId="49" fontId="243" fillId="43" borderId="54" xfId="4" quotePrefix="1" applyNumberFormat="1" applyFont="1" applyFill="1" applyBorder="1" applyAlignment="1">
      <alignment horizontal="center"/>
    </xf>
    <xf numFmtId="49" fontId="252" fillId="43" borderId="167" xfId="4" quotePrefix="1" applyNumberFormat="1" applyFont="1" applyFill="1" applyBorder="1" applyAlignment="1">
      <alignment horizontal="center"/>
    </xf>
    <xf numFmtId="49" fontId="243" fillId="43" borderId="120" xfId="4" quotePrefix="1" applyNumberFormat="1" applyFont="1" applyFill="1" applyBorder="1" applyAlignment="1">
      <alignment horizontal="center"/>
    </xf>
    <xf numFmtId="49" fontId="252" fillId="43" borderId="57" xfId="4" quotePrefix="1" applyNumberFormat="1" applyFont="1" applyFill="1" applyBorder="1" applyAlignment="1">
      <alignment horizontal="center"/>
    </xf>
    <xf numFmtId="49" fontId="245" fillId="43" borderId="55" xfId="4" quotePrefix="1" applyNumberFormat="1" applyFont="1" applyFill="1" applyBorder="1" applyAlignment="1">
      <alignment horizontal="center"/>
    </xf>
    <xf numFmtId="49" fontId="240" fillId="15" borderId="4" xfId="4" applyNumberFormat="1" applyFont="1" applyFill="1" applyBorder="1" applyAlignment="1" applyProtection="1">
      <alignment horizontal="center" vertical="center" wrapText="1"/>
    </xf>
    <xf numFmtId="0" fontId="165" fillId="17" borderId="14" xfId="0" applyFont="1" applyFill="1" applyBorder="1" applyAlignment="1" applyProtection="1">
      <alignment horizontal="center" vertical="center" wrapText="1"/>
    </xf>
    <xf numFmtId="0" fontId="165" fillId="17" borderId="15" xfId="0" applyFont="1" applyFill="1" applyBorder="1" applyAlignment="1" applyProtection="1">
      <alignment horizontal="center" vertical="center" wrapText="1"/>
    </xf>
    <xf numFmtId="0" fontId="165" fillId="17" borderId="13" xfId="0" applyFont="1" applyFill="1" applyBorder="1" applyAlignment="1" applyProtection="1">
      <alignment horizontal="center" vertical="center" wrapText="1"/>
    </xf>
    <xf numFmtId="0" fontId="258" fillId="0" borderId="0" xfId="0" applyFont="1" applyFill="1" applyBorder="1" applyAlignment="1" applyProtection="1">
      <alignment vertical="top"/>
    </xf>
    <xf numFmtId="0" fontId="140" fillId="0" borderId="0" xfId="0" applyFont="1" applyFill="1" applyBorder="1" applyAlignment="1" applyProtection="1">
      <alignment vertical="top"/>
    </xf>
    <xf numFmtId="0" fontId="0" fillId="0" borderId="0" xfId="0" applyFont="1" applyFill="1" applyBorder="1"/>
    <xf numFmtId="0" fontId="139" fillId="48" borderId="0" xfId="0" applyFont="1" applyFill="1" applyBorder="1" applyAlignment="1" applyProtection="1">
      <alignment horizontal="left" vertical="top" wrapText="1"/>
    </xf>
    <xf numFmtId="0" fontId="259" fillId="48" borderId="0" xfId="0" applyFont="1" applyFill="1" applyBorder="1" applyAlignment="1" applyProtection="1">
      <alignment horizontal="center" vertical="top"/>
    </xf>
    <xf numFmtId="0" fontId="140" fillId="48" borderId="0" xfId="0" applyFont="1" applyFill="1" applyBorder="1" applyAlignment="1" applyProtection="1">
      <alignment vertical="top"/>
    </xf>
    <xf numFmtId="49" fontId="259" fillId="48" borderId="0" xfId="0" applyNumberFormat="1" applyFont="1" applyFill="1" applyBorder="1" applyAlignment="1" applyProtection="1">
      <alignment horizontal="center" vertical="top"/>
    </xf>
    <xf numFmtId="0" fontId="140" fillId="0" borderId="47" xfId="0" applyFont="1" applyFill="1" applyBorder="1" applyAlignment="1" applyProtection="1">
      <alignment vertical="top"/>
    </xf>
    <xf numFmtId="0" fontId="139" fillId="47" borderId="95" xfId="0" applyFont="1" applyFill="1" applyBorder="1" applyAlignment="1" applyProtection="1">
      <alignment horizontal="center" vertical="center" wrapText="1"/>
    </xf>
    <xf numFmtId="0" fontId="139" fillId="47" borderId="125" xfId="0" applyFont="1" applyFill="1" applyBorder="1" applyAlignment="1" applyProtection="1">
      <alignment horizontal="center" vertical="center"/>
    </xf>
    <xf numFmtId="0" fontId="139" fillId="47" borderId="17" xfId="0" applyFont="1" applyFill="1" applyBorder="1" applyAlignment="1" applyProtection="1">
      <alignment horizontal="center" vertical="center" wrapText="1"/>
    </xf>
    <xf numFmtId="0" fontId="34" fillId="47" borderId="118" xfId="0" applyNumberFormat="1" applyFont="1" applyFill="1" applyBorder="1" applyAlignment="1" applyProtection="1">
      <alignment horizontal="center" vertical="center"/>
    </xf>
    <xf numFmtId="0" fontId="34" fillId="49" borderId="119" xfId="0" applyFont="1" applyFill="1" applyBorder="1" applyAlignment="1" applyProtection="1">
      <alignment horizontal="center" vertical="center"/>
    </xf>
    <xf numFmtId="0" fontId="34" fillId="49" borderId="168" xfId="0" applyFont="1" applyFill="1" applyBorder="1" applyAlignment="1" applyProtection="1">
      <alignment horizontal="center" vertical="center"/>
    </xf>
    <xf numFmtId="0" fontId="139" fillId="47" borderId="17" xfId="0" applyFont="1" applyFill="1" applyBorder="1" applyAlignment="1" applyProtection="1">
      <alignment vertical="center" wrapText="1"/>
    </xf>
    <xf numFmtId="0" fontId="260" fillId="47" borderId="118" xfId="0" applyNumberFormat="1" applyFont="1" applyFill="1" applyBorder="1" applyAlignment="1" applyProtection="1">
      <alignment horizontal="center" vertical="center"/>
    </xf>
    <xf numFmtId="0" fontId="260" fillId="49" borderId="119" xfId="0" applyFont="1" applyFill="1" applyBorder="1" applyAlignment="1" applyProtection="1">
      <alignment horizontal="center" vertical="center"/>
    </xf>
    <xf numFmtId="0" fontId="260" fillId="49" borderId="168" xfId="0" applyFont="1" applyFill="1" applyBorder="1" applyAlignment="1" applyProtection="1">
      <alignment horizontal="center" vertical="center"/>
    </xf>
    <xf numFmtId="49" fontId="139" fillId="47" borderId="124" xfId="0" applyNumberFormat="1" applyFont="1" applyFill="1" applyBorder="1" applyAlignment="1" applyProtection="1">
      <alignment horizontal="center" vertical="center"/>
    </xf>
    <xf numFmtId="49" fontId="139" fillId="47" borderId="169" xfId="0" applyNumberFormat="1" applyFont="1" applyFill="1" applyBorder="1" applyAlignment="1" applyProtection="1">
      <alignment horizontal="center" vertical="center"/>
    </xf>
    <xf numFmtId="49" fontId="139" fillId="49" borderId="169" xfId="0" applyNumberFormat="1" applyFont="1" applyFill="1" applyBorder="1" applyAlignment="1" applyProtection="1">
      <alignment horizontal="center" vertical="center"/>
    </xf>
    <xf numFmtId="0" fontId="140" fillId="0" borderId="170" xfId="0" applyFont="1" applyFill="1" applyBorder="1" applyAlignment="1" applyProtection="1">
      <alignment horizontal="center"/>
    </xf>
    <xf numFmtId="0" fontId="141" fillId="48" borderId="8" xfId="0" quotePrefix="1" applyNumberFormat="1" applyFont="1" applyFill="1" applyBorder="1" applyAlignment="1" applyProtection="1">
      <alignment horizontal="left" vertical="top" wrapText="1"/>
    </xf>
    <xf numFmtId="3" fontId="261" fillId="48" borderId="3" xfId="0" applyNumberFormat="1" applyFont="1" applyFill="1" applyBorder="1" applyAlignment="1" applyProtection="1">
      <alignment vertical="top"/>
    </xf>
    <xf numFmtId="3" fontId="261" fillId="48" borderId="9" xfId="0" applyNumberFormat="1" applyFont="1" applyFill="1" applyBorder="1" applyAlignment="1" applyProtection="1">
      <alignment vertical="top"/>
    </xf>
    <xf numFmtId="183" fontId="262" fillId="0" borderId="56" xfId="0" quotePrefix="1" applyNumberFormat="1" applyFont="1" applyFill="1" applyBorder="1" applyAlignment="1" applyProtection="1">
      <alignment horizontal="left" vertical="top" wrapText="1"/>
    </xf>
    <xf numFmtId="0" fontId="140" fillId="0" borderId="1" xfId="0" quotePrefix="1" applyNumberFormat="1" applyFont="1" applyFill="1" applyBorder="1" applyAlignment="1" applyProtection="1">
      <alignment horizontal="center" vertical="top"/>
    </xf>
    <xf numFmtId="3" fontId="261" fillId="0" borderId="1" xfId="0" applyNumberFormat="1" applyFont="1" applyFill="1" applyBorder="1" applyAlignment="1" applyProtection="1">
      <alignment vertical="center"/>
    </xf>
    <xf numFmtId="3" fontId="261" fillId="0" borderId="74" xfId="0" applyNumberFormat="1" applyFont="1" applyFill="1" applyBorder="1" applyAlignment="1" applyProtection="1">
      <alignment vertical="center"/>
    </xf>
    <xf numFmtId="183" fontId="263" fillId="0" borderId="132" xfId="0" quotePrefix="1" applyNumberFormat="1" applyFont="1" applyFill="1" applyBorder="1" applyAlignment="1" applyProtection="1">
      <alignment horizontal="left" vertical="top" wrapText="1"/>
    </xf>
    <xf numFmtId="168" fontId="34" fillId="0" borderId="1" xfId="12" quotePrefix="1" applyNumberFormat="1" applyFont="1" applyFill="1" applyBorder="1" applyAlignment="1">
      <alignment horizontal="center" vertical="center"/>
    </xf>
    <xf numFmtId="3" fontId="261" fillId="0" borderId="98" xfId="0" applyNumberFormat="1" applyFont="1" applyFill="1" applyBorder="1" applyAlignment="1" applyProtection="1">
      <alignment vertical="center"/>
    </xf>
    <xf numFmtId="3" fontId="261" fillId="0" borderId="98" xfId="0" applyNumberFormat="1" applyFont="1" applyFill="1" applyBorder="1" applyAlignment="1" applyProtection="1">
      <alignment vertical="center"/>
      <protection locked="0"/>
    </xf>
    <xf numFmtId="0" fontId="140" fillId="0" borderId="0" xfId="0" applyFont="1" applyFill="1" applyBorder="1" applyProtection="1"/>
    <xf numFmtId="0" fontId="261" fillId="0" borderId="56" xfId="0" applyNumberFormat="1" applyFont="1" applyFill="1" applyBorder="1" applyAlignment="1" applyProtection="1">
      <alignment vertical="top" wrapText="1"/>
    </xf>
    <xf numFmtId="3" fontId="261" fillId="0" borderId="1" xfId="0" applyNumberFormat="1" applyFont="1" applyFill="1" applyBorder="1" applyAlignment="1" applyProtection="1">
      <alignment vertical="center"/>
      <protection locked="0"/>
    </xf>
    <xf numFmtId="0" fontId="140" fillId="0" borderId="56" xfId="0" applyNumberFormat="1" applyFont="1" applyFill="1" applyBorder="1" applyAlignment="1" applyProtection="1">
      <alignment vertical="top" wrapText="1"/>
    </xf>
    <xf numFmtId="0" fontId="261" fillId="0" borderId="101" xfId="0" applyNumberFormat="1" applyFont="1" applyFill="1" applyBorder="1" applyAlignment="1" applyProtection="1">
      <alignment vertical="top" wrapText="1"/>
    </xf>
    <xf numFmtId="0" fontId="25" fillId="0" borderId="56" xfId="0" applyNumberFormat="1" applyFont="1" applyFill="1" applyBorder="1" applyAlignment="1" applyProtection="1">
      <alignment vertical="top" wrapText="1"/>
    </xf>
    <xf numFmtId="0" fontId="25" fillId="0" borderId="14" xfId="0" applyNumberFormat="1" applyFont="1" applyFill="1" applyBorder="1" applyAlignment="1" applyProtection="1">
      <alignment vertical="top" wrapText="1"/>
    </xf>
    <xf numFmtId="3" fontId="261" fillId="0" borderId="15" xfId="0" applyNumberFormat="1" applyFont="1" applyFill="1" applyBorder="1" applyAlignment="1" applyProtection="1">
      <alignment vertical="center"/>
    </xf>
    <xf numFmtId="3" fontId="261" fillId="0" borderId="15" xfId="0" applyNumberFormat="1" applyFont="1" applyFill="1" applyBorder="1" applyAlignment="1" applyProtection="1">
      <alignment vertical="center"/>
      <protection locked="0"/>
    </xf>
    <xf numFmtId="0" fontId="141" fillId="48" borderId="8" xfId="0" quotePrefix="1" applyFont="1" applyFill="1" applyBorder="1" applyAlignment="1" applyProtection="1">
      <alignment horizontal="left" vertical="top" wrapText="1"/>
    </xf>
    <xf numFmtId="3" fontId="261" fillId="48" borderId="3" xfId="0" applyNumberFormat="1" applyFont="1" applyFill="1" applyBorder="1" applyAlignment="1" applyProtection="1">
      <alignment vertical="center"/>
    </xf>
    <xf numFmtId="3" fontId="261" fillId="48" borderId="9" xfId="0" applyNumberFormat="1" applyFont="1" applyFill="1" applyBorder="1" applyAlignment="1" applyProtection="1">
      <alignment vertical="center"/>
    </xf>
    <xf numFmtId="49" fontId="262" fillId="0" borderId="1" xfId="0" applyNumberFormat="1" applyFont="1" applyFill="1" applyBorder="1" applyAlignment="1" applyProtection="1">
      <alignment horizontal="center" vertical="top"/>
    </xf>
    <xf numFmtId="183" fontId="25" fillId="50" borderId="56" xfId="0" applyNumberFormat="1" applyFont="1" applyFill="1" applyBorder="1" applyAlignment="1" applyProtection="1">
      <alignment vertical="top" wrapText="1"/>
    </xf>
    <xf numFmtId="3" fontId="261" fillId="50" borderId="1" xfId="0" applyNumberFormat="1" applyFont="1" applyFill="1" applyBorder="1" applyAlignment="1" applyProtection="1">
      <alignment vertical="center"/>
    </xf>
    <xf numFmtId="183" fontId="25" fillId="0" borderId="56" xfId="0" applyNumberFormat="1" applyFont="1" applyFill="1" applyBorder="1" applyAlignment="1" applyProtection="1">
      <alignment vertical="top" wrapText="1"/>
    </xf>
    <xf numFmtId="168" fontId="264" fillId="0" borderId="1" xfId="12" quotePrefix="1" applyNumberFormat="1" applyFont="1" applyFill="1" applyBorder="1" applyAlignment="1">
      <alignment horizontal="center" vertical="center"/>
    </xf>
    <xf numFmtId="183" fontId="144" fillId="0" borderId="56" xfId="0" applyNumberFormat="1" applyFont="1" applyFill="1" applyBorder="1" applyAlignment="1" applyProtection="1">
      <alignment vertical="top" wrapText="1"/>
    </xf>
    <xf numFmtId="3" fontId="140" fillId="0" borderId="1" xfId="0" applyNumberFormat="1" applyFont="1" applyFill="1" applyBorder="1" applyAlignment="1" applyProtection="1">
      <alignment vertical="center"/>
    </xf>
    <xf numFmtId="3" fontId="140" fillId="0" borderId="1" xfId="0" applyNumberFormat="1" applyFont="1" applyFill="1" applyBorder="1" applyAlignment="1" applyProtection="1">
      <alignment vertical="center"/>
      <protection locked="0"/>
    </xf>
    <xf numFmtId="183" fontId="25" fillId="0" borderId="56" xfId="0" quotePrefix="1" applyNumberFormat="1" applyFont="1" applyFill="1" applyBorder="1" applyAlignment="1" applyProtection="1">
      <alignment vertical="top" wrapText="1"/>
    </xf>
    <xf numFmtId="183" fontId="25" fillId="0" borderId="14" xfId="0" applyNumberFormat="1" applyFont="1" applyFill="1" applyBorder="1" applyAlignment="1" applyProtection="1">
      <alignment vertical="top" wrapText="1"/>
    </xf>
    <xf numFmtId="3" fontId="140" fillId="0" borderId="15" xfId="0" applyNumberFormat="1" applyFont="1" applyFill="1" applyBorder="1" applyAlignment="1" applyProtection="1">
      <alignment vertical="center"/>
    </xf>
    <xf numFmtId="3" fontId="140" fillId="0" borderId="15" xfId="0" applyNumberFormat="1" applyFont="1" applyFill="1" applyBorder="1" applyAlignment="1" applyProtection="1">
      <alignment vertical="center"/>
      <protection locked="0"/>
    </xf>
    <xf numFmtId="0" fontId="258" fillId="0" borderId="0" xfId="0" applyFont="1" applyFill="1" applyBorder="1" applyProtection="1"/>
    <xf numFmtId="0" fontId="265" fillId="48" borderId="8" xfId="0" quotePrefix="1" applyNumberFormat="1" applyFont="1" applyFill="1" applyBorder="1" applyAlignment="1" applyProtection="1">
      <alignment horizontal="left" vertical="top" wrapText="1"/>
    </xf>
    <xf numFmtId="0" fontId="139" fillId="0" borderId="56" xfId="0" applyNumberFormat="1" applyFont="1" applyFill="1" applyBorder="1" applyAlignment="1" applyProtection="1">
      <alignment vertical="top" wrapText="1"/>
    </xf>
    <xf numFmtId="0" fontId="143" fillId="0" borderId="1" xfId="0" applyNumberFormat="1" applyFont="1" applyFill="1" applyBorder="1" applyAlignment="1" applyProtection="1">
      <alignment horizontal="center" vertical="top"/>
    </xf>
    <xf numFmtId="0" fontId="143" fillId="50" borderId="8" xfId="0" quotePrefix="1" applyNumberFormat="1" applyFont="1" applyFill="1" applyBorder="1" applyAlignment="1" applyProtection="1">
      <alignment horizontal="left" vertical="top" wrapText="1"/>
    </xf>
    <xf numFmtId="0" fontId="143" fillId="50" borderId="3" xfId="0" quotePrefix="1" applyNumberFormat="1" applyFont="1" applyFill="1" applyBorder="1" applyAlignment="1" applyProtection="1">
      <alignment horizontal="center" vertical="top"/>
    </xf>
    <xf numFmtId="3" fontId="261" fillId="50" borderId="3" xfId="0" applyNumberFormat="1" applyFont="1" applyFill="1" applyBorder="1" applyAlignment="1" applyProtection="1">
      <alignment vertical="center"/>
    </xf>
    <xf numFmtId="0" fontId="266" fillId="0" borderId="56" xfId="0" applyNumberFormat="1" applyFont="1" applyFill="1" applyBorder="1" applyAlignment="1" applyProtection="1">
      <alignment horizontal="right" vertical="top" wrapText="1"/>
    </xf>
    <xf numFmtId="0" fontId="267" fillId="0" borderId="1" xfId="0" quotePrefix="1" applyNumberFormat="1" applyFont="1" applyFill="1" applyBorder="1" applyAlignment="1" applyProtection="1">
      <alignment horizontal="center" vertical="top"/>
    </xf>
    <xf numFmtId="3" fontId="266" fillId="0" borderId="1" xfId="0" applyNumberFormat="1" applyFont="1" applyFill="1" applyBorder="1" applyAlignment="1" applyProtection="1">
      <alignment vertical="center"/>
    </xf>
    <xf numFmtId="0" fontId="268" fillId="0" borderId="0" xfId="0" applyFont="1" applyFill="1" applyBorder="1" applyAlignment="1" applyProtection="1">
      <alignment vertical="top"/>
    </xf>
    <xf numFmtId="0" fontId="147" fillId="48" borderId="8" xfId="0" quotePrefix="1" applyNumberFormat="1" applyFont="1" applyFill="1" applyBorder="1" applyAlignment="1" applyProtection="1">
      <alignment horizontal="left" vertical="top" wrapText="1"/>
    </xf>
    <xf numFmtId="3" fontId="269" fillId="48" borderId="3" xfId="0" applyNumberFormat="1" applyFont="1" applyFill="1" applyBorder="1" applyAlignment="1" applyProtection="1">
      <alignment vertical="center"/>
    </xf>
    <xf numFmtId="3" fontId="269" fillId="48" borderId="9" xfId="0" applyNumberFormat="1" applyFont="1" applyFill="1" applyBorder="1" applyAlignment="1" applyProtection="1">
      <alignment vertical="center"/>
    </xf>
    <xf numFmtId="0" fontId="139" fillId="0" borderId="56" xfId="0" applyNumberFormat="1" applyFont="1" applyFill="1" applyBorder="1" applyAlignment="1" applyProtection="1">
      <alignment horizontal="left" vertical="top" wrapText="1"/>
    </xf>
    <xf numFmtId="0" fontId="34" fillId="0" borderId="1" xfId="0" applyNumberFormat="1" applyFont="1" applyFill="1" applyBorder="1" applyAlignment="1" applyProtection="1">
      <alignment horizontal="center" vertical="top"/>
    </xf>
    <xf numFmtId="3" fontId="25" fillId="0" borderId="1" xfId="0" applyNumberFormat="1" applyFont="1" applyFill="1" applyBorder="1" applyAlignment="1" applyProtection="1">
      <alignment vertical="center"/>
    </xf>
    <xf numFmtId="3" fontId="25" fillId="0" borderId="74" xfId="0" applyNumberFormat="1" applyFont="1" applyFill="1" applyBorder="1" applyAlignment="1" applyProtection="1">
      <alignment vertical="center"/>
    </xf>
    <xf numFmtId="0" fontId="25" fillId="0" borderId="56" xfId="0" quotePrefix="1" applyNumberFormat="1" applyFont="1" applyFill="1" applyBorder="1" applyAlignment="1" applyProtection="1">
      <alignment horizontal="left" vertical="top" wrapText="1"/>
    </xf>
    <xf numFmtId="3" fontId="269" fillId="0" borderId="1" xfId="0" applyNumberFormat="1" applyFont="1" applyFill="1" applyBorder="1" applyAlignment="1" applyProtection="1">
      <alignment vertical="center"/>
    </xf>
    <xf numFmtId="3" fontId="269" fillId="0" borderId="1" xfId="0" applyNumberFormat="1" applyFont="1" applyFill="1" applyBorder="1" applyAlignment="1" applyProtection="1">
      <alignment vertical="center"/>
      <protection locked="0"/>
    </xf>
    <xf numFmtId="183" fontId="261" fillId="0" borderId="56" xfId="0" applyNumberFormat="1" applyFont="1" applyFill="1" applyBorder="1" applyAlignment="1" applyProtection="1">
      <alignment horizontal="left" vertical="top" wrapText="1"/>
    </xf>
    <xf numFmtId="0" fontId="25" fillId="50" borderId="56" xfId="0" quotePrefix="1" applyNumberFormat="1" applyFont="1" applyFill="1" applyBorder="1" applyAlignment="1" applyProtection="1">
      <alignment horizontal="left" vertical="top" wrapText="1"/>
    </xf>
    <xf numFmtId="3" fontId="269" fillId="50" borderId="1" xfId="0" applyNumberFormat="1" applyFont="1" applyFill="1" applyBorder="1" applyAlignment="1" applyProtection="1">
      <alignment vertical="center"/>
    </xf>
    <xf numFmtId="3" fontId="269" fillId="50" borderId="74" xfId="0" applyNumberFormat="1" applyFont="1" applyFill="1" applyBorder="1" applyAlignment="1" applyProtection="1">
      <alignment vertical="center"/>
    </xf>
    <xf numFmtId="0" fontId="25" fillId="0" borderId="56" xfId="0" applyNumberFormat="1" applyFont="1" applyFill="1" applyBorder="1" applyAlignment="1" applyProtection="1">
      <alignment horizontal="left" vertical="top" wrapText="1" indent="1"/>
    </xf>
    <xf numFmtId="0" fontId="25" fillId="0" borderId="56" xfId="0" quotePrefix="1" applyNumberFormat="1" applyFont="1" applyFill="1" applyBorder="1" applyAlignment="1" applyProtection="1">
      <alignment horizontal="left" vertical="top" wrapText="1" indent="1"/>
    </xf>
    <xf numFmtId="3" fontId="261" fillId="50" borderId="74" xfId="0" applyNumberFormat="1" applyFont="1" applyFill="1" applyBorder="1" applyAlignment="1" applyProtection="1">
      <alignment vertical="center"/>
    </xf>
    <xf numFmtId="0" fontId="25" fillId="0" borderId="56" xfId="0" quotePrefix="1" applyNumberFormat="1" applyFont="1" applyFill="1" applyBorder="1" applyAlignment="1" applyProtection="1">
      <alignment vertical="top" wrapText="1"/>
    </xf>
    <xf numFmtId="0" fontId="25" fillId="0" borderId="56" xfId="0" applyNumberFormat="1" applyFont="1" applyFill="1" applyBorder="1" applyAlignment="1" applyProtection="1">
      <alignment horizontal="left" vertical="top" wrapText="1"/>
    </xf>
    <xf numFmtId="0" fontId="25" fillId="50" borderId="56" xfId="0" applyNumberFormat="1" applyFont="1" applyFill="1" applyBorder="1" applyAlignment="1" applyProtection="1">
      <alignment horizontal="left" vertical="top" wrapText="1"/>
    </xf>
    <xf numFmtId="0" fontId="25" fillId="0" borderId="171" xfId="0" quotePrefix="1" applyNumberFormat="1" applyFont="1" applyFill="1" applyBorder="1" applyAlignment="1" applyProtection="1">
      <alignment horizontal="left" vertical="top" wrapText="1" indent="1"/>
    </xf>
    <xf numFmtId="168" fontId="34" fillId="0" borderId="172" xfId="12" quotePrefix="1" applyNumberFormat="1" applyFont="1" applyFill="1" applyBorder="1" applyAlignment="1">
      <alignment horizontal="center" vertical="center"/>
    </xf>
    <xf numFmtId="3" fontId="261" fillId="0" borderId="172" xfId="0" applyNumberFormat="1" applyFont="1" applyFill="1" applyBorder="1" applyAlignment="1" applyProtection="1">
      <alignment vertical="center"/>
    </xf>
    <xf numFmtId="3" fontId="261" fillId="0" borderId="172" xfId="0" applyNumberFormat="1" applyFont="1" applyFill="1" applyBorder="1" applyAlignment="1" applyProtection="1">
      <alignment vertical="center"/>
      <protection locked="0"/>
    </xf>
    <xf numFmtId="3" fontId="261" fillId="0" borderId="173" xfId="0" applyNumberFormat="1" applyFont="1" applyFill="1" applyBorder="1" applyAlignment="1" applyProtection="1">
      <alignment vertical="center"/>
    </xf>
    <xf numFmtId="0" fontId="270" fillId="0" borderId="0" xfId="0" quotePrefix="1" applyFont="1" applyFill="1" applyBorder="1"/>
    <xf numFmtId="0" fontId="149" fillId="0" borderId="0" xfId="0" applyFont="1" applyFill="1" applyBorder="1"/>
    <xf numFmtId="0" fontId="150" fillId="0" borderId="0" xfId="0" applyFont="1" applyFill="1" applyBorder="1" applyAlignment="1">
      <alignment wrapText="1"/>
    </xf>
    <xf numFmtId="0" fontId="209" fillId="15" borderId="0" xfId="4" applyFont="1" applyFill="1" applyAlignment="1">
      <alignment horizontal="center" vertical="center"/>
    </xf>
    <xf numFmtId="0" fontId="34" fillId="0" borderId="125" xfId="0" applyFont="1" applyFill="1" applyBorder="1" applyAlignment="1" applyProtection="1">
      <alignment horizontal="center" vertical="center" wrapText="1"/>
    </xf>
    <xf numFmtId="3" fontId="261" fillId="48" borderId="3" xfId="0" applyNumberFormat="1" applyFont="1" applyFill="1" applyBorder="1" applyAlignment="1" applyProtection="1">
      <alignment vertical="top"/>
      <protection locked="0"/>
    </xf>
    <xf numFmtId="3" fontId="261" fillId="48" borderId="3" xfId="0" applyNumberFormat="1" applyFont="1" applyFill="1" applyBorder="1" applyAlignment="1" applyProtection="1">
      <alignment vertical="center"/>
      <protection locked="0"/>
    </xf>
    <xf numFmtId="3" fontId="269" fillId="48" borderId="3" xfId="0" applyNumberFormat="1" applyFont="1" applyFill="1" applyBorder="1" applyAlignment="1" applyProtection="1">
      <alignment vertical="center"/>
      <protection locked="0"/>
    </xf>
    <xf numFmtId="0" fontId="151" fillId="15" borderId="0" xfId="0" quotePrefix="1" applyFont="1" applyFill="1" applyAlignment="1">
      <alignment vertical="center"/>
    </xf>
    <xf numFmtId="168" fontId="271" fillId="50" borderId="1" xfId="0" applyNumberFormat="1" applyFont="1" applyFill="1" applyBorder="1" applyAlignment="1" applyProtection="1">
      <alignment horizontal="center" vertical="top"/>
    </xf>
    <xf numFmtId="168" fontId="272" fillId="45" borderId="109" xfId="0" quotePrefix="1" applyNumberFormat="1" applyFont="1" applyFill="1" applyBorder="1" applyAlignment="1" applyProtection="1">
      <alignment horizontal="center" vertical="top"/>
    </xf>
    <xf numFmtId="168" fontId="273" fillId="48" borderId="3" xfId="0" quotePrefix="1" applyNumberFormat="1" applyFont="1" applyFill="1" applyBorder="1" applyAlignment="1" applyProtection="1">
      <alignment horizontal="center" vertical="top"/>
    </xf>
    <xf numFmtId="168" fontId="273" fillId="48" borderId="3" xfId="0" applyNumberFormat="1" applyFont="1" applyFill="1" applyBorder="1" applyAlignment="1" applyProtection="1">
      <alignment horizontal="center" vertical="top"/>
    </xf>
    <xf numFmtId="0" fontId="160" fillId="51" borderId="0" xfId="6" applyFill="1"/>
    <xf numFmtId="0" fontId="160" fillId="51" borderId="0" xfId="6" applyFill="1" applyAlignment="1"/>
    <xf numFmtId="0" fontId="160" fillId="17" borderId="0" xfId="6" applyFill="1"/>
    <xf numFmtId="0" fontId="160" fillId="17" borderId="0" xfId="6" applyFill="1" applyAlignment="1"/>
    <xf numFmtId="174" fontId="169" fillId="52" borderId="22" xfId="4" applyNumberFormat="1" applyFont="1" applyFill="1" applyBorder="1" applyAlignment="1" applyProtection="1">
      <alignment horizontal="center" vertical="center"/>
    </xf>
    <xf numFmtId="174" fontId="169" fillId="30" borderId="88" xfId="4" applyNumberFormat="1" applyFont="1" applyFill="1" applyBorder="1" applyAlignment="1" applyProtection="1">
      <alignment horizontal="center" vertical="center"/>
    </xf>
    <xf numFmtId="174" fontId="169" fillId="30" borderId="8" xfId="4" applyNumberFormat="1" applyFont="1" applyFill="1" applyBorder="1" applyAlignment="1" applyProtection="1">
      <alignment horizontal="center" vertical="center"/>
    </xf>
    <xf numFmtId="174" fontId="169" fillId="30" borderId="4" xfId="4" applyNumberFormat="1" applyFont="1" applyFill="1" applyBorder="1" applyAlignment="1" applyProtection="1">
      <alignment horizontal="center" vertical="center"/>
    </xf>
    <xf numFmtId="174" fontId="169" fillId="26" borderId="88" xfId="4" applyNumberFormat="1" applyFont="1" applyFill="1" applyBorder="1" applyAlignment="1" applyProtection="1">
      <alignment horizontal="center" vertical="center"/>
    </xf>
    <xf numFmtId="174" fontId="169" fillId="26" borderId="8" xfId="4" applyNumberFormat="1" applyFont="1" applyFill="1" applyBorder="1" applyAlignment="1" applyProtection="1">
      <alignment horizontal="center" vertical="center"/>
    </xf>
    <xf numFmtId="174" fontId="169" fillId="26" borderId="4" xfId="4" applyNumberFormat="1" applyFont="1" applyFill="1" applyBorder="1" applyAlignment="1" applyProtection="1">
      <alignment horizontal="center" vertical="center"/>
    </xf>
    <xf numFmtId="174" fontId="169" fillId="21" borderId="115" xfId="4" applyNumberFormat="1" applyFont="1" applyFill="1" applyBorder="1" applyAlignment="1" applyProtection="1">
      <alignment horizontal="center" vertical="center"/>
    </xf>
    <xf numFmtId="174" fontId="169" fillId="21" borderId="102" xfId="4" applyNumberFormat="1" applyFont="1" applyFill="1" applyBorder="1" applyAlignment="1" applyProtection="1">
      <alignment horizontal="center" vertical="center"/>
    </xf>
    <xf numFmtId="3" fontId="12" fillId="15" borderId="174" xfId="4" applyNumberFormat="1" applyFont="1" applyFill="1" applyBorder="1" applyAlignment="1" applyProtection="1">
      <alignment horizontal="right" vertical="center"/>
      <protection locked="0"/>
    </xf>
    <xf numFmtId="3" fontId="12" fillId="15" borderId="175" xfId="4" applyNumberFormat="1" applyFont="1" applyFill="1" applyBorder="1" applyAlignment="1" applyProtection="1">
      <alignment horizontal="right" vertical="center"/>
      <protection locked="0"/>
    </xf>
    <xf numFmtId="3" fontId="12" fillId="15" borderId="176" xfId="4" applyNumberFormat="1" applyFont="1" applyFill="1" applyBorder="1" applyAlignment="1" applyProtection="1">
      <alignment horizontal="right" vertical="center"/>
      <protection locked="0"/>
    </xf>
    <xf numFmtId="174" fontId="169" fillId="21" borderId="14" xfId="4" applyNumberFormat="1" applyFont="1" applyFill="1" applyBorder="1" applyAlignment="1" applyProtection="1">
      <alignment horizontal="center" vertical="center"/>
    </xf>
    <xf numFmtId="174" fontId="169" fillId="21" borderId="83" xfId="4" applyNumberFormat="1" applyFont="1" applyFill="1" applyBorder="1" applyAlignment="1" applyProtection="1">
      <alignment horizontal="center" vertical="center"/>
    </xf>
    <xf numFmtId="174" fontId="169" fillId="21" borderId="174" xfId="4" applyNumberFormat="1" applyFont="1" applyFill="1" applyBorder="1" applyAlignment="1" applyProtection="1">
      <alignment horizontal="center" vertical="center"/>
    </xf>
    <xf numFmtId="174" fontId="169" fillId="31" borderId="177" xfId="4" applyNumberFormat="1" applyFont="1" applyFill="1" applyBorder="1" applyAlignment="1" applyProtection="1">
      <alignment horizontal="center" vertical="center"/>
    </xf>
    <xf numFmtId="174" fontId="169" fillId="52" borderId="178" xfId="4" applyNumberFormat="1" applyFont="1" applyFill="1" applyBorder="1" applyAlignment="1" applyProtection="1">
      <alignment horizontal="center" vertical="center"/>
    </xf>
    <xf numFmtId="174" fontId="169" fillId="52" borderId="179" xfId="4" applyNumberFormat="1" applyFont="1" applyFill="1" applyBorder="1" applyAlignment="1" applyProtection="1">
      <alignment horizontal="center" vertical="center"/>
    </xf>
    <xf numFmtId="174" fontId="169" fillId="31" borderId="180" xfId="4" applyNumberFormat="1" applyFont="1" applyFill="1" applyBorder="1" applyAlignment="1" applyProtection="1">
      <alignment horizontal="center" vertical="center"/>
    </xf>
    <xf numFmtId="174" fontId="169" fillId="31" borderId="162" xfId="4" applyNumberFormat="1" applyFont="1" applyFill="1" applyBorder="1" applyAlignment="1" applyProtection="1">
      <alignment horizontal="center" vertical="center"/>
    </xf>
    <xf numFmtId="168" fontId="274" fillId="53" borderId="22" xfId="12" quotePrefix="1" applyNumberFormat="1" applyFont="1" applyFill="1" applyBorder="1" applyAlignment="1">
      <alignment horizontal="right" vertical="center"/>
    </xf>
    <xf numFmtId="0" fontId="6" fillId="53" borderId="17" xfId="12" quotePrefix="1" applyFont="1" applyFill="1" applyBorder="1" applyAlignment="1">
      <alignment horizontal="right" vertical="center"/>
    </xf>
    <xf numFmtId="0" fontId="3" fillId="53" borderId="23" xfId="12" applyFont="1" applyFill="1" applyBorder="1" applyAlignment="1">
      <alignment horizontal="left" vertical="center" wrapText="1"/>
    </xf>
    <xf numFmtId="3" fontId="176" fillId="23" borderId="10" xfId="4" applyNumberFormat="1" applyFont="1" applyFill="1" applyBorder="1" applyAlignment="1" applyProtection="1">
      <alignment horizontal="center" vertical="center" wrapText="1"/>
    </xf>
    <xf numFmtId="0" fontId="3" fillId="0" borderId="0" xfId="12" quotePrefix="1" applyNumberFormat="1" applyFont="1" applyFill="1" applyBorder="1" applyAlignment="1">
      <alignment horizontal="right"/>
    </xf>
    <xf numFmtId="0" fontId="54" fillId="15" borderId="73" xfId="0" quotePrefix="1" applyFont="1" applyFill="1" applyBorder="1" applyAlignment="1" applyProtection="1">
      <alignment horizontal="left"/>
    </xf>
    <xf numFmtId="0" fontId="32" fillId="15" borderId="53" xfId="0" quotePrefix="1" applyFont="1" applyFill="1" applyBorder="1" applyAlignment="1" applyProtection="1">
      <alignment horizontal="left"/>
    </xf>
    <xf numFmtId="3" fontId="32" fillId="15" borderId="21" xfId="0" applyNumberFormat="1" applyFont="1" applyFill="1" applyBorder="1" applyAlignment="1" applyProtection="1"/>
    <xf numFmtId="0" fontId="32" fillId="24" borderId="55" xfId="0" quotePrefix="1" applyFont="1" applyFill="1" applyBorder="1" applyAlignment="1" applyProtection="1">
      <alignment horizontal="left"/>
    </xf>
    <xf numFmtId="0" fontId="32" fillId="24" borderId="55" xfId="0" applyFont="1" applyFill="1" applyBorder="1" applyAlignment="1" applyProtection="1">
      <alignment horizontal="left"/>
    </xf>
    <xf numFmtId="3" fontId="32" fillId="24" borderId="55" xfId="0" applyNumberFormat="1" applyFont="1" applyFill="1" applyBorder="1" applyAlignment="1" applyProtection="1"/>
    <xf numFmtId="3" fontId="32" fillId="24" borderId="24" xfId="0" applyNumberFormat="1" applyFont="1" applyFill="1" applyBorder="1" applyAlignment="1" applyProtection="1"/>
    <xf numFmtId="3" fontId="32" fillId="24" borderId="22" xfId="0" applyNumberFormat="1" applyFont="1" applyFill="1" applyBorder="1" applyAlignment="1" applyProtection="1"/>
    <xf numFmtId="3" fontId="32" fillId="24" borderId="25" xfId="0" applyNumberFormat="1" applyFont="1" applyFill="1" applyBorder="1" applyAlignment="1" applyProtection="1"/>
    <xf numFmtId="3" fontId="89" fillId="24" borderId="22" xfId="0" applyNumberFormat="1" applyFont="1" applyFill="1" applyBorder="1" applyAlignment="1" applyProtection="1">
      <alignment horizontal="center"/>
    </xf>
    <xf numFmtId="38" fontId="3" fillId="21" borderId="23" xfId="17" applyNumberFormat="1" applyFont="1" applyFill="1" applyBorder="1" applyAlignment="1" applyProtection="1"/>
    <xf numFmtId="38" fontId="3" fillId="21" borderId="102" xfId="17" applyNumberFormat="1" applyFont="1" applyFill="1" applyBorder="1" applyAlignment="1" applyProtection="1"/>
    <xf numFmtId="38" fontId="275" fillId="21" borderId="116" xfId="17" applyNumberFormat="1" applyFont="1" applyFill="1" applyBorder="1" applyAlignment="1" applyProtection="1"/>
    <xf numFmtId="38" fontId="275" fillId="21" borderId="38" xfId="17" applyNumberFormat="1" applyFont="1" applyFill="1" applyBorder="1" applyAlignment="1" applyProtection="1"/>
    <xf numFmtId="38" fontId="275" fillId="21" borderId="138" xfId="17" applyNumberFormat="1" applyFont="1" applyFill="1" applyBorder="1" applyAlignment="1" applyProtection="1"/>
    <xf numFmtId="180" fontId="276" fillId="21" borderId="57" xfId="7" applyNumberFormat="1" applyFont="1" applyFill="1" applyBorder="1" applyAlignment="1" applyProtection="1"/>
    <xf numFmtId="180" fontId="277" fillId="21" borderId="57" xfId="7" applyNumberFormat="1" applyFont="1" applyFill="1" applyBorder="1" applyAlignment="1" applyProtection="1"/>
    <xf numFmtId="180" fontId="277" fillId="21" borderId="136" xfId="7" applyNumberFormat="1" applyFont="1" applyFill="1" applyBorder="1" applyAlignment="1" applyProtection="1"/>
    <xf numFmtId="38" fontId="275" fillId="21" borderId="116" xfId="17" applyNumberFormat="1" applyFont="1" applyFill="1" applyBorder="1" applyAlignment="1" applyProtection="1">
      <alignment horizontal="center"/>
    </xf>
    <xf numFmtId="38" fontId="275" fillId="21" borderId="38" xfId="17" applyNumberFormat="1" applyFont="1" applyFill="1" applyBorder="1" applyAlignment="1" applyProtection="1">
      <alignment horizontal="center"/>
    </xf>
    <xf numFmtId="38" fontId="275" fillId="21" borderId="138" xfId="17" applyNumberFormat="1" applyFont="1" applyFill="1" applyBorder="1" applyAlignment="1" applyProtection="1">
      <alignment horizontal="center"/>
    </xf>
    <xf numFmtId="174" fontId="169" fillId="17" borderId="4" xfId="4" applyNumberFormat="1" applyFont="1" applyFill="1" applyBorder="1" applyAlignment="1" applyProtection="1">
      <alignment horizontal="center" vertical="center"/>
    </xf>
    <xf numFmtId="174" fontId="169" fillId="21" borderId="51" xfId="4" applyNumberFormat="1" applyFont="1" applyFill="1" applyBorder="1" applyAlignment="1" applyProtection="1">
      <alignment horizontal="center" vertical="center"/>
    </xf>
    <xf numFmtId="174" fontId="169" fillId="21" borderId="181" xfId="4" applyNumberFormat="1" applyFont="1" applyFill="1" applyBorder="1" applyAlignment="1" applyProtection="1">
      <alignment horizontal="center" vertical="center"/>
    </xf>
    <xf numFmtId="174" fontId="169" fillId="31" borderId="102" xfId="4" applyNumberFormat="1" applyFont="1" applyFill="1" applyBorder="1" applyAlignment="1" applyProtection="1">
      <alignment horizontal="center" vertical="center"/>
    </xf>
    <xf numFmtId="174" fontId="169" fillId="31" borderId="137" xfId="4" applyNumberFormat="1" applyFont="1" applyFill="1" applyBorder="1" applyAlignment="1" applyProtection="1">
      <alignment horizontal="center" vertical="center"/>
    </xf>
    <xf numFmtId="174" fontId="169" fillId="31" borderId="24" xfId="4" applyNumberFormat="1" applyFont="1" applyFill="1" applyBorder="1" applyAlignment="1" applyProtection="1">
      <alignment horizontal="center" vertical="center"/>
    </xf>
    <xf numFmtId="174" fontId="169" fillId="31" borderId="20" xfId="4" applyNumberFormat="1" applyFont="1" applyFill="1" applyBorder="1" applyAlignment="1" applyProtection="1">
      <alignment horizontal="center" vertical="center"/>
    </xf>
    <xf numFmtId="174" fontId="169" fillId="31" borderId="175" xfId="4" applyNumberFormat="1" applyFont="1" applyFill="1" applyBorder="1" applyAlignment="1" applyProtection="1">
      <alignment horizontal="center" vertical="center"/>
    </xf>
    <xf numFmtId="174" fontId="169" fillId="31" borderId="174" xfId="4" applyNumberFormat="1" applyFont="1" applyFill="1" applyBorder="1" applyAlignment="1" applyProtection="1">
      <alignment horizontal="center" vertical="center"/>
    </xf>
    <xf numFmtId="174" fontId="169" fillId="21" borderId="182" xfId="4" applyNumberFormat="1" applyFont="1" applyFill="1" applyBorder="1" applyAlignment="1" applyProtection="1">
      <alignment horizontal="center" vertical="center"/>
    </xf>
    <xf numFmtId="174" fontId="169" fillId="21" borderId="183" xfId="4" applyNumberFormat="1" applyFont="1" applyFill="1" applyBorder="1" applyAlignment="1" applyProtection="1">
      <alignment horizontal="center" vertical="center"/>
    </xf>
    <xf numFmtId="3" fontId="12" fillId="15" borderId="184" xfId="4" applyNumberFormat="1" applyFont="1" applyFill="1" applyBorder="1" applyAlignment="1" applyProtection="1">
      <alignment horizontal="right" vertical="center"/>
      <protection locked="0"/>
    </xf>
    <xf numFmtId="174" fontId="169" fillId="21" borderId="185" xfId="4" applyNumberFormat="1" applyFont="1" applyFill="1" applyBorder="1" applyAlignment="1" applyProtection="1">
      <alignment horizontal="center" vertical="center"/>
    </xf>
    <xf numFmtId="174" fontId="169" fillId="24" borderId="4" xfId="4" applyNumberFormat="1" applyFont="1" applyFill="1" applyBorder="1" applyAlignment="1" applyProtection="1">
      <alignment horizontal="center" vertical="center"/>
    </xf>
    <xf numFmtId="1" fontId="12" fillId="0" borderId="21" xfId="4" applyNumberFormat="1" applyFont="1" applyFill="1" applyBorder="1" applyAlignment="1" applyProtection="1">
      <alignment horizontal="center" vertical="center"/>
      <protection locked="0"/>
    </xf>
    <xf numFmtId="0" fontId="210" fillId="15" borderId="100" xfId="4" quotePrefix="1" applyFont="1" applyFill="1" applyBorder="1" applyAlignment="1" applyProtection="1">
      <alignment horizontal="center" vertical="center"/>
    </xf>
    <xf numFmtId="0" fontId="210" fillId="15" borderId="16" xfId="4" quotePrefix="1" applyFont="1" applyFill="1" applyBorder="1" applyAlignment="1" applyProtection="1">
      <alignment horizontal="center" vertical="center"/>
    </xf>
    <xf numFmtId="0" fontId="210" fillId="15" borderId="4" xfId="4" quotePrefix="1" applyFont="1" applyFill="1" applyBorder="1" applyAlignment="1" applyProtection="1">
      <alignment horizontal="center" vertical="center"/>
    </xf>
    <xf numFmtId="172" fontId="158" fillId="15" borderId="100" xfId="2" applyNumberFormat="1" applyFill="1" applyBorder="1" applyAlignment="1" applyProtection="1">
      <alignment horizontal="center" vertical="center"/>
    </xf>
    <xf numFmtId="172" fontId="217" fillId="15" borderId="4" xfId="4" applyNumberFormat="1" applyFont="1" applyFill="1" applyBorder="1" applyAlignment="1" applyProtection="1">
      <alignment horizontal="center" vertical="center"/>
    </xf>
    <xf numFmtId="3" fontId="158" fillId="15" borderId="100" xfId="2" applyNumberFormat="1" applyFill="1" applyBorder="1" applyAlignment="1" applyProtection="1">
      <alignment horizontal="center"/>
    </xf>
    <xf numFmtId="0" fontId="217" fillId="15" borderId="16" xfId="16" applyFont="1" applyFill="1" applyBorder="1" applyAlignment="1" applyProtection="1">
      <alignment horizontal="center"/>
    </xf>
    <xf numFmtId="0" fontId="217" fillId="15" borderId="4" xfId="16" applyFont="1" applyFill="1" applyBorder="1" applyAlignment="1" applyProtection="1">
      <alignment horizontal="center"/>
    </xf>
    <xf numFmtId="1" fontId="175" fillId="24" borderId="100" xfId="4" applyNumberFormat="1" applyFont="1" applyFill="1" applyBorder="1" applyAlignment="1" applyProtection="1">
      <alignment horizontal="center" vertical="center"/>
    </xf>
    <xf numFmtId="1" fontId="175" fillId="24" borderId="4" xfId="4" applyNumberFormat="1" applyFont="1" applyFill="1" applyBorder="1" applyAlignment="1" applyProtection="1">
      <alignment horizontal="center" vertical="center"/>
    </xf>
    <xf numFmtId="0" fontId="278" fillId="17" borderId="0" xfId="7" applyFont="1" applyFill="1" applyBorder="1" applyAlignment="1" applyProtection="1">
      <alignment horizontal="center"/>
    </xf>
    <xf numFmtId="177" fontId="219" fillId="17" borderId="0" xfId="7" applyNumberFormat="1" applyFont="1" applyFill="1" applyBorder="1" applyAlignment="1" applyProtection="1">
      <alignment horizontal="center"/>
    </xf>
    <xf numFmtId="0" fontId="85" fillId="19" borderId="5" xfId="4" applyFont="1" applyFill="1" applyBorder="1" applyAlignment="1" applyProtection="1">
      <alignment horizontal="center" vertical="center"/>
    </xf>
    <xf numFmtId="0" fontId="85" fillId="19" borderId="6" xfId="4" applyFont="1" applyFill="1" applyBorder="1" applyAlignment="1" applyProtection="1">
      <alignment horizontal="center" vertical="center"/>
    </xf>
    <xf numFmtId="0" fontId="85" fillId="19" borderId="7" xfId="4" applyFont="1" applyFill="1" applyBorder="1" applyAlignment="1" applyProtection="1">
      <alignment horizontal="center" vertical="center"/>
    </xf>
    <xf numFmtId="0" fontId="85" fillId="15" borderId="31" xfId="7" applyFont="1" applyFill="1" applyBorder="1" applyAlignment="1" applyProtection="1">
      <alignment horizontal="center" vertical="center" wrapText="1"/>
    </xf>
    <xf numFmtId="0" fontId="85" fillId="15" borderId="16" xfId="7" applyFont="1" applyFill="1" applyBorder="1" applyAlignment="1" applyProtection="1">
      <alignment horizontal="center" vertical="center" wrapText="1"/>
    </xf>
    <xf numFmtId="0" fontId="85" fillId="15" borderId="88" xfId="7" applyFont="1" applyFill="1" applyBorder="1" applyAlignment="1" applyProtection="1">
      <alignment horizontal="center" vertical="center" wrapText="1"/>
    </xf>
    <xf numFmtId="38" fontId="3" fillId="15" borderId="132" xfId="17" applyNumberFormat="1" applyFont="1" applyFill="1" applyBorder="1" applyAlignment="1" applyProtection="1">
      <alignment horizontal="center"/>
    </xf>
    <xf numFmtId="38" fontId="3" fillId="15" borderId="99" xfId="17" applyNumberFormat="1" applyFont="1" applyFill="1" applyBorder="1" applyAlignment="1" applyProtection="1">
      <alignment horizontal="center"/>
    </xf>
    <xf numFmtId="38" fontId="3" fillId="15" borderId="133" xfId="17" applyNumberFormat="1" applyFont="1" applyFill="1" applyBorder="1" applyAlignment="1" applyProtection="1">
      <alignment horizontal="center"/>
    </xf>
    <xf numFmtId="38" fontId="3" fillId="15" borderId="115" xfId="17" applyNumberFormat="1" applyFont="1" applyFill="1" applyBorder="1" applyAlignment="1" applyProtection="1">
      <alignment horizontal="center"/>
    </xf>
    <xf numFmtId="38" fontId="3" fillId="15" borderId="23" xfId="17" applyNumberFormat="1" applyFont="1" applyFill="1" applyBorder="1" applyAlignment="1" applyProtection="1">
      <alignment horizontal="center"/>
    </xf>
    <xf numFmtId="38" fontId="3" fillId="15" borderId="102" xfId="17" applyNumberFormat="1" applyFont="1" applyFill="1" applyBorder="1" applyAlignment="1" applyProtection="1">
      <alignment horizontal="center"/>
    </xf>
    <xf numFmtId="38" fontId="3" fillId="21" borderId="115" xfId="17" applyNumberFormat="1" applyFont="1" applyFill="1" applyBorder="1" applyAlignment="1" applyProtection="1">
      <alignment horizontal="center" vertical="center"/>
    </xf>
    <xf numFmtId="38" fontId="3" fillId="21" borderId="23" xfId="17" applyNumberFormat="1" applyFont="1" applyFill="1" applyBorder="1" applyAlignment="1" applyProtection="1">
      <alignment horizontal="center" vertical="center"/>
    </xf>
    <xf numFmtId="38" fontId="3" fillId="21" borderId="102" xfId="17" applyNumberFormat="1" applyFont="1" applyFill="1" applyBorder="1" applyAlignment="1" applyProtection="1">
      <alignment horizontal="center" vertical="center"/>
    </xf>
    <xf numFmtId="38" fontId="3" fillId="15" borderId="113" xfId="17" applyNumberFormat="1" applyFont="1" applyFill="1" applyBorder="1" applyAlignment="1" applyProtection="1">
      <alignment horizontal="center"/>
    </xf>
    <xf numFmtId="38" fontId="3" fillId="15" borderId="32" xfId="17" applyNumberFormat="1" applyFont="1" applyFill="1" applyBorder="1" applyAlignment="1" applyProtection="1">
      <alignment horizontal="center"/>
    </xf>
    <xf numFmtId="38" fontId="3" fillId="15" borderId="39" xfId="17" applyNumberFormat="1" applyFont="1" applyFill="1" applyBorder="1" applyAlignment="1" applyProtection="1">
      <alignment horizontal="center"/>
    </xf>
    <xf numFmtId="38" fontId="6" fillId="24" borderId="31" xfId="17" applyNumberFormat="1" applyFont="1" applyFill="1" applyBorder="1" applyAlignment="1" applyProtection="1">
      <alignment horizontal="center"/>
    </xf>
    <xf numFmtId="38" fontId="6" fillId="24" borderId="16" xfId="17" applyNumberFormat="1" applyFont="1" applyFill="1" applyBorder="1" applyAlignment="1" applyProtection="1">
      <alignment horizontal="center"/>
    </xf>
    <xf numFmtId="38" fontId="6" fillId="24" borderId="88" xfId="17" applyNumberFormat="1" applyFont="1" applyFill="1" applyBorder="1" applyAlignment="1" applyProtection="1">
      <alignment horizontal="center"/>
    </xf>
    <xf numFmtId="38" fontId="14" fillId="21" borderId="114" xfId="17" applyNumberFormat="1" applyFont="1" applyFill="1" applyBorder="1" applyAlignment="1" applyProtection="1">
      <alignment horizontal="center"/>
    </xf>
    <xf numFmtId="38" fontId="14" fillId="21" borderId="19" xfId="17" applyNumberFormat="1" applyFont="1" applyFill="1" applyBorder="1" applyAlignment="1" applyProtection="1">
      <alignment horizontal="center"/>
    </xf>
    <xf numFmtId="38" fontId="14" fillId="21" borderId="137" xfId="17" applyNumberFormat="1" applyFont="1" applyFill="1" applyBorder="1" applyAlignment="1" applyProtection="1">
      <alignment horizontal="center"/>
    </xf>
    <xf numFmtId="38" fontId="14" fillId="21" borderId="115" xfId="17" applyNumberFormat="1" applyFont="1" applyFill="1" applyBorder="1" applyAlignment="1" applyProtection="1">
      <alignment horizontal="center"/>
    </xf>
    <xf numFmtId="38" fontId="14" fillId="21" borderId="23" xfId="17" applyNumberFormat="1" applyFont="1" applyFill="1" applyBorder="1" applyAlignment="1" applyProtection="1">
      <alignment horizontal="center"/>
    </xf>
    <xf numFmtId="38" fontId="14" fillId="21" borderId="102" xfId="17" applyNumberFormat="1" applyFont="1" applyFill="1" applyBorder="1" applyAlignment="1" applyProtection="1">
      <alignment horizontal="center"/>
    </xf>
    <xf numFmtId="38" fontId="14" fillId="21" borderId="113" xfId="17" applyNumberFormat="1" applyFont="1" applyFill="1" applyBorder="1" applyAlignment="1" applyProtection="1">
      <alignment horizontal="center"/>
    </xf>
    <xf numFmtId="38" fontId="14" fillId="21" borderId="32" xfId="17" applyNumberFormat="1" applyFont="1" applyFill="1" applyBorder="1" applyAlignment="1" applyProtection="1">
      <alignment horizontal="center"/>
    </xf>
    <xf numFmtId="38" fontId="14" fillId="21" borderId="39" xfId="17" applyNumberFormat="1" applyFont="1" applyFill="1" applyBorder="1" applyAlignment="1" applyProtection="1">
      <alignment horizontal="center"/>
    </xf>
    <xf numFmtId="0" fontId="54" fillId="19" borderId="141" xfId="7" applyFont="1" applyFill="1" applyBorder="1" applyAlignment="1" applyProtection="1">
      <alignment horizontal="center"/>
    </xf>
    <xf numFmtId="0" fontId="54" fillId="19" borderId="142" xfId="7" applyFont="1" applyFill="1" applyBorder="1" applyAlignment="1" applyProtection="1">
      <alignment horizontal="center"/>
    </xf>
    <xf numFmtId="0" fontId="54" fillId="19" borderId="143" xfId="7" applyFont="1" applyFill="1" applyBorder="1" applyAlignment="1" applyProtection="1">
      <alignment horizontal="center"/>
    </xf>
    <xf numFmtId="0" fontId="54" fillId="39" borderId="141" xfId="7" quotePrefix="1" applyFont="1" applyFill="1" applyBorder="1" applyAlignment="1" applyProtection="1">
      <alignment horizontal="center"/>
    </xf>
    <xf numFmtId="0" fontId="54" fillId="39" borderId="142" xfId="7" quotePrefix="1" applyFont="1" applyFill="1" applyBorder="1" applyAlignment="1" applyProtection="1">
      <alignment horizontal="center"/>
    </xf>
    <xf numFmtId="0" fontId="54" fillId="39" borderId="143" xfId="7" quotePrefix="1" applyFont="1" applyFill="1" applyBorder="1" applyAlignment="1" applyProtection="1">
      <alignment horizontal="center"/>
    </xf>
    <xf numFmtId="0" fontId="54" fillId="26" borderId="141" xfId="7" applyFont="1" applyFill="1" applyBorder="1" applyAlignment="1" applyProtection="1">
      <alignment horizontal="center"/>
    </xf>
    <xf numFmtId="0" fontId="54" fillId="26" borderId="142" xfId="7" applyFont="1" applyFill="1" applyBorder="1" applyAlignment="1" applyProtection="1">
      <alignment horizontal="center"/>
    </xf>
    <xf numFmtId="0" fontId="54" fillId="26" borderId="143" xfId="7" applyFont="1" applyFill="1" applyBorder="1" applyAlignment="1" applyProtection="1">
      <alignment horizontal="center"/>
    </xf>
    <xf numFmtId="0" fontId="279" fillId="15" borderId="17" xfId="8" applyFont="1" applyFill="1" applyBorder="1" applyAlignment="1" applyProtection="1">
      <alignment horizontal="center"/>
    </xf>
    <xf numFmtId="0" fontId="279" fillId="15" borderId="0" xfId="8" applyFont="1" applyFill="1" applyBorder="1" applyAlignment="1" applyProtection="1">
      <alignment horizontal="center"/>
    </xf>
    <xf numFmtId="0" fontId="279" fillId="15" borderId="2" xfId="8" applyFont="1" applyFill="1" applyBorder="1" applyAlignment="1" applyProtection="1">
      <alignment horizontal="center"/>
    </xf>
    <xf numFmtId="38" fontId="75" fillId="15" borderId="132" xfId="17" applyNumberFormat="1" applyFont="1" applyFill="1" applyBorder="1" applyAlignment="1" applyProtection="1">
      <alignment horizontal="center"/>
    </xf>
    <xf numFmtId="38" fontId="75" fillId="15" borderId="99" xfId="17" applyNumberFormat="1" applyFont="1" applyFill="1" applyBorder="1" applyAlignment="1" applyProtection="1">
      <alignment horizontal="center"/>
    </xf>
    <xf numFmtId="38" fontId="75" fillId="15" borderId="133" xfId="17" applyNumberFormat="1" applyFont="1" applyFill="1" applyBorder="1" applyAlignment="1" applyProtection="1">
      <alignment horizontal="center"/>
    </xf>
    <xf numFmtId="38" fontId="29" fillId="15" borderId="113" xfId="17" applyNumberFormat="1" applyFont="1" applyFill="1" applyBorder="1" applyAlignment="1" applyProtection="1">
      <alignment horizontal="center"/>
    </xf>
    <xf numFmtId="38" fontId="29" fillId="15" borderId="32" xfId="17" applyNumberFormat="1" applyFont="1" applyFill="1" applyBorder="1" applyAlignment="1" applyProtection="1">
      <alignment horizontal="center"/>
    </xf>
    <xf numFmtId="38" fontId="29" fillId="15" borderId="39" xfId="17" applyNumberFormat="1" applyFont="1" applyFill="1" applyBorder="1" applyAlignment="1" applyProtection="1">
      <alignment horizontal="center"/>
    </xf>
    <xf numFmtId="38" fontId="12" fillId="15" borderId="113" xfId="17" applyNumberFormat="1" applyFont="1" applyFill="1" applyBorder="1" applyAlignment="1" applyProtection="1">
      <alignment horizontal="center"/>
    </xf>
    <xf numFmtId="38" fontId="12" fillId="15" borderId="32" xfId="17" applyNumberFormat="1" applyFont="1" applyFill="1" applyBorder="1" applyAlignment="1" applyProtection="1">
      <alignment horizontal="center"/>
    </xf>
    <xf numFmtId="38" fontId="12" fillId="15" borderId="39" xfId="17" applyNumberFormat="1" applyFont="1" applyFill="1" applyBorder="1" applyAlignment="1" applyProtection="1">
      <alignment horizontal="center"/>
    </xf>
    <xf numFmtId="38" fontId="183" fillId="40" borderId="113" xfId="17" applyNumberFormat="1" applyFont="1" applyFill="1" applyBorder="1" applyAlignment="1" applyProtection="1">
      <alignment horizontal="center"/>
    </xf>
    <xf numFmtId="38" fontId="183" fillId="40" borderId="32" xfId="17" applyNumberFormat="1" applyFont="1" applyFill="1" applyBorder="1" applyAlignment="1" applyProtection="1">
      <alignment horizontal="center"/>
    </xf>
    <xf numFmtId="38" fontId="183" fillId="40" borderId="39" xfId="17" applyNumberFormat="1" applyFont="1" applyFill="1" applyBorder="1" applyAlignment="1" applyProtection="1">
      <alignment horizontal="center"/>
    </xf>
    <xf numFmtId="0" fontId="54" fillId="15" borderId="104" xfId="7" applyFont="1" applyFill="1" applyBorder="1" applyAlignment="1" applyProtection="1">
      <alignment horizontal="center"/>
    </xf>
    <xf numFmtId="0" fontId="54" fillId="15" borderId="108" xfId="7" applyFont="1" applyFill="1" applyBorder="1" applyAlignment="1" applyProtection="1">
      <alignment horizontal="center"/>
    </xf>
    <xf numFmtId="0" fontId="54" fillId="15" borderId="105" xfId="7" applyFont="1" applyFill="1" applyBorder="1" applyAlignment="1" applyProtection="1">
      <alignment horizontal="center"/>
    </xf>
    <xf numFmtId="0" fontId="279" fillId="35" borderId="94" xfId="8" applyFont="1" applyFill="1" applyBorder="1" applyAlignment="1" applyProtection="1">
      <alignment horizontal="center"/>
    </xf>
    <xf numFmtId="1" fontId="54" fillId="17" borderId="99" xfId="7" applyNumberFormat="1" applyFont="1" applyFill="1" applyBorder="1" applyAlignment="1" applyProtection="1">
      <alignment horizontal="center"/>
    </xf>
    <xf numFmtId="0" fontId="54" fillId="17" borderId="99" xfId="7" applyNumberFormat="1" applyFont="1" applyFill="1" applyBorder="1" applyAlignment="1" applyProtection="1">
      <alignment horizontal="center"/>
    </xf>
    <xf numFmtId="3" fontId="94" fillId="15" borderId="38" xfId="0" applyNumberFormat="1" applyFont="1" applyFill="1" applyBorder="1" applyAlignment="1" applyProtection="1">
      <alignment horizontal="center" vertical="center"/>
    </xf>
    <xf numFmtId="0" fontId="3" fillId="15" borderId="50" xfId="4" applyFont="1" applyFill="1" applyBorder="1" applyAlignment="1" applyProtection="1">
      <alignment horizontal="right" vertical="top" wrapText="1"/>
    </xf>
    <xf numFmtId="0" fontId="3" fillId="15" borderId="0" xfId="4" applyFont="1" applyFill="1" applyAlignment="1" applyProtection="1">
      <alignment horizontal="right" vertical="top" wrapText="1"/>
    </xf>
    <xf numFmtId="0" fontId="87" fillId="19" borderId="117" xfId="4" applyFont="1" applyFill="1" applyBorder="1" applyAlignment="1" applyProtection="1">
      <alignment horizontal="center" vertical="center" wrapText="1"/>
    </xf>
    <xf numFmtId="0" fontId="87" fillId="19" borderId="10" xfId="4" applyFont="1" applyFill="1" applyBorder="1" applyAlignment="1" applyProtection="1">
      <alignment horizontal="center" vertical="center" wrapText="1"/>
    </xf>
    <xf numFmtId="0" fontId="162" fillId="19" borderId="117" xfId="0" applyFont="1" applyFill="1" applyBorder="1" applyAlignment="1" applyProtection="1">
      <alignment horizontal="center" vertical="center" wrapText="1"/>
    </xf>
    <xf numFmtId="0" fontId="162" fillId="19" borderId="10" xfId="0" applyFont="1" applyFill="1" applyBorder="1" applyAlignment="1" applyProtection="1">
      <alignment horizontal="center" vertical="center" wrapText="1"/>
    </xf>
    <xf numFmtId="0" fontId="9" fillId="15" borderId="50" xfId="4" applyFont="1" applyFill="1" applyBorder="1" applyAlignment="1" applyProtection="1">
      <alignment horizontal="center" vertical="center"/>
    </xf>
    <xf numFmtId="0" fontId="178" fillId="24" borderId="16" xfId="4" applyFont="1" applyFill="1" applyBorder="1" applyAlignment="1" applyProtection="1">
      <alignment horizontal="left" vertical="center"/>
    </xf>
    <xf numFmtId="0" fontId="178" fillId="24" borderId="88" xfId="4" applyFont="1" applyFill="1" applyBorder="1" applyAlignment="1" applyProtection="1">
      <alignment horizontal="left" vertical="center"/>
    </xf>
    <xf numFmtId="0" fontId="178" fillId="17" borderId="100" xfId="4" applyFont="1" applyFill="1" applyBorder="1" applyAlignment="1" applyProtection="1">
      <alignment horizontal="left" vertical="center"/>
    </xf>
    <xf numFmtId="0" fontId="178" fillId="17" borderId="88" xfId="4" applyFont="1" applyFill="1" applyBorder="1" applyAlignment="1" applyProtection="1">
      <alignment horizontal="left" vertical="center"/>
    </xf>
    <xf numFmtId="0" fontId="178" fillId="24" borderId="16" xfId="4" applyFont="1" applyFill="1" applyBorder="1" applyAlignment="1" applyProtection="1">
      <alignment horizontal="left"/>
    </xf>
    <xf numFmtId="0" fontId="178" fillId="24" borderId="88" xfId="4" applyFont="1" applyFill="1" applyBorder="1" applyAlignment="1" applyProtection="1">
      <alignment horizontal="left"/>
    </xf>
    <xf numFmtId="0" fontId="178" fillId="24" borderId="16" xfId="4" applyFont="1" applyFill="1" applyBorder="1" applyAlignment="1" applyProtection="1">
      <alignment wrapText="1"/>
    </xf>
    <xf numFmtId="0" fontId="178" fillId="24" borderId="88" xfId="4" applyFont="1" applyFill="1" applyBorder="1" applyAlignment="1" applyProtection="1">
      <alignment wrapText="1"/>
    </xf>
    <xf numFmtId="0" fontId="178" fillId="24" borderId="16" xfId="4" applyFont="1" applyFill="1" applyBorder="1" applyAlignment="1" applyProtection="1">
      <alignment vertical="center" wrapText="1"/>
    </xf>
    <xf numFmtId="0" fontId="178" fillId="24" borderId="88" xfId="4" applyFont="1" applyFill="1" applyBorder="1" applyAlignment="1" applyProtection="1">
      <alignment vertical="center" wrapText="1"/>
    </xf>
    <xf numFmtId="0" fontId="178" fillId="24" borderId="16" xfId="12" applyFont="1" applyFill="1" applyBorder="1" applyAlignment="1" applyProtection="1">
      <alignment horizontal="left" vertical="center"/>
    </xf>
    <xf numFmtId="0" fontId="178" fillId="24" borderId="88" xfId="12" applyFont="1" applyFill="1" applyBorder="1" applyAlignment="1" applyProtection="1">
      <alignment horizontal="left" vertical="center"/>
    </xf>
    <xf numFmtId="0" fontId="3" fillId="15" borderId="0" xfId="4" applyFont="1" applyFill="1" applyAlignment="1" applyProtection="1">
      <alignment horizontal="left" vertical="center" wrapText="1"/>
    </xf>
    <xf numFmtId="0" fontId="5" fillId="15" borderId="0" xfId="4" applyFont="1" applyFill="1" applyAlignment="1" applyProtection="1">
      <alignment vertical="center" wrapText="1"/>
    </xf>
    <xf numFmtId="0" fontId="172" fillId="24" borderId="100" xfId="4" applyFont="1" applyFill="1" applyBorder="1" applyAlignment="1" applyProtection="1">
      <alignment horizontal="center" vertical="center" wrapText="1"/>
    </xf>
    <xf numFmtId="0" fontId="172" fillId="24" borderId="16" xfId="4" applyFont="1" applyFill="1" applyBorder="1" applyAlignment="1" applyProtection="1">
      <alignment horizontal="center" vertical="center" wrapText="1"/>
    </xf>
    <xf numFmtId="0" fontId="172" fillId="24" borderId="4" xfId="4" applyFont="1" applyFill="1" applyBorder="1" applyAlignment="1" applyProtection="1">
      <alignment horizontal="center" vertical="center" wrapText="1"/>
    </xf>
    <xf numFmtId="0" fontId="220" fillId="17" borderId="100" xfId="4" applyFont="1" applyFill="1" applyBorder="1" applyAlignment="1" applyProtection="1">
      <alignment horizontal="center" vertical="center" wrapText="1"/>
    </xf>
    <xf numFmtId="0" fontId="220" fillId="17" borderId="16" xfId="4" applyFont="1" applyFill="1" applyBorder="1" applyAlignment="1" applyProtection="1">
      <alignment horizontal="center" vertical="center" wrapText="1"/>
    </xf>
    <xf numFmtId="0" fontId="220" fillId="17" borderId="4" xfId="4" applyFont="1" applyFill="1" applyBorder="1" applyAlignment="1" applyProtection="1">
      <alignment horizontal="center" vertical="center" wrapText="1"/>
    </xf>
    <xf numFmtId="0" fontId="52" fillId="54" borderId="5" xfId="4" applyFont="1" applyFill="1" applyBorder="1" applyAlignment="1" applyProtection="1">
      <alignment horizontal="center" vertical="center"/>
    </xf>
    <xf numFmtId="0" fontId="52" fillId="54" borderId="6" xfId="4" applyFont="1" applyFill="1" applyBorder="1" applyAlignment="1" applyProtection="1">
      <alignment horizontal="center" vertical="center"/>
    </xf>
    <xf numFmtId="0" fontId="52" fillId="54" borderId="7" xfId="4" applyFont="1" applyFill="1" applyBorder="1" applyAlignment="1" applyProtection="1">
      <alignment horizontal="center" vertical="center"/>
    </xf>
    <xf numFmtId="0" fontId="176" fillId="23" borderId="5" xfId="0" applyFont="1" applyFill="1" applyBorder="1" applyAlignment="1" applyProtection="1">
      <alignment horizontal="center" vertical="center"/>
    </xf>
    <xf numFmtId="0" fontId="176" fillId="23" borderId="6" xfId="0" applyFont="1" applyFill="1" applyBorder="1" applyAlignment="1" applyProtection="1">
      <alignment horizontal="center" vertical="center"/>
    </xf>
    <xf numFmtId="0" fontId="176" fillId="23" borderId="7" xfId="0" applyFont="1" applyFill="1" applyBorder="1" applyAlignment="1" applyProtection="1">
      <alignment horizontal="center" vertical="center"/>
    </xf>
    <xf numFmtId="0" fontId="178" fillId="24" borderId="16" xfId="12" applyFont="1" applyFill="1" applyBorder="1" applyAlignment="1" applyProtection="1">
      <alignment vertical="center" wrapText="1"/>
    </xf>
    <xf numFmtId="0" fontId="178" fillId="24" borderId="88" xfId="12" applyFont="1" applyFill="1" applyBorder="1" applyAlignment="1" applyProtection="1">
      <alignment vertical="center" wrapText="1"/>
    </xf>
    <xf numFmtId="0" fontId="178" fillId="24" borderId="16" xfId="12" quotePrefix="1" applyFont="1" applyFill="1" applyBorder="1" applyAlignment="1" applyProtection="1">
      <alignment horizontal="left" vertical="center"/>
    </xf>
    <xf numFmtId="0" fontId="178" fillId="24" borderId="88" xfId="12" quotePrefix="1" applyFont="1" applyFill="1" applyBorder="1" applyAlignment="1" applyProtection="1">
      <alignment horizontal="left" vertical="center"/>
    </xf>
    <xf numFmtId="0" fontId="178" fillId="24" borderId="16" xfId="12" quotePrefix="1" applyFont="1" applyFill="1" applyBorder="1" applyAlignment="1" applyProtection="1">
      <alignment horizontal="left" vertical="center" wrapText="1"/>
    </xf>
    <xf numFmtId="0" fontId="178" fillId="24" borderId="88" xfId="12" quotePrefix="1" applyFont="1" applyFill="1" applyBorder="1" applyAlignment="1" applyProtection="1">
      <alignment horizontal="left" vertical="center" wrapText="1"/>
    </xf>
    <xf numFmtId="0" fontId="11" fillId="54" borderId="5" xfId="4" applyFont="1" applyFill="1" applyBorder="1" applyAlignment="1" applyProtection="1">
      <alignment horizontal="center" vertical="center"/>
    </xf>
    <xf numFmtId="0" fontId="11" fillId="54" borderId="6" xfId="4" applyFont="1" applyFill="1" applyBorder="1" applyAlignment="1" applyProtection="1">
      <alignment horizontal="center" vertical="center"/>
    </xf>
    <xf numFmtId="0" fontId="11" fillId="54" borderId="7" xfId="4" applyFont="1" applyFill="1" applyBorder="1" applyAlignment="1" applyProtection="1">
      <alignment horizontal="center" vertical="center"/>
    </xf>
    <xf numFmtId="0" fontId="238" fillId="19" borderId="5" xfId="4" applyFont="1" applyFill="1" applyBorder="1" applyAlignment="1" applyProtection="1">
      <alignment horizontal="center" vertical="center"/>
    </xf>
    <xf numFmtId="0" fontId="238" fillId="19" borderId="6" xfId="4" applyFont="1" applyFill="1" applyBorder="1" applyAlignment="1" applyProtection="1">
      <alignment horizontal="center" vertical="center"/>
    </xf>
    <xf numFmtId="0" fontId="238" fillId="19" borderId="7" xfId="4" applyFont="1" applyFill="1" applyBorder="1" applyAlignment="1" applyProtection="1">
      <alignment horizontal="center" vertical="center"/>
    </xf>
    <xf numFmtId="0" fontId="61" fillId="54" borderId="5" xfId="4" applyFont="1" applyFill="1" applyBorder="1" applyAlignment="1" applyProtection="1">
      <alignment horizontal="center" vertical="center"/>
    </xf>
    <xf numFmtId="0" fontId="61" fillId="54" borderId="6" xfId="4" applyFont="1" applyFill="1" applyBorder="1" applyAlignment="1" applyProtection="1">
      <alignment horizontal="center" vertical="center"/>
    </xf>
    <xf numFmtId="0" fontId="61" fillId="54" borderId="7" xfId="4" applyFont="1" applyFill="1" applyBorder="1" applyAlignment="1" applyProtection="1">
      <alignment horizontal="center" vertical="center"/>
    </xf>
    <xf numFmtId="0" fontId="58" fillId="8" borderId="16" xfId="12" quotePrefix="1" applyFont="1" applyFill="1" applyBorder="1" applyAlignment="1" applyProtection="1">
      <alignment horizontal="left" vertical="center"/>
    </xf>
    <xf numFmtId="0" fontId="58" fillId="8" borderId="88" xfId="12" quotePrefix="1" applyFont="1" applyFill="1" applyBorder="1" applyAlignment="1" applyProtection="1">
      <alignment horizontal="left" vertical="center"/>
    </xf>
    <xf numFmtId="0" fontId="3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vertical="top" wrapText="1"/>
    </xf>
    <xf numFmtId="0" fontId="172" fillId="24" borderId="100" xfId="4" applyFont="1" applyFill="1" applyBorder="1" applyAlignment="1" applyProtection="1">
      <alignment horizontal="center" vertical="center" wrapText="1"/>
      <protection locked="0"/>
    </xf>
    <xf numFmtId="0" fontId="172" fillId="24" borderId="16" xfId="4" applyFont="1" applyFill="1" applyBorder="1" applyAlignment="1" applyProtection="1">
      <alignment horizontal="center" vertical="center" wrapText="1"/>
      <protection locked="0"/>
    </xf>
    <xf numFmtId="0" fontId="172" fillId="24" borderId="4" xfId="4" applyFont="1" applyFill="1" applyBorder="1" applyAlignment="1" applyProtection="1">
      <alignment horizontal="center" vertical="center" wrapText="1"/>
      <protection locked="0"/>
    </xf>
    <xf numFmtId="0" fontId="220" fillId="17" borderId="100" xfId="4" applyFont="1" applyFill="1" applyBorder="1" applyAlignment="1" applyProtection="1">
      <alignment vertical="center" wrapText="1"/>
    </xf>
    <xf numFmtId="0" fontId="220" fillId="17" borderId="16" xfId="4" applyFont="1" applyFill="1" applyBorder="1" applyAlignment="1" applyProtection="1">
      <alignment vertical="center" wrapText="1"/>
    </xf>
    <xf numFmtId="0" fontId="220" fillId="17" borderId="4" xfId="4" applyFont="1" applyFill="1" applyBorder="1" applyAlignment="1" applyProtection="1">
      <alignment vertical="center" wrapText="1"/>
    </xf>
    <xf numFmtId="0" fontId="3" fillId="15" borderId="0" xfId="4" applyFont="1" applyFill="1" applyAlignment="1">
      <alignment horizontal="left" vertical="center" wrapText="1"/>
    </xf>
    <xf numFmtId="0" fontId="5" fillId="15" borderId="0" xfId="4" applyFont="1" applyFill="1" applyAlignment="1">
      <alignment vertical="center" wrapText="1"/>
    </xf>
    <xf numFmtId="0" fontId="3" fillId="7" borderId="0" xfId="4" applyFont="1" applyFill="1" applyBorder="1" applyAlignment="1">
      <alignment horizontal="left" vertical="center" wrapText="1"/>
    </xf>
    <xf numFmtId="0" fontId="5" fillId="7" borderId="0" xfId="4" applyFont="1" applyFill="1" applyBorder="1" applyAlignment="1">
      <alignment vertical="center" wrapText="1"/>
    </xf>
    <xf numFmtId="0" fontId="6" fillId="7" borderId="0" xfId="4" applyFont="1" applyFill="1" applyBorder="1" applyAlignment="1">
      <alignment vertical="center" wrapText="1"/>
    </xf>
    <xf numFmtId="165" fontId="3" fillId="7" borderId="0" xfId="4" applyNumberFormat="1" applyFont="1" applyFill="1" applyBorder="1" applyAlignment="1">
      <alignment horizontal="left" wrapText="1"/>
    </xf>
    <xf numFmtId="0" fontId="193" fillId="26" borderId="16" xfId="12" quotePrefix="1" applyFont="1" applyFill="1" applyBorder="1" applyAlignment="1">
      <alignment horizontal="left" vertical="center" wrapText="1"/>
    </xf>
    <xf numFmtId="0" fontId="280" fillId="26" borderId="16" xfId="4" applyFont="1" applyFill="1" applyBorder="1" applyAlignment="1">
      <alignment horizontal="left" vertical="center" wrapText="1"/>
    </xf>
    <xf numFmtId="0" fontId="193" fillId="26" borderId="16" xfId="12" quotePrefix="1" applyFont="1" applyFill="1" applyBorder="1" applyAlignment="1" applyProtection="1">
      <alignment horizontal="left" vertical="center" wrapText="1"/>
    </xf>
    <xf numFmtId="0" fontId="280" fillId="26" borderId="16" xfId="4" applyFont="1" applyFill="1" applyBorder="1" applyAlignment="1" applyProtection="1">
      <alignment horizontal="left" vertical="center" wrapText="1"/>
    </xf>
    <xf numFmtId="0" fontId="3" fillId="0" borderId="0" xfId="4" applyFont="1" applyFill="1" applyAlignment="1" applyProtection="1">
      <alignment horizontal="left" vertical="center" wrapText="1"/>
    </xf>
    <xf numFmtId="0" fontId="203" fillId="30" borderId="16" xfId="4" applyFont="1" applyFill="1" applyBorder="1" applyAlignment="1">
      <alignment vertical="center" wrapText="1"/>
    </xf>
    <xf numFmtId="0" fontId="281" fillId="30" borderId="16" xfId="4" applyFont="1" applyFill="1" applyBorder="1" applyAlignment="1">
      <alignment vertical="center" wrapText="1"/>
    </xf>
    <xf numFmtId="0" fontId="3" fillId="0" borderId="0" xfId="4" applyFont="1" applyFill="1" applyBorder="1" applyAlignment="1" applyProtection="1">
      <alignment horizontal="left" vertical="center" wrapText="1"/>
    </xf>
    <xf numFmtId="0" fontId="5" fillId="0" borderId="0" xfId="4" applyFont="1" applyFill="1" applyBorder="1" applyAlignment="1" applyProtection="1">
      <alignment vertical="center" wrapText="1"/>
    </xf>
    <xf numFmtId="0" fontId="203" fillId="30" borderId="16" xfId="12" applyFont="1" applyFill="1" applyBorder="1" applyAlignment="1">
      <alignment horizontal="left" vertical="center" wrapText="1"/>
    </xf>
    <xf numFmtId="0" fontId="282" fillId="30" borderId="16" xfId="4" applyFont="1" applyFill="1" applyBorder="1" applyAlignment="1">
      <alignment horizontal="left" vertical="center" wrapText="1"/>
    </xf>
    <xf numFmtId="0" fontId="203" fillId="30" borderId="16" xfId="12" applyFont="1" applyFill="1" applyBorder="1" applyAlignment="1">
      <alignment vertical="center" wrapText="1"/>
    </xf>
    <xf numFmtId="0" fontId="282" fillId="30" borderId="16" xfId="4" applyFont="1" applyFill="1" applyBorder="1" applyAlignment="1">
      <alignment vertical="center" wrapText="1"/>
    </xf>
    <xf numFmtId="0" fontId="203" fillId="30" borderId="16" xfId="12" applyFont="1" applyFill="1" applyBorder="1" applyAlignment="1">
      <alignment horizontal="left" vertical="center"/>
    </xf>
    <xf numFmtId="0" fontId="203" fillId="30" borderId="16" xfId="12" quotePrefix="1" applyFont="1" applyFill="1" applyBorder="1" applyAlignment="1">
      <alignment horizontal="left" vertical="center" wrapText="1"/>
    </xf>
    <xf numFmtId="0" fontId="281" fillId="30" borderId="16" xfId="4" applyFont="1" applyFill="1" applyBorder="1" applyAlignment="1">
      <alignment horizontal="left" vertical="center" wrapText="1"/>
    </xf>
    <xf numFmtId="0" fontId="203" fillId="30" borderId="16" xfId="12" quotePrefix="1" applyFont="1" applyFill="1" applyBorder="1" applyAlignment="1">
      <alignment horizontal="left" vertical="center"/>
    </xf>
    <xf numFmtId="0" fontId="203" fillId="30" borderId="12" xfId="12" applyFont="1" applyFill="1" applyBorder="1" applyAlignment="1">
      <alignment vertical="center" wrapText="1"/>
    </xf>
    <xf numFmtId="0" fontId="203" fillId="30" borderId="88" xfId="12" applyFont="1" applyFill="1" applyBorder="1" applyAlignment="1">
      <alignment horizontal="left" vertical="center"/>
    </xf>
    <xf numFmtId="0" fontId="14" fillId="15" borderId="164" xfId="4" applyFont="1" applyFill="1" applyBorder="1" applyAlignment="1" applyProtection="1">
      <alignment horizontal="center"/>
    </xf>
    <xf numFmtId="0" fontId="14" fillId="15" borderId="12" xfId="4" applyFont="1" applyFill="1" applyBorder="1" applyAlignment="1" applyProtection="1">
      <alignment horizontal="center"/>
    </xf>
    <xf numFmtId="0" fontId="14" fillId="15" borderId="50" xfId="4" applyFont="1" applyFill="1" applyBorder="1" applyAlignment="1" applyProtection="1">
      <alignment horizontal="center" vertical="center"/>
    </xf>
    <xf numFmtId="14" fontId="38" fillId="17" borderId="100" xfId="9" applyNumberFormat="1" applyFont="1" applyFill="1" applyBorder="1" applyAlignment="1" applyProtection="1">
      <alignment horizontal="center" vertical="center"/>
      <protection locked="0"/>
    </xf>
    <xf numFmtId="14" fontId="38" fillId="17" borderId="4" xfId="9" applyNumberFormat="1" applyFont="1" applyFill="1" applyBorder="1" applyAlignment="1" applyProtection="1">
      <alignment horizontal="center" vertical="center"/>
      <protection locked="0"/>
    </xf>
    <xf numFmtId="0" fontId="158" fillId="24" borderId="100" xfId="2" applyFill="1" applyBorder="1" applyAlignment="1" applyProtection="1">
      <alignment horizontal="center" vertical="center"/>
      <protection locked="0"/>
    </xf>
    <xf numFmtId="0" fontId="54" fillId="24" borderId="16" xfId="4" applyFont="1" applyFill="1" applyBorder="1" applyAlignment="1" applyProtection="1">
      <alignment horizontal="center" vertical="center"/>
      <protection locked="0"/>
    </xf>
    <xf numFmtId="0" fontId="54" fillId="24" borderId="4" xfId="4" applyFont="1" applyFill="1" applyBorder="1" applyAlignment="1" applyProtection="1">
      <alignment horizontal="center" vertical="center"/>
      <protection locked="0"/>
    </xf>
    <xf numFmtId="1" fontId="175" fillId="24" borderId="100" xfId="4" applyNumberFormat="1" applyFont="1" applyFill="1" applyBorder="1" applyAlignment="1" applyProtection="1">
      <alignment horizontal="center" vertical="center"/>
      <protection locked="0"/>
    </xf>
    <xf numFmtId="1" fontId="175" fillId="24" borderId="4" xfId="4" applyNumberFormat="1" applyFont="1" applyFill="1" applyBorder="1" applyAlignment="1" applyProtection="1">
      <alignment horizontal="center" vertical="center"/>
      <protection locked="0"/>
    </xf>
    <xf numFmtId="0" fontId="3" fillId="15" borderId="50" xfId="4" applyFont="1" applyFill="1" applyBorder="1" applyAlignment="1">
      <alignment horizontal="right" vertical="top" wrapText="1"/>
    </xf>
    <xf numFmtId="0" fontId="3" fillId="15" borderId="0" xfId="4" applyFont="1" applyFill="1" applyAlignment="1">
      <alignment horizontal="right" vertical="top" wrapText="1"/>
    </xf>
    <xf numFmtId="3" fontId="208" fillId="17" borderId="100" xfId="4" applyNumberFormat="1" applyFont="1" applyFill="1" applyBorder="1" applyAlignment="1" applyProtection="1">
      <alignment horizontal="center" vertical="center"/>
      <protection locked="0"/>
    </xf>
    <xf numFmtId="3" fontId="208" fillId="17" borderId="16" xfId="4" applyNumberFormat="1" applyFont="1" applyFill="1" applyBorder="1" applyAlignment="1" applyProtection="1">
      <alignment horizontal="center" vertical="center"/>
      <protection locked="0"/>
    </xf>
    <xf numFmtId="3" fontId="208" fillId="17" borderId="4" xfId="4" applyNumberFormat="1" applyFont="1" applyFill="1" applyBorder="1" applyAlignment="1" applyProtection="1">
      <alignment horizontal="center" vertical="center"/>
      <protection locked="0"/>
    </xf>
    <xf numFmtId="3" fontId="283" fillId="17" borderId="100" xfId="4" applyNumberFormat="1" applyFont="1" applyFill="1" applyBorder="1" applyAlignment="1" applyProtection="1">
      <alignment horizontal="center" vertical="center"/>
      <protection locked="0"/>
    </xf>
    <xf numFmtId="3" fontId="283" fillId="17" borderId="16" xfId="4" applyNumberFormat="1" applyFont="1" applyFill="1" applyBorder="1" applyAlignment="1" applyProtection="1">
      <alignment horizontal="center" vertical="center"/>
      <protection locked="0"/>
    </xf>
    <xf numFmtId="3" fontId="283" fillId="17" borderId="4" xfId="4" applyNumberFormat="1" applyFont="1" applyFill="1" applyBorder="1" applyAlignment="1" applyProtection="1">
      <alignment horizontal="center" vertical="center"/>
      <protection locked="0"/>
    </xf>
    <xf numFmtId="0" fontId="203" fillId="30" borderId="16" xfId="4" applyFont="1" applyFill="1" applyBorder="1" applyAlignment="1">
      <alignment horizontal="left" vertical="center"/>
    </xf>
    <xf numFmtId="0" fontId="203" fillId="30" borderId="16" xfId="4" applyFont="1" applyFill="1" applyBorder="1" applyAlignment="1">
      <alignment horizontal="left" vertical="center" wrapText="1"/>
    </xf>
    <xf numFmtId="0" fontId="203" fillId="30" borderId="88" xfId="4" applyFont="1" applyFill="1" applyBorder="1" applyAlignment="1">
      <alignment horizontal="left" vertical="center" wrapText="1"/>
    </xf>
    <xf numFmtId="0" fontId="150" fillId="0" borderId="0" xfId="0" applyFont="1" applyFill="1" applyBorder="1" applyAlignment="1">
      <alignment horizontal="left" vertical="center" wrapText="1"/>
    </xf>
    <xf numFmtId="0" fontId="139" fillId="0" borderId="0" xfId="0" quotePrefix="1" applyFont="1" applyFill="1" applyBorder="1" applyAlignment="1" applyProtection="1">
      <alignment horizontal="center" vertical="center"/>
    </xf>
    <xf numFmtId="0" fontId="139" fillId="0" borderId="117" xfId="0" applyFont="1" applyFill="1" applyBorder="1" applyAlignment="1" applyProtection="1">
      <alignment horizontal="center" vertical="center" wrapText="1"/>
    </xf>
    <xf numFmtId="0" fontId="139" fillId="0" borderId="73" xfId="0" applyFont="1" applyFill="1" applyBorder="1" applyAlignment="1" applyProtection="1">
      <alignment horizontal="center" vertical="center" wrapText="1"/>
    </xf>
    <xf numFmtId="0" fontId="139" fillId="0" borderId="123" xfId="0" applyFont="1" applyFill="1" applyBorder="1" applyAlignment="1" applyProtection="1">
      <alignment horizontal="center" vertical="center" wrapText="1"/>
    </xf>
    <xf numFmtId="0" fontId="140" fillId="0" borderId="117" xfId="0" applyFont="1" applyFill="1" applyBorder="1" applyAlignment="1" applyProtection="1">
      <alignment horizontal="center" vertical="center" wrapText="1"/>
    </xf>
    <xf numFmtId="0" fontId="140" fillId="0" borderId="73" xfId="0" applyFont="1" applyFill="1" applyBorder="1" applyAlignment="1" applyProtection="1">
      <alignment horizontal="center" vertical="center" wrapText="1"/>
    </xf>
    <xf numFmtId="0" fontId="140" fillId="0" borderId="123" xfId="0" applyFont="1" applyFill="1" applyBorder="1" applyAlignment="1" applyProtection="1">
      <alignment horizontal="center" vertical="center" wrapText="1"/>
    </xf>
    <xf numFmtId="0" fontId="139" fillId="49" borderId="124" xfId="0" applyFont="1" applyFill="1" applyBorder="1" applyAlignment="1" applyProtection="1">
      <alignment horizontal="center" vertical="center" wrapText="1"/>
    </xf>
    <xf numFmtId="0" fontId="139" fillId="49" borderId="126" xfId="0" applyFont="1" applyFill="1" applyBorder="1" applyAlignment="1" applyProtection="1">
      <alignment horizontal="center" vertical="center" wrapText="1"/>
    </xf>
    <xf numFmtId="0" fontId="139" fillId="49" borderId="186" xfId="0" applyFont="1" applyFill="1" applyBorder="1" applyAlignment="1" applyProtection="1">
      <alignment horizontal="center" vertical="center" wrapText="1"/>
    </xf>
    <xf numFmtId="0" fontId="34" fillId="0" borderId="117" xfId="0" applyFont="1" applyFill="1" applyBorder="1" applyAlignment="1" applyProtection="1">
      <alignment horizontal="center" vertical="center" wrapText="1"/>
    </xf>
    <xf numFmtId="0" fontId="34" fillId="0" borderId="123" xfId="0" applyFont="1" applyFill="1" applyBorder="1" applyAlignment="1" applyProtection="1">
      <alignment horizontal="center" vertical="center" wrapText="1"/>
    </xf>
  </cellXfs>
  <cellStyles count="18">
    <cellStyle name="Hyperlink 2" xfId="3"/>
    <cellStyle name="Normal 2" xfId="4"/>
    <cellStyle name="Normal 3" xfId="5"/>
    <cellStyle name="Normal 3 2" xfId="6"/>
    <cellStyle name="Normal 4" xfId="7"/>
    <cellStyle name="Normal_B3_2013" xfId="8"/>
    <cellStyle name="Normal_BIN 7301,7311 and 6301" xfId="9"/>
    <cellStyle name="Normal_COA-2001-ZAPOVED-No-81-29012002-ANNEX" xfId="10"/>
    <cellStyle name="Normal_DOMV" xfId="11"/>
    <cellStyle name="Normal_EBK_PROJECT_2001-last" xfId="12"/>
    <cellStyle name="Normal_EBK-2002-draft" xfId="13"/>
    <cellStyle name="Normal_MAKET" xfId="14"/>
    <cellStyle name="Normal_Sheet2" xfId="15"/>
    <cellStyle name="Normal_TRIAL-BALANCE-2001-MAKET" xfId="16"/>
    <cellStyle name="Normal_ZADACHA" xfId="17"/>
    <cellStyle name="Запетая" xfId="1" builtinId="3"/>
    <cellStyle name="Нормален" xfId="0" builtinId="0"/>
    <cellStyle name="Хипервръзка" xfId="2" builtinId="8"/>
  </cellStyles>
  <dxfs count="157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FFFF00"/>
        <name val="Cambria"/>
        <scheme val="none"/>
      </font>
    </dxf>
    <dxf>
      <fill>
        <patternFill>
          <bgColor rgb="FFFFFF00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FFFF99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numFmt numFmtId="172" formatCode="0&quot; &quot;0&quot; &quot;0&quot; &quot;0"/>
    </dxf>
    <dxf>
      <numFmt numFmtId="184" formatCode="0000&quot; &quot;0000"/>
    </dxf>
    <dxf>
      <numFmt numFmtId="185" formatCode="0000&quot; &quot;0000&quot; &quot;0000"/>
    </dxf>
    <dxf>
      <numFmt numFmtId="186" formatCode="0000&quot; &quot;0000&quot; &quot;0000&quot; &quot;0000"/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FFFF99"/>
      </font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FFFF99"/>
      </font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FFFF99"/>
      </font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FFFF99"/>
      </font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FFFF00"/>
      </font>
      <fill>
        <patternFill>
          <bgColor rgb="FF000099"/>
        </patternFill>
      </fill>
    </dxf>
    <dxf>
      <font>
        <color rgb="FFFFFF00"/>
      </font>
      <fill>
        <patternFill>
          <bgColor rgb="FF000099"/>
        </patternFill>
      </fill>
    </dxf>
    <dxf>
      <numFmt numFmtId="169" formatCode="0000"/>
    </dxf>
    <dxf>
      <numFmt numFmtId="184" formatCode="0000&quot; &quot;0000"/>
    </dxf>
    <dxf>
      <numFmt numFmtId="185" formatCode="0000&quot; &quot;0000&quot; &quot;0000"/>
    </dxf>
    <dxf>
      <numFmt numFmtId="186" formatCode="0000&quot; &quot;0000&quot; &quot;0000&quot; &quot;0000"/>
    </dxf>
    <dxf>
      <font>
        <color rgb="FFFFFF00"/>
      </font>
      <fill>
        <patternFill>
          <bgColor rgb="FF000099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theme="0"/>
      </font>
    </dxf>
    <dxf>
      <font>
        <color theme="0"/>
      </font>
    </dxf>
    <dxf>
      <font>
        <color rgb="FFF0FDCF"/>
      </font>
    </dxf>
    <dxf>
      <font>
        <color rgb="FFFFFF00"/>
      </font>
      <numFmt numFmtId="176" formatCode="#,##0;\(#,##0\)"/>
      <fill>
        <patternFill>
          <bgColor rgb="FFFF0000"/>
        </patternFill>
      </fill>
    </dxf>
    <dxf>
      <font>
        <color rgb="FFFFFF00"/>
      </font>
      <numFmt numFmtId="176" formatCode="#,##0;\(#,##0\)"/>
      <fill>
        <patternFill>
          <bgColor rgb="FFFF0000"/>
        </patternFill>
      </fill>
    </dxf>
    <dxf>
      <numFmt numFmtId="169" formatCode="0000"/>
    </dxf>
    <dxf>
      <numFmt numFmtId="184" formatCode="0000&quot; &quot;0000"/>
    </dxf>
    <dxf>
      <numFmt numFmtId="185" formatCode="0000&quot; &quot;0000&quot; &quot;0000"/>
    </dxf>
    <dxf>
      <numFmt numFmtId="186" formatCode="0000&quot; &quot;0000&quot; &quot;0000&quot; &quot;0000"/>
    </dxf>
    <dxf>
      <font>
        <color rgb="FFFFFF00"/>
      </font>
      <numFmt numFmtId="176" formatCode="#,##0;\(#,##0\)"/>
      <fill>
        <patternFill>
          <bgColor rgb="FFFF0000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numFmt numFmtId="176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000099"/>
        </patternFill>
      </fill>
    </dxf>
    <dxf>
      <font>
        <color theme="0"/>
      </font>
      <fill>
        <patternFill>
          <bgColor theme="0"/>
        </patternFill>
      </fill>
    </dxf>
    <dxf>
      <font>
        <color rgb="FFFFFF00"/>
      </font>
      <numFmt numFmtId="176" formatCode="#,##0;\(#,##0\)"/>
      <fill>
        <patternFill>
          <bgColor rgb="FFFF0000"/>
        </patternFill>
      </fill>
    </dxf>
    <dxf>
      <font>
        <color rgb="FFFFFF00"/>
      </font>
      <numFmt numFmtId="176" formatCode="#,##0;\(#,##0\)"/>
      <fill>
        <patternFill>
          <bgColor rgb="FFFF0000"/>
        </patternFill>
      </fill>
    </dxf>
    <dxf>
      <font>
        <color rgb="FFFFFF00"/>
      </font>
      <numFmt numFmtId="176" formatCode="#,##0;\(#,##0\)"/>
      <fill>
        <patternFill>
          <bgColor rgb="FFFF0000"/>
        </patternFill>
      </fill>
    </dxf>
    <dxf>
      <font>
        <color rgb="FFFFFF00"/>
      </font>
      <numFmt numFmtId="176" formatCode="#,##0;\(#,##0\)"/>
      <fill>
        <patternFill>
          <bgColor rgb="FFFF0000"/>
        </patternFill>
      </fill>
    </dxf>
    <dxf>
      <font>
        <color rgb="FFFFFF00"/>
      </font>
      <numFmt numFmtId="176" formatCode="#,##0;\(#,##0\)"/>
      <fill>
        <patternFill>
          <bgColor rgb="FFFF0000"/>
        </patternFill>
      </fill>
    </dxf>
    <dxf>
      <font>
        <color rgb="FFFFFF00"/>
      </font>
      <numFmt numFmtId="176" formatCode="#,##0;\(#,##0\)"/>
      <fill>
        <patternFill>
          <bgColor rgb="FFFF0000"/>
        </patternFill>
      </fill>
    </dxf>
    <dxf>
      <font>
        <color rgb="FFFFFF00"/>
      </font>
      <numFmt numFmtId="176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CC"/>
      </font>
    </dxf>
    <dxf>
      <font>
        <color rgb="FFFFFFCC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auto="1"/>
      </font>
    </dxf>
    <dxf>
      <font>
        <color rgb="FFFFFFCC"/>
      </font>
      <numFmt numFmtId="1" formatCode="0"/>
      <fill>
        <patternFill>
          <bgColor rgb="FFFFFFCC"/>
        </patternFill>
      </fill>
    </dxf>
    <dxf>
      <font>
        <color rgb="FFFFFF00"/>
      </font>
      <fill>
        <patternFill>
          <bgColor rgb="FF000099"/>
        </patternFill>
      </fill>
    </dxf>
    <dxf>
      <font>
        <color rgb="FFFFFF00"/>
      </font>
      <numFmt numFmtId="176" formatCode="#,##0;\(#,##0\)"/>
      <fill>
        <patternFill>
          <bgColor rgb="FFFF00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externalLinkPath" Target="file:///\\Minfin-pdc\GUB\TEMP\DKD-0199.xls" TargetMode="External"/><Relationship Id="rId13" Type="http://schemas.openxmlformats.org/officeDocument/2006/relationships/externalLinkPath" Target="file:///\\Minfin-pdc\GUB\TEMP\MK-0199.xls" TargetMode="External"/><Relationship Id="rId18" Type="http://schemas.openxmlformats.org/officeDocument/2006/relationships/externalLinkPath" Target="file:///\\Minfin-pdc\GUB\TEMP\MPPE-0199.xls" TargetMode="External"/><Relationship Id="rId26" Type="http://schemas.openxmlformats.org/officeDocument/2006/relationships/externalLinkPath" Target="file:///\\Minfin-pdc\GUB\TEMP\MVR-0199.xls" TargetMode="External"/><Relationship Id="rId39" Type="http://schemas.openxmlformats.org/officeDocument/2006/relationships/externalLinkPath" Target="file:///\\Minfin-pdc\GUB\TEMP\OBA-0199.xls" TargetMode="External"/><Relationship Id="rId3" Type="http://schemas.openxmlformats.org/officeDocument/2006/relationships/externalLinkPath" Target="file:///\\Minfin-pdc\GUB\TEMP\BNR-0199.xls" TargetMode="External"/><Relationship Id="rId21" Type="http://schemas.openxmlformats.org/officeDocument/2006/relationships/externalLinkPath" Target="file:///\\Minfin-pdc\GUB\TEMP\MT-0199.xls" TargetMode="External"/><Relationship Id="rId34" Type="http://schemas.openxmlformats.org/officeDocument/2006/relationships/externalLinkPath" Target="file:///\\Minfin-pdc\GUB\TEMP\NS-0198.xls" TargetMode="External"/><Relationship Id="rId42" Type="http://schemas.openxmlformats.org/officeDocument/2006/relationships/externalLinkPath" Target="file:///\\Minfin-pdc\GUB\TEMP\SVOCH-0199.xls" TargetMode="External"/><Relationship Id="rId7" Type="http://schemas.openxmlformats.org/officeDocument/2006/relationships/externalLinkPath" Target="file:///\\Minfin-pdc\GUB\TEMP\DFRR-0199.xls" TargetMode="External"/><Relationship Id="rId12" Type="http://schemas.openxmlformats.org/officeDocument/2006/relationships/externalLinkPath" Target="file:///\\Minfin-pdc\GUB\TEMP\MF-0199.xls" TargetMode="External"/><Relationship Id="rId17" Type="http://schemas.openxmlformats.org/officeDocument/2006/relationships/externalLinkPath" Target="file:///\\Minfin-pdc\GUB\TEMP\MP-0199.xls" TargetMode="External"/><Relationship Id="rId25" Type="http://schemas.openxmlformats.org/officeDocument/2006/relationships/externalLinkPath" Target="file:///\\Minfin-pdc\GUB\TEMP\MVnR-0199.xls" TargetMode="External"/><Relationship Id="rId33" Type="http://schemas.openxmlformats.org/officeDocument/2006/relationships/externalLinkPath" Target="file:///\\Minfin-pdc\GUB\TEMP\NRS-0199.xls" TargetMode="External"/><Relationship Id="rId38" Type="http://schemas.openxmlformats.org/officeDocument/2006/relationships/externalLinkPath" Target="file:///\\Minfin-pdc\GUB\TEMP\NZOK-0199.xls" TargetMode="External"/><Relationship Id="rId46" Type="http://schemas.openxmlformats.org/officeDocument/2006/relationships/comments" Target="../comments2.xml"/><Relationship Id="rId2" Type="http://schemas.openxmlformats.org/officeDocument/2006/relationships/externalLinkPath" Target="file:///\\Minfin-pdc\GUB\TEMP\BAN-0199.xls" TargetMode="External"/><Relationship Id="rId16" Type="http://schemas.openxmlformats.org/officeDocument/2006/relationships/externalLinkPath" Target="file:///\\Minfin-pdc\GUB\TEMP\MOSV-0199.xls" TargetMode="External"/><Relationship Id="rId20" Type="http://schemas.openxmlformats.org/officeDocument/2006/relationships/externalLinkPath" Target="file:///\\Minfin-pdc\GUB\TEMP\MS-0199.xls" TargetMode="External"/><Relationship Id="rId29" Type="http://schemas.openxmlformats.org/officeDocument/2006/relationships/externalLinkPath" Target="file:///\\Minfin-pdc\GUB\TEMP\NDK-0199.xls" TargetMode="External"/><Relationship Id="rId41" Type="http://schemas.openxmlformats.org/officeDocument/2006/relationships/externalLinkPath" Target="file:///\\Minfin-pdc\GUB\TEMP\SP-0199.xls" TargetMode="External"/><Relationship Id="rId1" Type="http://schemas.openxmlformats.org/officeDocument/2006/relationships/externalLinkPath" Target="file:///\\Minfin-pdc\GUB\TEMP\AP-0199.xls" TargetMode="External"/><Relationship Id="rId6" Type="http://schemas.openxmlformats.org/officeDocument/2006/relationships/externalLinkPath" Target="file:///\\Minfin-pdc\GUB\TEMP\CRB-0199.xls" TargetMode="External"/><Relationship Id="rId11" Type="http://schemas.openxmlformats.org/officeDocument/2006/relationships/externalLinkPath" Target="file:///\\Minfin-pdc\GUB\TEMP\KZK-0199.xls" TargetMode="External"/><Relationship Id="rId24" Type="http://schemas.openxmlformats.org/officeDocument/2006/relationships/externalLinkPath" Target="file:///\\Minfin-pdc\GUB\TEMP\MTT-0199.xls" TargetMode="External"/><Relationship Id="rId32" Type="http://schemas.openxmlformats.org/officeDocument/2006/relationships/externalLinkPath" Target="file:///\\Minfin-pdc\GUB\TEMP\NOI-0199.xls" TargetMode="External"/><Relationship Id="rId37" Type="http://schemas.openxmlformats.org/officeDocument/2006/relationships/externalLinkPath" Target="file:///\\Minfin-pdc\GUB\TEMP\NSRT-0199.xls" TargetMode="External"/><Relationship Id="rId40" Type="http://schemas.openxmlformats.org/officeDocument/2006/relationships/externalLinkPath" Target="file:///\\Minfin-pdc\GUB\TEMP\OBSH-0199.xls" TargetMode="External"/><Relationship Id="rId45" Type="http://schemas.openxmlformats.org/officeDocument/2006/relationships/vmlDrawing" Target="../drawings/vmlDrawing2.vml"/><Relationship Id="rId5" Type="http://schemas.openxmlformats.org/officeDocument/2006/relationships/externalLinkPath" Target="file:///\\Minfin-pdc\GUB\TEMP\BTA-0199.xls" TargetMode="External"/><Relationship Id="rId15" Type="http://schemas.openxmlformats.org/officeDocument/2006/relationships/externalLinkPath" Target="file:///\\Minfin-pdc\GUB\TEMP\MON-0199.xls" TargetMode="External"/><Relationship Id="rId23" Type="http://schemas.openxmlformats.org/officeDocument/2006/relationships/externalLinkPath" Target="file:///\\Minfin-pdc\GUB\TEMP\MTSP-nsz-0199.xls" TargetMode="External"/><Relationship Id="rId28" Type="http://schemas.openxmlformats.org/officeDocument/2006/relationships/externalLinkPath" Target="file:///\\Minfin-pdc\GUB\TEMP\MZGAR-0199.xls" TargetMode="External"/><Relationship Id="rId36" Type="http://schemas.openxmlformats.org/officeDocument/2006/relationships/externalLinkPath" Target="file:///\\Minfin-pdc\GUB\TEMP\NSO-0199.xls" TargetMode="External"/><Relationship Id="rId10" Type="http://schemas.openxmlformats.org/officeDocument/2006/relationships/externalLinkPath" Target="file:///\\Minfin-pdc\GUB\TEMP\KS-0199.xls" TargetMode="External"/><Relationship Id="rId19" Type="http://schemas.openxmlformats.org/officeDocument/2006/relationships/externalLinkPath" Target="file:///\\Minfin-pdc\GUB\TEMP\MRRB-0199.xls" TargetMode="External"/><Relationship Id="rId31" Type="http://schemas.openxmlformats.org/officeDocument/2006/relationships/externalLinkPath" Target="file:///\\Minfin-pdc\GUB\TEMP\NFB-0199.xls" TargetMode="External"/><Relationship Id="rId44" Type="http://schemas.openxmlformats.org/officeDocument/2006/relationships/printerSettings" Target="../printerSettings/printerSettings2.bin"/><Relationship Id="rId4" Type="http://schemas.openxmlformats.org/officeDocument/2006/relationships/externalLinkPath" Target="file:///\\Minfin-pdc\GUB\TEMP\BNT-0199.xls" TargetMode="External"/><Relationship Id="rId9" Type="http://schemas.openxmlformats.org/officeDocument/2006/relationships/externalLinkPath" Target="file:///\\Minfin-pdc\GUB\TEMP\DVU-0199.xls" TargetMode="External"/><Relationship Id="rId14" Type="http://schemas.openxmlformats.org/officeDocument/2006/relationships/externalLinkPath" Target="file:///\\Minfin-pdc\GUB\TEMP\MO-0199.xls" TargetMode="External"/><Relationship Id="rId22" Type="http://schemas.openxmlformats.org/officeDocument/2006/relationships/externalLinkPath" Target="file:///\\Minfin-pdc\GUB\TEMP\MTSP-0199.xls" TargetMode="External"/><Relationship Id="rId27" Type="http://schemas.openxmlformats.org/officeDocument/2006/relationships/externalLinkPath" Target="file:///\\Minfin-pdc\GUB\TEMP\MZ-0199.xls" TargetMode="External"/><Relationship Id="rId30" Type="http://schemas.openxmlformats.org/officeDocument/2006/relationships/externalLinkPath" Target="file:///\\Minfin-pdc\GUB\TEMP\NF-0199.xls" TargetMode="External"/><Relationship Id="rId35" Type="http://schemas.openxmlformats.org/officeDocument/2006/relationships/externalLinkPath" Target="file:///\\Minfin-pdc\GUB\TEMP\NSI-0199.xls" TargetMode="External"/><Relationship Id="rId43" Type="http://schemas.openxmlformats.org/officeDocument/2006/relationships/externalLinkPath" Target="file:///\\Minfin-pdc\GUB\TEMP\VSS-0199.xls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AA209"/>
  <sheetViews>
    <sheetView showZeros="0" zoomScale="85" zoomScaleNormal="85" workbookViewId="0">
      <pane xSplit="5" ySplit="10" topLeftCell="F11" activePane="bottomRight" state="frozen"/>
      <selection pane="topRight" activeCell="D1" sqref="D1"/>
      <selection pane="bottomLeft" activeCell="A11" sqref="A11"/>
      <selection pane="bottomRight" activeCell="B2" sqref="B2:D2"/>
    </sheetView>
  </sheetViews>
  <sheetFormatPr defaultRowHeight="15"/>
  <cols>
    <col min="1" max="1" width="3.7109375" style="1358" customWidth="1"/>
    <col min="2" max="2" width="20.140625" style="1358" customWidth="1"/>
    <col min="3" max="3" width="22.42578125" style="1358" customWidth="1"/>
    <col min="4" max="4" width="34.5703125" style="1358" customWidth="1"/>
    <col min="5" max="5" width="0.7109375" style="1358" customWidth="1"/>
    <col min="6" max="7" width="17.140625" style="1358" customWidth="1"/>
    <col min="8" max="8" width="0.7109375" style="1358" customWidth="1"/>
    <col min="9" max="9" width="16.7109375" style="1358" customWidth="1"/>
    <col min="10" max="10" width="17.140625" style="1358" customWidth="1"/>
    <col min="11" max="11" width="0.7109375" style="1358" customWidth="1"/>
    <col min="12" max="12" width="17.140625" style="1358" customWidth="1"/>
    <col min="13" max="13" width="0.7109375" style="1358" customWidth="1"/>
    <col min="14" max="14" width="17.140625" style="1358" customWidth="1"/>
    <col min="15" max="15" width="3.5703125" style="1358" customWidth="1"/>
    <col min="16" max="17" width="20" style="1359" customWidth="1"/>
    <col min="18" max="18" width="1.140625" style="1359" customWidth="1"/>
    <col min="19" max="19" width="59.5703125" style="1358" customWidth="1"/>
    <col min="20" max="21" width="12.28515625" style="1358" customWidth="1"/>
    <col min="22" max="22" width="1.140625" style="1358" customWidth="1"/>
    <col min="23" max="24" width="12.28515625" style="1358" customWidth="1"/>
    <col min="25" max="26" width="9.140625" style="1358"/>
    <col min="27" max="27" width="10.42578125" style="1358" customWidth="1"/>
    <col min="28" max="16384" width="9.140625" style="1358"/>
  </cols>
  <sheetData>
    <row r="1" spans="1:27" s="1018" customFormat="1" ht="15.75" customHeight="1">
      <c r="A1" s="1006"/>
      <c r="B1" s="1007" t="s">
        <v>988</v>
      </c>
      <c r="C1" s="1007"/>
      <c r="D1" s="1007"/>
      <c r="E1" s="1008"/>
      <c r="F1" s="1009" t="s">
        <v>971</v>
      </c>
      <c r="G1" s="1010" t="s">
        <v>989</v>
      </c>
      <c r="H1" s="1008"/>
      <c r="I1" s="1011" t="s">
        <v>990</v>
      </c>
      <c r="J1" s="1011"/>
      <c r="K1" s="1008"/>
      <c r="L1" s="1012" t="s">
        <v>991</v>
      </c>
      <c r="M1" s="1008"/>
      <c r="N1" s="1013"/>
      <c r="O1" s="1008"/>
      <c r="P1" s="1014" t="s">
        <v>992</v>
      </c>
      <c r="Q1" s="1015"/>
      <c r="R1" s="1016"/>
      <c r="S1" s="1006"/>
      <c r="T1" s="1006"/>
      <c r="U1" s="1006"/>
      <c r="V1" s="1006"/>
      <c r="W1" s="1017"/>
      <c r="X1" s="1017"/>
      <c r="Y1" s="1017"/>
      <c r="Z1" s="1017"/>
      <c r="AA1" s="1017"/>
    </row>
    <row r="2" spans="1:27" s="1027" customFormat="1" ht="20.25" customHeight="1">
      <c r="A2" s="1006"/>
      <c r="B2" s="1773" t="str">
        <f>+OTCHET!B9</f>
        <v>Николаево</v>
      </c>
      <c r="C2" s="1774"/>
      <c r="D2" s="1775"/>
      <c r="E2" s="1019"/>
      <c r="F2" s="1020">
        <f>+OTCHET!H9</f>
        <v>0</v>
      </c>
      <c r="G2" s="1021" t="str">
        <f>+OTCHET!F12</f>
        <v>7406</v>
      </c>
      <c r="H2" s="1022"/>
      <c r="I2" s="1776">
        <f>+OTCHET!H607</f>
        <v>0</v>
      </c>
      <c r="J2" s="1777"/>
      <c r="K2" s="1013"/>
      <c r="L2" s="1778">
        <f>OTCHET!H605</f>
        <v>0</v>
      </c>
      <c r="M2" s="1779"/>
      <c r="N2" s="1780"/>
      <c r="O2" s="1023"/>
      <c r="P2" s="1024">
        <f>OTCHET!E15</f>
        <v>0</v>
      </c>
      <c r="Q2" s="1025" t="str">
        <f>OTCHET!F15</f>
        <v>БЮДЖЕТ</v>
      </c>
      <c r="R2" s="1026"/>
      <c r="S2" s="1006" t="s">
        <v>993</v>
      </c>
      <c r="T2" s="1781">
        <f>+OTCHET!I9</f>
        <v>0</v>
      </c>
      <c r="U2" s="1782"/>
      <c r="V2" s="1023"/>
      <c r="W2" s="1017"/>
      <c r="X2" s="1017"/>
      <c r="Y2" s="1017"/>
      <c r="Z2" s="1017"/>
      <c r="AA2" s="1017"/>
    </row>
    <row r="3" spans="1:27" s="1027" customFormat="1" ht="4.5" customHeight="1">
      <c r="A3" s="1006"/>
      <c r="B3" s="1028"/>
      <c r="C3" s="1028"/>
      <c r="D3" s="1028"/>
      <c r="E3" s="1019"/>
      <c r="F3" s="1029"/>
      <c r="G3" s="1023"/>
      <c r="H3" s="1022"/>
      <c r="I3" s="1023"/>
      <c r="J3" s="1023"/>
      <c r="K3" s="1022"/>
      <c r="L3" s="1013"/>
      <c r="M3" s="1008"/>
      <c r="N3" s="1013"/>
      <c r="O3" s="1023"/>
      <c r="P3" s="1030"/>
      <c r="Q3" s="1026"/>
      <c r="R3" s="1026"/>
      <c r="S3" s="1006"/>
      <c r="T3" s="1006"/>
      <c r="U3" s="1006"/>
      <c r="V3" s="1023"/>
      <c r="W3" s="1017"/>
      <c r="X3" s="1017"/>
      <c r="Y3" s="1017"/>
      <c r="Z3" s="1017"/>
      <c r="AA3" s="1017"/>
    </row>
    <row r="4" spans="1:27" s="1027" customFormat="1" ht="18.75" customHeight="1">
      <c r="A4" s="1006"/>
      <c r="B4" s="1031" t="s">
        <v>994</v>
      </c>
      <c r="C4" s="1031"/>
      <c r="D4" s="1031"/>
      <c r="E4" s="1032"/>
      <c r="F4" s="1031"/>
      <c r="G4" s="1033"/>
      <c r="H4" s="1033"/>
      <c r="I4" s="1033"/>
      <c r="J4" s="1033" t="s">
        <v>995</v>
      </c>
      <c r="K4" s="1022"/>
      <c r="L4" s="1034">
        <f>+Q4</f>
        <v>2020</v>
      </c>
      <c r="M4" s="1035"/>
      <c r="N4" s="1035"/>
      <c r="O4" s="1023"/>
      <c r="P4" s="1036" t="s">
        <v>995</v>
      </c>
      <c r="Q4" s="1034">
        <f>+OTCHET!C3</f>
        <v>2020</v>
      </c>
      <c r="R4" s="1026"/>
      <c r="S4" s="1783" t="s">
        <v>996</v>
      </c>
      <c r="T4" s="1783"/>
      <c r="U4" s="1783"/>
      <c r="V4" s="1006"/>
      <c r="W4" s="1017"/>
      <c r="X4" s="1017"/>
      <c r="Y4" s="1017"/>
      <c r="Z4" s="1017"/>
      <c r="AA4" s="1017"/>
    </row>
    <row r="5" spans="1:27" s="1027" customFormat="1" ht="2.25" customHeight="1">
      <c r="A5" s="1022"/>
      <c r="B5" s="1037"/>
      <c r="C5" s="1037"/>
      <c r="D5" s="1037"/>
      <c r="E5" s="1037"/>
      <c r="F5" s="1037"/>
      <c r="G5" s="1038"/>
      <c r="H5" s="1037"/>
      <c r="I5" s="1038"/>
      <c r="J5" s="1039"/>
      <c r="K5" s="1022"/>
      <c r="L5" s="1023"/>
      <c r="M5" s="1023"/>
      <c r="N5" s="1022"/>
      <c r="O5" s="1023"/>
      <c r="P5" s="1023"/>
      <c r="Q5" s="1040"/>
      <c r="R5" s="1026"/>
      <c r="S5" s="1006"/>
      <c r="T5" s="1006"/>
      <c r="U5" s="1006"/>
      <c r="V5" s="1006"/>
      <c r="W5" s="1017"/>
      <c r="X5" s="1017"/>
      <c r="Y5" s="1017"/>
      <c r="Z5" s="1017"/>
      <c r="AA5" s="1017"/>
    </row>
    <row r="6" spans="1:27" s="1018" customFormat="1" ht="17.25" customHeight="1">
      <c r="A6" s="1006"/>
      <c r="B6" s="1031" t="s">
        <v>997</v>
      </c>
      <c r="C6" s="1031"/>
      <c r="D6" s="1031"/>
      <c r="E6" s="1032"/>
      <c r="F6" s="1041"/>
      <c r="G6" s="1041"/>
      <c r="H6" s="1032"/>
      <c r="I6" s="1041"/>
      <c r="J6" s="1042"/>
      <c r="K6" s="1019"/>
      <c r="L6" s="1043">
        <f>OTCHET!F9</f>
        <v>43861</v>
      </c>
      <c r="M6" s="1019"/>
      <c r="N6" s="1044" t="s">
        <v>998</v>
      </c>
      <c r="O6" s="1008"/>
      <c r="P6" s="1045">
        <f>OTCHET!F9</f>
        <v>43861</v>
      </c>
      <c r="Q6" s="1044" t="s">
        <v>998</v>
      </c>
      <c r="R6" s="1046"/>
      <c r="S6" s="1784">
        <f>+Q4</f>
        <v>2020</v>
      </c>
      <c r="T6" s="1784"/>
      <c r="U6" s="1784"/>
      <c r="V6" s="1006"/>
      <c r="W6" s="1017"/>
      <c r="X6" s="1017"/>
      <c r="Y6" s="1017"/>
      <c r="Z6" s="1017"/>
      <c r="AA6" s="1017"/>
    </row>
    <row r="7" spans="1:27" s="1018" customFormat="1" ht="4.5" customHeight="1" thickBot="1">
      <c r="A7" s="1006"/>
      <c r="B7" s="1047"/>
      <c r="C7" s="1047"/>
      <c r="D7" s="1047"/>
      <c r="E7" s="1019"/>
      <c r="F7" s="1048"/>
      <c r="G7" s="1048"/>
      <c r="H7" s="1019"/>
      <c r="I7" s="1048"/>
      <c r="J7" s="1048"/>
      <c r="K7" s="1019"/>
      <c r="L7" s="1048"/>
      <c r="M7" s="1019"/>
      <c r="N7" s="1048"/>
      <c r="O7" s="1049"/>
      <c r="P7" s="1050"/>
      <c r="Q7" s="1050"/>
      <c r="R7" s="1046"/>
      <c r="S7" s="1051"/>
      <c r="T7" s="1051"/>
      <c r="U7" s="1051"/>
      <c r="V7" s="1008"/>
      <c r="W7" s="1017"/>
      <c r="X7" s="1017"/>
      <c r="Y7" s="1017"/>
      <c r="Z7" s="1017"/>
    </row>
    <row r="8" spans="1:27" s="1018" customFormat="1" ht="57" customHeight="1">
      <c r="A8" s="1006"/>
      <c r="B8" s="1052"/>
      <c r="C8" s="1053"/>
      <c r="D8" s="1054"/>
      <c r="E8" s="1019"/>
      <c r="F8" s="1055" t="s">
        <v>999</v>
      </c>
      <c r="G8" s="1056" t="s">
        <v>1000</v>
      </c>
      <c r="H8" s="1019"/>
      <c r="I8" s="1057" t="s">
        <v>1001</v>
      </c>
      <c r="J8" s="1058" t="s">
        <v>1002</v>
      </c>
      <c r="K8" s="1019"/>
      <c r="L8" s="1059" t="s">
        <v>1003</v>
      </c>
      <c r="M8" s="1019"/>
      <c r="N8" s="1060" t="s">
        <v>1004</v>
      </c>
      <c r="O8" s="1061"/>
      <c r="P8" s="1062" t="s">
        <v>1005</v>
      </c>
      <c r="Q8" s="1063" t="s">
        <v>1006</v>
      </c>
      <c r="R8" s="1046"/>
      <c r="S8" s="1785" t="s">
        <v>975</v>
      </c>
      <c r="T8" s="1786"/>
      <c r="U8" s="1787"/>
      <c r="V8" s="1008"/>
      <c r="W8" s="1017"/>
      <c r="X8" s="1017"/>
      <c r="Y8" s="1017"/>
      <c r="Z8" s="1017"/>
    </row>
    <row r="9" spans="1:27" s="1018" customFormat="1" ht="18" customHeight="1" thickBot="1">
      <c r="A9" s="1006"/>
      <c r="B9" s="1064" t="s">
        <v>1007</v>
      </c>
      <c r="C9" s="1065"/>
      <c r="D9" s="1066"/>
      <c r="E9" s="1019"/>
      <c r="F9" s="1067">
        <f>+L4</f>
        <v>2020</v>
      </c>
      <c r="G9" s="1068">
        <f>+L6</f>
        <v>43861</v>
      </c>
      <c r="H9" s="1019"/>
      <c r="I9" s="1069">
        <f>+L4</f>
        <v>2020</v>
      </c>
      <c r="J9" s="1070">
        <f>+L6</f>
        <v>43861</v>
      </c>
      <c r="K9" s="1071"/>
      <c r="L9" s="1072">
        <f>+L6</f>
        <v>43861</v>
      </c>
      <c r="M9" s="1071"/>
      <c r="N9" s="1073">
        <f>+L6</f>
        <v>43861</v>
      </c>
      <c r="O9" s="1074"/>
      <c r="P9" s="1075">
        <f>+L4</f>
        <v>2020</v>
      </c>
      <c r="Q9" s="1073">
        <f>+L6</f>
        <v>43861</v>
      </c>
      <c r="R9" s="1046"/>
      <c r="S9" s="1788" t="s">
        <v>976</v>
      </c>
      <c r="T9" s="1789"/>
      <c r="U9" s="1790"/>
      <c r="V9" s="1076"/>
      <c r="W9" s="1017"/>
      <c r="X9" s="1017"/>
      <c r="Y9" s="1017"/>
      <c r="Z9" s="1017"/>
    </row>
    <row r="10" spans="1:27" s="1018" customFormat="1" ht="15.75">
      <c r="A10" s="1006"/>
      <c r="B10" s="1077" t="s">
        <v>1008</v>
      </c>
      <c r="C10" s="1078"/>
      <c r="D10" s="1079"/>
      <c r="E10" s="1019"/>
      <c r="F10" s="1080" t="s">
        <v>174</v>
      </c>
      <c r="G10" s="1081" t="s">
        <v>175</v>
      </c>
      <c r="H10" s="1019"/>
      <c r="I10" s="1080" t="s">
        <v>717</v>
      </c>
      <c r="J10" s="1081" t="s">
        <v>718</v>
      </c>
      <c r="K10" s="1019"/>
      <c r="L10" s="1081" t="s">
        <v>697</v>
      </c>
      <c r="M10" s="1019"/>
      <c r="N10" s="1082" t="s">
        <v>1009</v>
      </c>
      <c r="O10" s="1083"/>
      <c r="P10" s="1084" t="s">
        <v>174</v>
      </c>
      <c r="Q10" s="1085" t="s">
        <v>175</v>
      </c>
      <c r="R10" s="1046"/>
      <c r="S10" s="1086"/>
      <c r="T10" s="1087"/>
      <c r="U10" s="1088"/>
      <c r="V10" s="1076"/>
      <c r="W10" s="1017"/>
      <c r="X10" s="1017"/>
      <c r="Y10" s="1017"/>
      <c r="Z10" s="1017"/>
    </row>
    <row r="11" spans="1:27" s="1018" customFormat="1" ht="15.75">
      <c r="A11" s="1089"/>
      <c r="B11" s="1090" t="s">
        <v>1010</v>
      </c>
      <c r="C11" s="1091"/>
      <c r="D11" s="1092"/>
      <c r="E11" s="1019"/>
      <c r="F11" s="1093"/>
      <c r="G11" s="1094"/>
      <c r="H11" s="1019"/>
      <c r="I11" s="1093"/>
      <c r="J11" s="1093"/>
      <c r="K11" s="1095"/>
      <c r="L11" s="1093"/>
      <c r="M11" s="1095"/>
      <c r="N11" s="1096"/>
      <c r="O11" s="1097"/>
      <c r="P11" s="1093"/>
      <c r="Q11" s="1093"/>
      <c r="R11" s="1046"/>
      <c r="S11" s="1090" t="s">
        <v>1010</v>
      </c>
      <c r="T11" s="1091"/>
      <c r="U11" s="1092"/>
      <c r="V11" s="1076"/>
      <c r="W11" s="1017"/>
      <c r="X11" s="1017"/>
      <c r="Y11" s="1017"/>
      <c r="Z11" s="1017"/>
    </row>
    <row r="12" spans="1:27" s="1018" customFormat="1" ht="15.75">
      <c r="A12" s="1089"/>
      <c r="B12" s="1098" t="s">
        <v>1011</v>
      </c>
      <c r="C12" s="1099"/>
      <c r="D12" s="1100"/>
      <c r="E12" s="1019"/>
      <c r="F12" s="1101"/>
      <c r="G12" s="1102"/>
      <c r="H12" s="1019"/>
      <c r="I12" s="1101"/>
      <c r="J12" s="1101"/>
      <c r="K12" s="1095"/>
      <c r="L12" s="1101"/>
      <c r="M12" s="1095"/>
      <c r="N12" s="1103"/>
      <c r="O12" s="1097"/>
      <c r="P12" s="1101"/>
      <c r="Q12" s="1101"/>
      <c r="R12" s="1046"/>
      <c r="S12" s="1098" t="s">
        <v>1011</v>
      </c>
      <c r="T12" s="1099"/>
      <c r="U12" s="1100"/>
      <c r="V12" s="1076"/>
      <c r="W12" s="1017"/>
      <c r="X12" s="1017"/>
      <c r="Y12" s="1017"/>
      <c r="Z12" s="1017"/>
    </row>
    <row r="13" spans="1:27" s="1018" customFormat="1" ht="15.75">
      <c r="A13" s="1089"/>
      <c r="B13" s="1104" t="s">
        <v>1012</v>
      </c>
      <c r="C13" s="1105"/>
      <c r="D13" s="1106"/>
      <c r="E13" s="1019"/>
      <c r="F13" s="1107">
        <f>+IF($P$2=0,$P13,0)</f>
        <v>0</v>
      </c>
      <c r="G13" s="1108">
        <f>+IF($P$2=0,$Q13,0)</f>
        <v>6072</v>
      </c>
      <c r="H13" s="1019"/>
      <c r="I13" s="1107">
        <f>+IF(OR($P$2=98,$P$2=42,$P$2=96,$P$2=97),$P13,0)</f>
        <v>0</v>
      </c>
      <c r="J13" s="1108">
        <f>+IF(OR($P$2=98,$P$2=42,$P$2=96,$P$2=97),$Q13,0)</f>
        <v>0</v>
      </c>
      <c r="K13" s="1095"/>
      <c r="L13" s="1108">
        <f>+IF($P$2=33,$Q13,0)</f>
        <v>0</v>
      </c>
      <c r="M13" s="1095"/>
      <c r="N13" s="1109">
        <f>+ROUND(+G13+J13+L13,0)</f>
        <v>6072</v>
      </c>
      <c r="O13" s="1097"/>
      <c r="P13" s="1107">
        <f>+ROUND(OTCHET!E22+OTCHET!E28+OTCHET!E33+OTCHET!E39+OTCHET!E47+OTCHET!E52+OTCHET!E58+OTCHET!E61+OTCHET!E64+OTCHET!E65+OTCHET!E72+OTCHET!E73,0)</f>
        <v>0</v>
      </c>
      <c r="Q13" s="1108">
        <f>+ROUND(OTCHET!L22+OTCHET!L28+OTCHET!L33+OTCHET!L39+OTCHET!L47+OTCHET!L52+OTCHET!L58+OTCHET!L61+OTCHET!L64+OTCHET!L65+OTCHET!L72+OTCHET!L73,0)</f>
        <v>6072</v>
      </c>
      <c r="R13" s="1046"/>
      <c r="S13" s="1791" t="s">
        <v>1013</v>
      </c>
      <c r="T13" s="1792"/>
      <c r="U13" s="1793"/>
      <c r="V13" s="1076"/>
      <c r="W13" s="1017"/>
      <c r="X13" s="1017"/>
      <c r="Y13" s="1017"/>
      <c r="Z13" s="1017"/>
    </row>
    <row r="14" spans="1:27" s="1018" customFormat="1" ht="15.75">
      <c r="A14" s="1089"/>
      <c r="B14" s="1110" t="s">
        <v>2104</v>
      </c>
      <c r="C14" s="1111"/>
      <c r="D14" s="1112"/>
      <c r="E14" s="1019"/>
      <c r="F14" s="1113">
        <f t="shared" ref="F14:F22" si="0">+IF($P$2=0,$P14,0)</f>
        <v>0</v>
      </c>
      <c r="G14" s="1114">
        <f t="shared" ref="G14:G22" si="1">+IF($P$2=0,$Q14,0)</f>
        <v>9350</v>
      </c>
      <c r="H14" s="1019"/>
      <c r="I14" s="1113">
        <f t="shared" ref="I14:I22" si="2">+IF(OR($P$2=98,$P$2=42,$P$2=96,$P$2=97),$P14,0)</f>
        <v>0</v>
      </c>
      <c r="J14" s="1114">
        <f t="shared" ref="J14:J22" si="3">+IF(OR($P$2=98,$P$2=42,$P$2=96,$P$2=97),$Q14,0)</f>
        <v>0</v>
      </c>
      <c r="K14" s="1095"/>
      <c r="L14" s="1114">
        <f t="shared" ref="L14:L22" si="4">+IF($P$2=33,$Q14,0)</f>
        <v>0</v>
      </c>
      <c r="M14" s="1095"/>
      <c r="N14" s="1115">
        <f t="shared" ref="N14:N22" si="5">+ROUND(+G14+J14+L14,0)</f>
        <v>9350</v>
      </c>
      <c r="O14" s="1097"/>
      <c r="P14" s="1113">
        <f>+ROUND(+OTCHET!E90+OTCHET!E93+OTCHET!E94+OTCHET!E115+OTCHET!E116,0)</f>
        <v>0</v>
      </c>
      <c r="Q14" s="1114">
        <f>+ROUND(+OTCHET!L90+OTCHET!L93+OTCHET!L94+OTCHET!L115+OTCHET!L116,0)</f>
        <v>9350</v>
      </c>
      <c r="R14" s="1046"/>
      <c r="S14" s="1794" t="s">
        <v>2090</v>
      </c>
      <c r="T14" s="1795"/>
      <c r="U14" s="1796"/>
      <c r="V14" s="1076"/>
      <c r="W14" s="1017"/>
      <c r="X14" s="1017"/>
      <c r="Y14" s="1017"/>
      <c r="Z14" s="1017"/>
    </row>
    <row r="15" spans="1:27" s="1018" customFormat="1" ht="15.75">
      <c r="A15" s="1089"/>
      <c r="B15" s="1154" t="s">
        <v>2088</v>
      </c>
      <c r="C15" s="1747"/>
      <c r="D15" s="1748"/>
      <c r="E15" s="1019"/>
      <c r="F15" s="1155">
        <f>+IF($P$2=0,$P15,0)</f>
        <v>0</v>
      </c>
      <c r="G15" s="1156">
        <f>+IF($P$2=0,$Q15,0)</f>
        <v>0</v>
      </c>
      <c r="H15" s="1019"/>
      <c r="I15" s="1155">
        <f>+IF(OR($P$2=98,$P$2=42,$P$2=96,$P$2=97),$P15,0)</f>
        <v>0</v>
      </c>
      <c r="J15" s="1156">
        <f>+IF(OR($P$2=98,$P$2=42,$P$2=96,$P$2=97),$Q15,0)</f>
        <v>0</v>
      </c>
      <c r="K15" s="1095"/>
      <c r="L15" s="1156">
        <f>+IF($P$2=33,$Q15,0)</f>
        <v>0</v>
      </c>
      <c r="M15" s="1095"/>
      <c r="N15" s="1157">
        <f>+ROUND(+G15+J15+L15,0)</f>
        <v>0</v>
      </c>
      <c r="O15" s="1097"/>
      <c r="P15" s="1155">
        <f>+ROUND(+OTCHET!E115+OTCHET!E116,0)</f>
        <v>0</v>
      </c>
      <c r="Q15" s="1156">
        <f>+OTCHET!L115+OTCHET!L116</f>
        <v>0</v>
      </c>
      <c r="R15" s="1046"/>
      <c r="S15" s="1797" t="s">
        <v>2089</v>
      </c>
      <c r="T15" s="1798"/>
      <c r="U15" s="1799"/>
      <c r="V15" s="1076"/>
      <c r="W15" s="1017"/>
      <c r="X15" s="1017"/>
      <c r="Y15" s="1017"/>
      <c r="Z15" s="1017"/>
    </row>
    <row r="16" spans="1:27" s="1018" customFormat="1" ht="15.75">
      <c r="A16" s="1089"/>
      <c r="B16" s="1110" t="s">
        <v>1014</v>
      </c>
      <c r="C16" s="1111"/>
      <c r="D16" s="1112"/>
      <c r="E16" s="1019"/>
      <c r="F16" s="1113">
        <f t="shared" si="0"/>
        <v>0</v>
      </c>
      <c r="G16" s="1114">
        <f t="shared" si="1"/>
        <v>1244</v>
      </c>
      <c r="H16" s="1019"/>
      <c r="I16" s="1113">
        <f t="shared" si="2"/>
        <v>0</v>
      </c>
      <c r="J16" s="1114">
        <f t="shared" si="3"/>
        <v>0</v>
      </c>
      <c r="K16" s="1095"/>
      <c r="L16" s="1114">
        <f t="shared" si="4"/>
        <v>0</v>
      </c>
      <c r="M16" s="1095"/>
      <c r="N16" s="1115">
        <f t="shared" si="5"/>
        <v>1244</v>
      </c>
      <c r="O16" s="1097"/>
      <c r="P16" s="1113">
        <f>+ROUND(+OTCHET!E110+OTCHET!E111,0)</f>
        <v>0</v>
      </c>
      <c r="Q16" s="1114">
        <f>+ROUND(+OTCHET!L110+OTCHET!L111,0)</f>
        <v>1244</v>
      </c>
      <c r="R16" s="1046"/>
      <c r="S16" s="1794" t="s">
        <v>1015</v>
      </c>
      <c r="T16" s="1795"/>
      <c r="U16" s="1796"/>
      <c r="V16" s="1076"/>
      <c r="W16" s="1017"/>
      <c r="X16" s="1017"/>
      <c r="Y16" s="1017"/>
      <c r="Z16" s="1017"/>
    </row>
    <row r="17" spans="1:26" s="1018" customFormat="1" ht="15.75">
      <c r="A17" s="1089"/>
      <c r="B17" s="1110" t="s">
        <v>1016</v>
      </c>
      <c r="C17" s="1111"/>
      <c r="D17" s="1112"/>
      <c r="E17" s="1019"/>
      <c r="F17" s="1113">
        <f t="shared" si="0"/>
        <v>0</v>
      </c>
      <c r="G17" s="1114">
        <f t="shared" si="1"/>
        <v>0</v>
      </c>
      <c r="H17" s="1019"/>
      <c r="I17" s="1113">
        <f t="shared" si="2"/>
        <v>0</v>
      </c>
      <c r="J17" s="1114">
        <f t="shared" si="3"/>
        <v>0</v>
      </c>
      <c r="K17" s="1095"/>
      <c r="L17" s="1114">
        <f t="shared" si="4"/>
        <v>0</v>
      </c>
      <c r="M17" s="1095"/>
      <c r="N17" s="1115">
        <f t="shared" si="5"/>
        <v>0</v>
      </c>
      <c r="O17" s="1097"/>
      <c r="P17" s="1113">
        <f>+ROUND(OTCHET!E77,0)</f>
        <v>0</v>
      </c>
      <c r="Q17" s="1114">
        <f>+ROUND(OTCHET!L77,0)</f>
        <v>0</v>
      </c>
      <c r="R17" s="1046"/>
      <c r="S17" s="1794" t="s">
        <v>1017</v>
      </c>
      <c r="T17" s="1795"/>
      <c r="U17" s="1796"/>
      <c r="V17" s="1076"/>
      <c r="W17" s="1017"/>
      <c r="X17" s="1017"/>
      <c r="Y17" s="1017"/>
      <c r="Z17" s="1017"/>
    </row>
    <row r="18" spans="1:26" s="1018" customFormat="1" ht="15.75">
      <c r="A18" s="1089"/>
      <c r="B18" s="1110" t="s">
        <v>1018</v>
      </c>
      <c r="C18" s="1111"/>
      <c r="D18" s="1112"/>
      <c r="E18" s="1019"/>
      <c r="F18" s="1113">
        <f t="shared" si="0"/>
        <v>0</v>
      </c>
      <c r="G18" s="1114">
        <f t="shared" si="1"/>
        <v>5496</v>
      </c>
      <c r="H18" s="1019"/>
      <c r="I18" s="1113">
        <f t="shared" si="2"/>
        <v>0</v>
      </c>
      <c r="J18" s="1114">
        <f t="shared" si="3"/>
        <v>0</v>
      </c>
      <c r="K18" s="1095"/>
      <c r="L18" s="1114">
        <f t="shared" si="4"/>
        <v>0</v>
      </c>
      <c r="M18" s="1095"/>
      <c r="N18" s="1115">
        <f t="shared" si="5"/>
        <v>5496</v>
      </c>
      <c r="O18" s="1097"/>
      <c r="P18" s="1113">
        <f>+ROUND(OTCHET!E78+OTCHET!E79,0)</f>
        <v>0</v>
      </c>
      <c r="Q18" s="1114">
        <f>+ROUND(OTCHET!L78+OTCHET!L79,0)</f>
        <v>5496</v>
      </c>
      <c r="R18" s="1046"/>
      <c r="S18" s="1794" t="s">
        <v>1019</v>
      </c>
      <c r="T18" s="1795"/>
      <c r="U18" s="1796"/>
      <c r="V18" s="1076"/>
      <c r="W18" s="1017"/>
      <c r="X18" s="1017"/>
      <c r="Y18" s="1017"/>
      <c r="Z18" s="1017"/>
    </row>
    <row r="19" spans="1:26" s="1018" customFormat="1" ht="15.75">
      <c r="A19" s="1089"/>
      <c r="B19" s="1110" t="s">
        <v>1020</v>
      </c>
      <c r="C19" s="1111"/>
      <c r="D19" s="1112"/>
      <c r="E19" s="1019"/>
      <c r="F19" s="1113">
        <f t="shared" si="0"/>
        <v>0</v>
      </c>
      <c r="G19" s="1114">
        <f t="shared" si="1"/>
        <v>0</v>
      </c>
      <c r="H19" s="1019"/>
      <c r="I19" s="1113">
        <f t="shared" si="2"/>
        <v>0</v>
      </c>
      <c r="J19" s="1114">
        <f t="shared" si="3"/>
        <v>0</v>
      </c>
      <c r="K19" s="1095"/>
      <c r="L19" s="1114">
        <f t="shared" si="4"/>
        <v>0</v>
      </c>
      <c r="M19" s="1095"/>
      <c r="N19" s="1115">
        <f t="shared" si="5"/>
        <v>0</v>
      </c>
      <c r="O19" s="1097"/>
      <c r="P19" s="1113">
        <f>+ROUND(OTCHET!E137++OTCHET!E138,0)</f>
        <v>0</v>
      </c>
      <c r="Q19" s="1114">
        <f>+ROUND(OTCHET!L137++OTCHET!L138,0)</f>
        <v>0</v>
      </c>
      <c r="R19" s="1046"/>
      <c r="S19" s="1794" t="s">
        <v>1021</v>
      </c>
      <c r="T19" s="1795"/>
      <c r="U19" s="1796"/>
      <c r="V19" s="1076"/>
      <c r="W19" s="1017"/>
      <c r="X19" s="1017"/>
      <c r="Y19" s="1017"/>
      <c r="Z19" s="1017"/>
    </row>
    <row r="20" spans="1:26" s="1018" customFormat="1" ht="15.75">
      <c r="A20" s="1089"/>
      <c r="B20" s="1110" t="s">
        <v>1022</v>
      </c>
      <c r="C20" s="1111"/>
      <c r="D20" s="1112"/>
      <c r="E20" s="1019"/>
      <c r="F20" s="1113">
        <f t="shared" si="0"/>
        <v>0</v>
      </c>
      <c r="G20" s="1114">
        <f t="shared" si="1"/>
        <v>0</v>
      </c>
      <c r="H20" s="1019"/>
      <c r="I20" s="1113">
        <f t="shared" si="2"/>
        <v>0</v>
      </c>
      <c r="J20" s="1114">
        <f t="shared" si="3"/>
        <v>0</v>
      </c>
      <c r="K20" s="1095"/>
      <c r="L20" s="1114">
        <f t="shared" si="4"/>
        <v>0</v>
      </c>
      <c r="M20" s="1095"/>
      <c r="N20" s="1115">
        <f t="shared" si="5"/>
        <v>0</v>
      </c>
      <c r="O20" s="1097"/>
      <c r="P20" s="1113">
        <f>+ROUND(+SUM(OTCHET!E81:E89),0)</f>
        <v>0</v>
      </c>
      <c r="Q20" s="1114">
        <f>+ROUND(+SUM(OTCHET!L81:L89),0)</f>
        <v>0</v>
      </c>
      <c r="R20" s="1046"/>
      <c r="S20" s="1794" t="s">
        <v>1023</v>
      </c>
      <c r="T20" s="1795"/>
      <c r="U20" s="1796"/>
      <c r="V20" s="1076"/>
      <c r="W20" s="1017"/>
      <c r="X20" s="1017"/>
      <c r="Y20" s="1017"/>
      <c r="Z20" s="1017"/>
    </row>
    <row r="21" spans="1:26" s="1018" customFormat="1" ht="15.75">
      <c r="A21" s="1089"/>
      <c r="B21" s="1110" t="s">
        <v>1024</v>
      </c>
      <c r="C21" s="1111"/>
      <c r="D21" s="1112"/>
      <c r="E21" s="1019"/>
      <c r="F21" s="1113">
        <f t="shared" si="0"/>
        <v>0</v>
      </c>
      <c r="G21" s="1114">
        <f t="shared" si="1"/>
        <v>0</v>
      </c>
      <c r="H21" s="1019"/>
      <c r="I21" s="1113">
        <f t="shared" si="2"/>
        <v>0</v>
      </c>
      <c r="J21" s="1114">
        <f t="shared" si="3"/>
        <v>0</v>
      </c>
      <c r="K21" s="1095"/>
      <c r="L21" s="1114">
        <f t="shared" si="4"/>
        <v>0</v>
      </c>
      <c r="M21" s="1095"/>
      <c r="N21" s="1115">
        <f t="shared" si="5"/>
        <v>0</v>
      </c>
      <c r="O21" s="1097"/>
      <c r="P21" s="1113">
        <f>+ROUND(OTCHET!E75+OTCHET!E76+OTCHET!E80,0)</f>
        <v>0</v>
      </c>
      <c r="Q21" s="1114">
        <f>+ROUND(OTCHET!L75+OTCHET!L76+OTCHET!L80,0)</f>
        <v>0</v>
      </c>
      <c r="R21" s="1046"/>
      <c r="S21" s="1794" t="s">
        <v>1025</v>
      </c>
      <c r="T21" s="1795"/>
      <c r="U21" s="1796"/>
      <c r="V21" s="1076"/>
      <c r="W21" s="1017"/>
      <c r="X21" s="1017"/>
      <c r="Y21" s="1017"/>
      <c r="Z21" s="1017"/>
    </row>
    <row r="22" spans="1:26" s="1018" customFormat="1" ht="15.75">
      <c r="A22" s="1089"/>
      <c r="B22" s="1116" t="s">
        <v>1026</v>
      </c>
      <c r="C22" s="1117"/>
      <c r="D22" s="1118"/>
      <c r="E22" s="1019"/>
      <c r="F22" s="1119">
        <f t="shared" si="0"/>
        <v>0</v>
      </c>
      <c r="G22" s="1120">
        <f t="shared" si="1"/>
        <v>0</v>
      </c>
      <c r="H22" s="1019"/>
      <c r="I22" s="1119">
        <f t="shared" si="2"/>
        <v>0</v>
      </c>
      <c r="J22" s="1120">
        <f t="shared" si="3"/>
        <v>0</v>
      </c>
      <c r="K22" s="1095"/>
      <c r="L22" s="1120">
        <f t="shared" si="4"/>
        <v>0</v>
      </c>
      <c r="M22" s="1095"/>
      <c r="N22" s="1121">
        <f t="shared" si="5"/>
        <v>0</v>
      </c>
      <c r="O22" s="1097"/>
      <c r="P22" s="1119">
        <f>+ROUND(OTCHET!E113+OTCHET!E114+OTCHET!E120,0)</f>
        <v>0</v>
      </c>
      <c r="Q22" s="1120">
        <f>+ROUND(OTCHET!L113+OTCHET!L114+OTCHET!L120,0)</f>
        <v>0</v>
      </c>
      <c r="R22" s="1046"/>
      <c r="S22" s="1800" t="s">
        <v>2091</v>
      </c>
      <c r="T22" s="1801"/>
      <c r="U22" s="1802"/>
      <c r="V22" s="1076"/>
      <c r="W22" s="1017"/>
      <c r="X22" s="1017"/>
      <c r="Y22" s="1017"/>
      <c r="Z22" s="1017"/>
    </row>
    <row r="23" spans="1:26" s="1018" customFormat="1" ht="15.75">
      <c r="A23" s="1089"/>
      <c r="B23" s="1122" t="s">
        <v>1027</v>
      </c>
      <c r="C23" s="1123"/>
      <c r="D23" s="1124"/>
      <c r="E23" s="1019"/>
      <c r="F23" s="1125">
        <f>+ROUND(+SUM(F13,F14,F16,F17,F18,F19,F20,F21,F22),0)</f>
        <v>0</v>
      </c>
      <c r="G23" s="1125">
        <f>+ROUND(+SUM(G13,G14,G16,G17,G18,G19,G20,G21,G22),0)</f>
        <v>22162</v>
      </c>
      <c r="H23" s="1019"/>
      <c r="I23" s="1125">
        <f>+ROUND(+SUM(I13,I14,I16,I17,I18,I19,I20,I21,I22),0)</f>
        <v>0</v>
      </c>
      <c r="J23" s="1125">
        <f>+ROUND(+SUM(J13,J14,J16,J17,J18,J19,J20,J21,J22),0)</f>
        <v>0</v>
      </c>
      <c r="K23" s="1095"/>
      <c r="L23" s="1125">
        <f>+ROUND(+SUM(L13,L14,L16,L17,L18,L19,L20,L21,L22),0)</f>
        <v>0</v>
      </c>
      <c r="M23" s="1095"/>
      <c r="N23" s="1125">
        <f>+ROUND(+SUM(N13,N14,N16,N17,N18,N19,N20,N21,N22),0)</f>
        <v>22162</v>
      </c>
      <c r="O23" s="1097"/>
      <c r="P23" s="1125">
        <f>+ROUND(+SUM(P13,P14,P16,P17,P18,P19,P20,P21,P22),0)</f>
        <v>0</v>
      </c>
      <c r="Q23" s="1125">
        <f>+ROUND(+SUM(Q13,Q14,Q16,Q17,Q18,Q19,Q20,Q21,Q22),0)</f>
        <v>22162</v>
      </c>
      <c r="R23" s="1046"/>
      <c r="S23" s="1803" t="s">
        <v>1028</v>
      </c>
      <c r="T23" s="1804"/>
      <c r="U23" s="1805"/>
      <c r="V23" s="1076"/>
      <c r="W23" s="1017"/>
      <c r="X23" s="1017"/>
      <c r="Y23" s="1017"/>
      <c r="Z23" s="1017"/>
    </row>
    <row r="24" spans="1:26" s="1018" customFormat="1" ht="15.75">
      <c r="A24" s="1089"/>
      <c r="B24" s="1098" t="s">
        <v>1029</v>
      </c>
      <c r="C24" s="1099"/>
      <c r="D24" s="1100"/>
      <c r="E24" s="1019"/>
      <c r="F24" s="1093"/>
      <c r="G24" s="1094"/>
      <c r="H24" s="1019"/>
      <c r="I24" s="1093"/>
      <c r="J24" s="1094"/>
      <c r="K24" s="1095"/>
      <c r="L24" s="1094"/>
      <c r="M24" s="1095"/>
      <c r="N24" s="1128"/>
      <c r="O24" s="1097"/>
      <c r="P24" s="1093"/>
      <c r="Q24" s="1094"/>
      <c r="R24" s="1046"/>
      <c r="S24" s="1098" t="s">
        <v>1029</v>
      </c>
      <c r="T24" s="1099"/>
      <c r="U24" s="1100"/>
      <c r="V24" s="1076"/>
      <c r="W24" s="1017"/>
      <c r="X24" s="1017"/>
      <c r="Y24" s="1017"/>
      <c r="Z24" s="1017"/>
    </row>
    <row r="25" spans="1:26" s="1018" customFormat="1" ht="15.75">
      <c r="A25" s="1089"/>
      <c r="B25" s="1104" t="s">
        <v>1030</v>
      </c>
      <c r="C25" s="1105"/>
      <c r="D25" s="1106"/>
      <c r="E25" s="1019"/>
      <c r="F25" s="1107">
        <f>+IF($P$2=0,$P25,0)</f>
        <v>0</v>
      </c>
      <c r="G25" s="1108">
        <f>+IF($P$2=0,$Q25,0)</f>
        <v>0</v>
      </c>
      <c r="H25" s="1019"/>
      <c r="I25" s="1107">
        <f>+IF(OR($P$2=98,$P$2=42,$P$2=96,$P$2=97),$P25,0)</f>
        <v>0</v>
      </c>
      <c r="J25" s="1108">
        <f>+IF(OR($P$2=98,$P$2=42,$P$2=96,$P$2=97),$Q25,0)</f>
        <v>0</v>
      </c>
      <c r="K25" s="1095"/>
      <c r="L25" s="1108">
        <f>+IF($P$2=33,$Q25,0)</f>
        <v>0</v>
      </c>
      <c r="M25" s="1095"/>
      <c r="N25" s="1109">
        <f>+ROUND(+G25+J25+L25,0)</f>
        <v>0</v>
      </c>
      <c r="O25" s="1097"/>
      <c r="P25" s="1107">
        <f>+ROUND(OTCHET!E135,0)</f>
        <v>0</v>
      </c>
      <c r="Q25" s="1108">
        <f>+ROUND(OTCHET!L135,0)</f>
        <v>0</v>
      </c>
      <c r="R25" s="1046"/>
      <c r="S25" s="1791" t="s">
        <v>1031</v>
      </c>
      <c r="T25" s="1792"/>
      <c r="U25" s="1793"/>
      <c r="V25" s="1076"/>
      <c r="W25" s="1017"/>
      <c r="X25" s="1017"/>
      <c r="Y25" s="1017"/>
      <c r="Z25" s="1017"/>
    </row>
    <row r="26" spans="1:26" s="1018" customFormat="1" ht="15.75">
      <c r="A26" s="1089"/>
      <c r="B26" s="1110" t="s">
        <v>1032</v>
      </c>
      <c r="C26" s="1111"/>
      <c r="D26" s="1112"/>
      <c r="E26" s="1019"/>
      <c r="F26" s="1113">
        <f>+IF($P$2=0,$P26,0)</f>
        <v>0</v>
      </c>
      <c r="G26" s="1114">
        <f>+IF($P$2=0,$Q26,0)</f>
        <v>0</v>
      </c>
      <c r="H26" s="1019"/>
      <c r="I26" s="1113">
        <f>+IF(OR($P$2=98,$P$2=42,$P$2=96,$P$2=97),$P26,0)</f>
        <v>0</v>
      </c>
      <c r="J26" s="1114">
        <f>+IF(OR($P$2=98,$P$2=42,$P$2=96,$P$2=97),$Q26,0)</f>
        <v>0</v>
      </c>
      <c r="K26" s="1095"/>
      <c r="L26" s="1114">
        <f>+IF($P$2=33,$Q26,0)</f>
        <v>0</v>
      </c>
      <c r="M26" s="1095"/>
      <c r="N26" s="1115">
        <f>+ROUND(+G26+J26+L26,0)</f>
        <v>0</v>
      </c>
      <c r="O26" s="1097"/>
      <c r="P26" s="1113">
        <f>+ROUND(+SUM(OTCHET!E126:E134)+OTCHET!E136,0)</f>
        <v>0</v>
      </c>
      <c r="Q26" s="1114">
        <f>+ROUND(+SUM(OTCHET!L126:L134)+OTCHET!L136,0)</f>
        <v>0</v>
      </c>
      <c r="R26" s="1046"/>
      <c r="S26" s="1794" t="s">
        <v>1033</v>
      </c>
      <c r="T26" s="1795"/>
      <c r="U26" s="1796"/>
      <c r="V26" s="1076"/>
      <c r="W26" s="1017"/>
      <c r="X26" s="1017"/>
      <c r="Y26" s="1017"/>
      <c r="Z26" s="1017"/>
    </row>
    <row r="27" spans="1:26" s="1018" customFormat="1" ht="15.75">
      <c r="A27" s="1089"/>
      <c r="B27" s="1116" t="s">
        <v>1034</v>
      </c>
      <c r="C27" s="1117"/>
      <c r="D27" s="1118"/>
      <c r="E27" s="1019"/>
      <c r="F27" s="1119">
        <f>+IF($P$2=0,$P27,0)</f>
        <v>0</v>
      </c>
      <c r="G27" s="1120">
        <f>+IF($P$2=0,$Q27,0)</f>
        <v>0</v>
      </c>
      <c r="H27" s="1019"/>
      <c r="I27" s="1119">
        <f>+IF(OR($P$2=98,$P$2=42,$P$2=96,$P$2=97),$P27,0)</f>
        <v>0</v>
      </c>
      <c r="J27" s="1120">
        <f>+IF(OR($P$2=98,$P$2=42,$P$2=96,$P$2=97),$Q27,0)</f>
        <v>0</v>
      </c>
      <c r="K27" s="1095"/>
      <c r="L27" s="1120">
        <f>+IF($P$2=33,$Q27,0)</f>
        <v>0</v>
      </c>
      <c r="M27" s="1095"/>
      <c r="N27" s="1121">
        <f>+ROUND(+G27+J27+L27,0)</f>
        <v>0</v>
      </c>
      <c r="O27" s="1097"/>
      <c r="P27" s="1119">
        <f>+ROUND(+OTCHET!E109,0)</f>
        <v>0</v>
      </c>
      <c r="Q27" s="1120">
        <f>+ROUND(+OTCHET!L109,0)</f>
        <v>0</v>
      </c>
      <c r="R27" s="1046"/>
      <c r="S27" s="1800" t="s">
        <v>1035</v>
      </c>
      <c r="T27" s="1801"/>
      <c r="U27" s="1802"/>
      <c r="V27" s="1076"/>
      <c r="W27" s="1017"/>
      <c r="X27" s="1017"/>
      <c r="Y27" s="1017"/>
      <c r="Z27" s="1017"/>
    </row>
    <row r="28" spans="1:26" s="1018" customFormat="1" ht="15.75">
      <c r="A28" s="1089"/>
      <c r="B28" s="1122" t="s">
        <v>1036</v>
      </c>
      <c r="C28" s="1123"/>
      <c r="D28" s="1124"/>
      <c r="E28" s="1019"/>
      <c r="F28" s="1125">
        <f>+ROUND(+SUM(F25:F27),0)</f>
        <v>0</v>
      </c>
      <c r="G28" s="1126">
        <f>+ROUND(+SUM(G25:G27),0)</f>
        <v>0</v>
      </c>
      <c r="H28" s="1019"/>
      <c r="I28" s="1125">
        <f>+ROUND(+SUM(I25:I27),0)</f>
        <v>0</v>
      </c>
      <c r="J28" s="1126">
        <f>+ROUND(+SUM(J25:J27),0)</f>
        <v>0</v>
      </c>
      <c r="K28" s="1095"/>
      <c r="L28" s="1126">
        <f>+ROUND(+SUM(L25:L27),0)</f>
        <v>0</v>
      </c>
      <c r="M28" s="1095"/>
      <c r="N28" s="1127">
        <f>+ROUND(+SUM(N25:N27),0)</f>
        <v>0</v>
      </c>
      <c r="O28" s="1097"/>
      <c r="P28" s="1125">
        <f>+ROUND(+SUM(P25:P27),0)</f>
        <v>0</v>
      </c>
      <c r="Q28" s="1126">
        <f>+ROUND(+SUM(Q25:Q27),0)</f>
        <v>0</v>
      </c>
      <c r="R28" s="1046"/>
      <c r="S28" s="1803" t="s">
        <v>1037</v>
      </c>
      <c r="T28" s="1804"/>
      <c r="U28" s="1805"/>
      <c r="V28" s="1076"/>
      <c r="W28" s="1017"/>
      <c r="X28" s="1017"/>
      <c r="Y28" s="1017"/>
      <c r="Z28" s="1017"/>
    </row>
    <row r="29" spans="1:26" s="1018" customFormat="1" ht="6" customHeight="1">
      <c r="A29" s="1089"/>
      <c r="B29" s="1129"/>
      <c r="C29" s="1130"/>
      <c r="D29" s="1131"/>
      <c r="E29" s="1019"/>
      <c r="F29" s="1101"/>
      <c r="G29" s="1102"/>
      <c r="H29" s="1019"/>
      <c r="I29" s="1101"/>
      <c r="J29" s="1102"/>
      <c r="K29" s="1095"/>
      <c r="L29" s="1102"/>
      <c r="M29" s="1095"/>
      <c r="N29" s="1132"/>
      <c r="O29" s="1097"/>
      <c r="P29" s="1101"/>
      <c r="Q29" s="1102"/>
      <c r="R29" s="1046"/>
      <c r="S29" s="1133"/>
      <c r="T29" s="1134"/>
      <c r="U29" s="1135"/>
      <c r="V29" s="1076"/>
      <c r="W29" s="1017"/>
      <c r="X29" s="1017"/>
      <c r="Y29" s="1017"/>
      <c r="Z29" s="1017"/>
    </row>
    <row r="30" spans="1:26" s="1018" customFormat="1" ht="15.75" hidden="1">
      <c r="A30" s="1089"/>
      <c r="B30" s="1136" t="s">
        <v>1038</v>
      </c>
      <c r="C30" s="1137"/>
      <c r="D30" s="1138"/>
      <c r="E30" s="1019"/>
      <c r="F30" s="1139"/>
      <c r="G30" s="1140"/>
      <c r="H30" s="1019"/>
      <c r="I30" s="1139"/>
      <c r="J30" s="1140"/>
      <c r="K30" s="1095"/>
      <c r="L30" s="1140"/>
      <c r="M30" s="1095"/>
      <c r="N30" s="1141"/>
      <c r="O30" s="1097"/>
      <c r="P30" s="1139"/>
      <c r="Q30" s="1140"/>
      <c r="R30" s="1046"/>
      <c r="S30" s="1142"/>
      <c r="T30" s="1143"/>
      <c r="U30" s="1144"/>
      <c r="V30" s="1076"/>
      <c r="W30" s="1017"/>
      <c r="X30" s="1017"/>
      <c r="Y30" s="1017"/>
      <c r="Z30" s="1017"/>
    </row>
    <row r="31" spans="1:26" s="1018" customFormat="1" ht="15.75" hidden="1">
      <c r="A31" s="1089"/>
      <c r="B31" s="1145" t="s">
        <v>1039</v>
      </c>
      <c r="C31" s="1146"/>
      <c r="D31" s="1147"/>
      <c r="E31" s="1019"/>
      <c r="F31" s="1148"/>
      <c r="G31" s="1149"/>
      <c r="H31" s="1019"/>
      <c r="I31" s="1148"/>
      <c r="J31" s="1149"/>
      <c r="K31" s="1095"/>
      <c r="L31" s="1149"/>
      <c r="M31" s="1095"/>
      <c r="N31" s="1150"/>
      <c r="O31" s="1097"/>
      <c r="P31" s="1148"/>
      <c r="Q31" s="1149"/>
      <c r="R31" s="1046"/>
      <c r="S31" s="1151"/>
      <c r="T31" s="1152"/>
      <c r="U31" s="1153"/>
      <c r="V31" s="1076"/>
      <c r="W31" s="1017"/>
      <c r="X31" s="1017"/>
      <c r="Y31" s="1017"/>
      <c r="Z31" s="1017"/>
    </row>
    <row r="32" spans="1:26" s="1018" customFormat="1" ht="15.75" hidden="1">
      <c r="A32" s="1089"/>
      <c r="B32" s="1154" t="s">
        <v>1040</v>
      </c>
      <c r="C32" s="1146"/>
      <c r="D32" s="1147"/>
      <c r="E32" s="1019"/>
      <c r="F32" s="1155"/>
      <c r="G32" s="1156"/>
      <c r="H32" s="1019"/>
      <c r="I32" s="1155"/>
      <c r="J32" s="1156"/>
      <c r="K32" s="1095"/>
      <c r="L32" s="1156"/>
      <c r="M32" s="1095"/>
      <c r="N32" s="1157"/>
      <c r="O32" s="1097"/>
      <c r="P32" s="1155"/>
      <c r="Q32" s="1156"/>
      <c r="R32" s="1046"/>
      <c r="S32" s="1158"/>
      <c r="T32" s="1159"/>
      <c r="U32" s="1160"/>
      <c r="V32" s="1076"/>
      <c r="W32" s="1017"/>
      <c r="X32" s="1017"/>
      <c r="Y32" s="1017"/>
      <c r="Z32" s="1017"/>
    </row>
    <row r="33" spans="1:26" s="1018" customFormat="1" ht="15.75" hidden="1">
      <c r="A33" s="1089"/>
      <c r="B33" s="1154" t="s">
        <v>1041</v>
      </c>
      <c r="C33" s="1146"/>
      <c r="D33" s="1147"/>
      <c r="E33" s="1019"/>
      <c r="F33" s="1155"/>
      <c r="G33" s="1156"/>
      <c r="H33" s="1019"/>
      <c r="I33" s="1155"/>
      <c r="J33" s="1156"/>
      <c r="K33" s="1095"/>
      <c r="L33" s="1156"/>
      <c r="M33" s="1095"/>
      <c r="N33" s="1157"/>
      <c r="O33" s="1097"/>
      <c r="P33" s="1155"/>
      <c r="Q33" s="1156"/>
      <c r="R33" s="1046"/>
      <c r="S33" s="1158"/>
      <c r="T33" s="1159"/>
      <c r="U33" s="1160"/>
      <c r="V33" s="1076"/>
      <c r="W33" s="1017"/>
      <c r="X33" s="1017"/>
      <c r="Y33" s="1017"/>
      <c r="Z33" s="1017"/>
    </row>
    <row r="34" spans="1:26" s="1018" customFormat="1" ht="15.75" hidden="1">
      <c r="A34" s="1089"/>
      <c r="B34" s="1161" t="s">
        <v>1042</v>
      </c>
      <c r="C34" s="1146"/>
      <c r="D34" s="1147"/>
      <c r="E34" s="1019"/>
      <c r="F34" s="1162"/>
      <c r="G34" s="1163"/>
      <c r="H34" s="1019"/>
      <c r="I34" s="1162"/>
      <c r="J34" s="1163"/>
      <c r="K34" s="1095"/>
      <c r="L34" s="1163"/>
      <c r="M34" s="1095"/>
      <c r="N34" s="1164"/>
      <c r="O34" s="1097"/>
      <c r="P34" s="1162"/>
      <c r="Q34" s="1163"/>
      <c r="R34" s="1046"/>
      <c r="S34" s="1165"/>
      <c r="T34" s="1166"/>
      <c r="U34" s="1167"/>
      <c r="V34" s="1076"/>
      <c r="W34" s="1017"/>
      <c r="X34" s="1017"/>
      <c r="Y34" s="1017"/>
      <c r="Z34" s="1017"/>
    </row>
    <row r="35" spans="1:26" s="1018" customFormat="1" ht="15.75">
      <c r="A35" s="1089"/>
      <c r="B35" s="1122" t="s">
        <v>1043</v>
      </c>
      <c r="C35" s="1123"/>
      <c r="D35" s="1124"/>
      <c r="E35" s="1019"/>
      <c r="F35" s="1125">
        <f>+IF($P$2=0,$P35,0)</f>
        <v>0</v>
      </c>
      <c r="G35" s="1126">
        <f>+IF($P$2=0,$Q35,0)</f>
        <v>-46</v>
      </c>
      <c r="H35" s="1019"/>
      <c r="I35" s="1125">
        <f>+IF(OR($P$2=98,$P$2=42,$P$2=96,$P$2=97),$P35,0)</f>
        <v>0</v>
      </c>
      <c r="J35" s="1126">
        <f>+IF(OR($P$2=98,$P$2=42,$P$2=96,$P$2=97),$Q35,0)</f>
        <v>0</v>
      </c>
      <c r="K35" s="1095"/>
      <c r="L35" s="1126">
        <f>+IF($P$2=33,$Q35,0)</f>
        <v>0</v>
      </c>
      <c r="M35" s="1095"/>
      <c r="N35" s="1127">
        <f t="shared" ref="N35:N40" si="6">+ROUND(+G35+J35+L35,0)</f>
        <v>-46</v>
      </c>
      <c r="O35" s="1097"/>
      <c r="P35" s="1125">
        <f>+ROUND(+OTCHET!E121+OTCHET!E119,0)</f>
        <v>0</v>
      </c>
      <c r="Q35" s="1126">
        <f>+ROUND(+OTCHET!L121+OTCHET!L119,0)</f>
        <v>-46</v>
      </c>
      <c r="R35" s="1046"/>
      <c r="S35" s="1803" t="s">
        <v>1044</v>
      </c>
      <c r="T35" s="1804"/>
      <c r="U35" s="1805"/>
      <c r="V35" s="1076"/>
      <c r="W35" s="1017"/>
      <c r="X35" s="1017"/>
      <c r="Y35" s="1017"/>
      <c r="Z35" s="1017"/>
    </row>
    <row r="36" spans="1:26" s="1018" customFormat="1" ht="15.75">
      <c r="A36" s="1089"/>
      <c r="B36" s="1168" t="s">
        <v>1045</v>
      </c>
      <c r="C36" s="1169"/>
      <c r="D36" s="1170"/>
      <c r="E36" s="1019"/>
      <c r="F36" s="1171">
        <f>+IF($P$2=0,$P36,0)</f>
        <v>0</v>
      </c>
      <c r="G36" s="1172">
        <f>+IF($P$2=0,$Q36,0)</f>
        <v>0</v>
      </c>
      <c r="H36" s="1019"/>
      <c r="I36" s="1171">
        <f>+IF(OR($P$2=98,$P$2=42,$P$2=96,$P$2=97),$P36,0)</f>
        <v>0</v>
      </c>
      <c r="J36" s="1172">
        <f>+IF(OR($P$2=98,$P$2=42,$P$2=96,$P$2=97),$Q36,0)</f>
        <v>0</v>
      </c>
      <c r="K36" s="1095"/>
      <c r="L36" s="1172">
        <f>+IF($P$2=33,$Q36,0)</f>
        <v>0</v>
      </c>
      <c r="M36" s="1095"/>
      <c r="N36" s="1173">
        <f t="shared" si="6"/>
        <v>0</v>
      </c>
      <c r="O36" s="1097"/>
      <c r="P36" s="1171">
        <f>+ROUND(OTCHET!E122,0)</f>
        <v>0</v>
      </c>
      <c r="Q36" s="1172">
        <f>+ROUND(OTCHET!L122,0)</f>
        <v>0</v>
      </c>
      <c r="R36" s="1046"/>
      <c r="S36" s="1806" t="s">
        <v>1046</v>
      </c>
      <c r="T36" s="1807"/>
      <c r="U36" s="1808"/>
      <c r="V36" s="1076"/>
      <c r="W36" s="1017"/>
      <c r="X36" s="1017"/>
      <c r="Y36" s="1017"/>
      <c r="Z36" s="1017"/>
    </row>
    <row r="37" spans="1:26" s="1018" customFormat="1" ht="15.75">
      <c r="A37" s="1089"/>
      <c r="B37" s="1174" t="s">
        <v>1047</v>
      </c>
      <c r="C37" s="1175"/>
      <c r="D37" s="1176"/>
      <c r="E37" s="1019"/>
      <c r="F37" s="1177">
        <f>+IF($P$2=0,$P37,0)</f>
        <v>0</v>
      </c>
      <c r="G37" s="1178">
        <f>+IF($P$2=0,$Q37,0)</f>
        <v>-46</v>
      </c>
      <c r="H37" s="1019"/>
      <c r="I37" s="1177">
        <f>+IF(OR($P$2=98,$P$2=42,$P$2=96,$P$2=97),$P37,0)</f>
        <v>0</v>
      </c>
      <c r="J37" s="1178">
        <f>+IF(OR($P$2=98,$P$2=42,$P$2=96,$P$2=97),$Q37,0)</f>
        <v>0</v>
      </c>
      <c r="K37" s="1095"/>
      <c r="L37" s="1178">
        <f>+IF($P$2=33,$Q37,0)</f>
        <v>0</v>
      </c>
      <c r="M37" s="1095"/>
      <c r="N37" s="1179">
        <f t="shared" si="6"/>
        <v>-46</v>
      </c>
      <c r="O37" s="1097"/>
      <c r="P37" s="1177">
        <f>+ROUND(OTCHET!E123,0)</f>
        <v>0</v>
      </c>
      <c r="Q37" s="1178">
        <f>+ROUND(OTCHET!L123,0)</f>
        <v>-46</v>
      </c>
      <c r="R37" s="1046"/>
      <c r="S37" s="1809" t="s">
        <v>1048</v>
      </c>
      <c r="T37" s="1810"/>
      <c r="U37" s="1811"/>
      <c r="V37" s="1076"/>
      <c r="W37" s="1017"/>
      <c r="X37" s="1017"/>
      <c r="Y37" s="1017"/>
      <c r="Z37" s="1017"/>
    </row>
    <row r="38" spans="1:26" s="1018" customFormat="1" ht="15.75">
      <c r="A38" s="1089"/>
      <c r="B38" s="1180" t="s">
        <v>1049</v>
      </c>
      <c r="C38" s="1181"/>
      <c r="D38" s="1182"/>
      <c r="E38" s="1019"/>
      <c r="F38" s="1183">
        <f>+IF($P$2=0,$P38,0)</f>
        <v>0</v>
      </c>
      <c r="G38" s="1184">
        <f>+IF($P$2=0,$Q38,0)</f>
        <v>0</v>
      </c>
      <c r="H38" s="1019"/>
      <c r="I38" s="1183">
        <f>+IF(OR($P$2=98,$P$2=42,$P$2=96,$P$2=97),$P38,0)</f>
        <v>0</v>
      </c>
      <c r="J38" s="1184">
        <f>+IF(OR($P$2=98,$P$2=42,$P$2=96,$P$2=97),$Q38,0)</f>
        <v>0</v>
      </c>
      <c r="K38" s="1095"/>
      <c r="L38" s="1184">
        <f>+IF($P$2=33,$Q38,0)</f>
        <v>0</v>
      </c>
      <c r="M38" s="1095"/>
      <c r="N38" s="1185">
        <f t="shared" si="6"/>
        <v>0</v>
      </c>
      <c r="O38" s="1097"/>
      <c r="P38" s="1183">
        <f>+ROUND(OTCHET!E124,0)</f>
        <v>0</v>
      </c>
      <c r="Q38" s="1184">
        <f>+ROUND(OTCHET!L124,0)</f>
        <v>0</v>
      </c>
      <c r="R38" s="1046"/>
      <c r="S38" s="1812" t="s">
        <v>1050</v>
      </c>
      <c r="T38" s="1813"/>
      <c r="U38" s="1814"/>
      <c r="V38" s="1076"/>
      <c r="W38" s="1017"/>
      <c r="X38" s="1017"/>
      <c r="Y38" s="1017"/>
      <c r="Z38" s="1017"/>
    </row>
    <row r="39" spans="1:26" s="1018" customFormat="1" ht="6" customHeight="1">
      <c r="A39" s="1089"/>
      <c r="B39" s="1186"/>
      <c r="C39" s="1187"/>
      <c r="D39" s="1188"/>
      <c r="E39" s="1019"/>
      <c r="F39" s="1101"/>
      <c r="G39" s="1102"/>
      <c r="H39" s="1019"/>
      <c r="I39" s="1101"/>
      <c r="J39" s="1102"/>
      <c r="K39" s="1095"/>
      <c r="L39" s="1102"/>
      <c r="M39" s="1095"/>
      <c r="N39" s="1132"/>
      <c r="O39" s="1097"/>
      <c r="P39" s="1101"/>
      <c r="Q39" s="1102"/>
      <c r="R39" s="1046"/>
      <c r="S39" s="1189"/>
      <c r="T39" s="1190"/>
      <c r="U39" s="1191"/>
      <c r="V39" s="1076"/>
      <c r="W39" s="1017"/>
      <c r="X39" s="1017"/>
      <c r="Y39" s="1017"/>
      <c r="Z39" s="1017"/>
    </row>
    <row r="40" spans="1:26" s="1018" customFormat="1" ht="15.75">
      <c r="A40" s="1089"/>
      <c r="B40" s="1122" t="s">
        <v>1051</v>
      </c>
      <c r="C40" s="1123"/>
      <c r="D40" s="1124"/>
      <c r="E40" s="1019"/>
      <c r="F40" s="1125">
        <f>+IF($P$2=0,$P40,0)</f>
        <v>0</v>
      </c>
      <c r="G40" s="1126">
        <f>+IF($P$2=0,$Q40,0)</f>
        <v>0</v>
      </c>
      <c r="H40" s="1019"/>
      <c r="I40" s="1125">
        <f>+IF(OR($P$2=98,$P$2=42,$P$2=96,$P$2=97),$P40,0)</f>
        <v>0</v>
      </c>
      <c r="J40" s="1126">
        <f>+IF(OR($P$2=98,$P$2=42,$P$2=96,$P$2=97),$Q40,0)</f>
        <v>0</v>
      </c>
      <c r="K40" s="1095"/>
      <c r="L40" s="1126">
        <f>+IF($P$2=33,$Q40,0)</f>
        <v>0</v>
      </c>
      <c r="M40" s="1095"/>
      <c r="N40" s="1127">
        <f t="shared" si="6"/>
        <v>0</v>
      </c>
      <c r="O40" s="1097"/>
      <c r="P40" s="1125">
        <f>+ROUND(OTCHET!E117+OTCHET!E118,0)</f>
        <v>0</v>
      </c>
      <c r="Q40" s="1126">
        <f>+ROUND(OTCHET!L117+OTCHET!L118,0)</f>
        <v>0</v>
      </c>
      <c r="R40" s="1046"/>
      <c r="S40" s="1803" t="s">
        <v>1052</v>
      </c>
      <c r="T40" s="1804"/>
      <c r="U40" s="1805"/>
      <c r="V40" s="1076"/>
      <c r="W40" s="1017"/>
      <c r="X40" s="1017"/>
      <c r="Y40" s="1017"/>
      <c r="Z40" s="1017"/>
    </row>
    <row r="41" spans="1:26" s="1018" customFormat="1" ht="15.75">
      <c r="A41" s="1089"/>
      <c r="B41" s="1098" t="s">
        <v>1053</v>
      </c>
      <c r="C41" s="1099"/>
      <c r="D41" s="1100"/>
      <c r="E41" s="1019"/>
      <c r="F41" s="1093"/>
      <c r="G41" s="1094"/>
      <c r="H41" s="1019"/>
      <c r="I41" s="1093"/>
      <c r="J41" s="1094"/>
      <c r="K41" s="1095"/>
      <c r="L41" s="1094"/>
      <c r="M41" s="1095"/>
      <c r="N41" s="1128"/>
      <c r="O41" s="1097"/>
      <c r="P41" s="1093"/>
      <c r="Q41" s="1094"/>
      <c r="R41" s="1046"/>
      <c r="S41" s="1098" t="s">
        <v>1053</v>
      </c>
      <c r="T41" s="1099"/>
      <c r="U41" s="1100"/>
      <c r="V41" s="1076"/>
      <c r="W41" s="1017"/>
      <c r="X41" s="1017"/>
      <c r="Y41" s="1017"/>
      <c r="Z41" s="1017"/>
    </row>
    <row r="42" spans="1:26" s="1018" customFormat="1" ht="15.75">
      <c r="A42" s="1089"/>
      <c r="B42" s="1104" t="s">
        <v>1054</v>
      </c>
      <c r="C42" s="1105"/>
      <c r="D42" s="1106"/>
      <c r="E42" s="1019"/>
      <c r="F42" s="1107">
        <f>+IF($P$2=0,$P42,0)</f>
        <v>0</v>
      </c>
      <c r="G42" s="1108">
        <f>+IF($P$2=0,$Q42,0)</f>
        <v>0</v>
      </c>
      <c r="H42" s="1019"/>
      <c r="I42" s="1107">
        <f>+IF(OR($P$2=98,$P$2=42,$P$2=96,$P$2=97),$P42,0)</f>
        <v>0</v>
      </c>
      <c r="J42" s="1108">
        <f>+IF(OR($P$2=98,$P$2=42,$P$2=96,$P$2=97),$Q42,0)</f>
        <v>0</v>
      </c>
      <c r="K42" s="1095"/>
      <c r="L42" s="1108">
        <f>+IF($P$2=33,$Q42,0)</f>
        <v>0</v>
      </c>
      <c r="M42" s="1095"/>
      <c r="N42" s="1109">
        <f>+ROUND(+G42+J42+L42,0)</f>
        <v>0</v>
      </c>
      <c r="O42" s="1097"/>
      <c r="P42" s="1107">
        <f>+ROUND(OTCHET!E143+OTCHET!E144+OTCHET!E161+OTCHET!E162,0)</f>
        <v>0</v>
      </c>
      <c r="Q42" s="1108">
        <f>+ROUND(OTCHET!L143+OTCHET!L144+OTCHET!L161+OTCHET!L162,0)</f>
        <v>0</v>
      </c>
      <c r="R42" s="1046"/>
      <c r="S42" s="1791" t="s">
        <v>1055</v>
      </c>
      <c r="T42" s="1792"/>
      <c r="U42" s="1793"/>
      <c r="V42" s="1076"/>
      <c r="W42" s="1017"/>
      <c r="X42" s="1017"/>
      <c r="Y42" s="1017"/>
      <c r="Z42" s="1017"/>
    </row>
    <row r="43" spans="1:26" s="1018" customFormat="1" ht="15.75">
      <c r="A43" s="1089"/>
      <c r="B43" s="1110" t="s">
        <v>1056</v>
      </c>
      <c r="C43" s="1111"/>
      <c r="D43" s="1112"/>
      <c r="E43" s="1019"/>
      <c r="F43" s="1113">
        <f>+IF($P$2=0,$P43,0)</f>
        <v>0</v>
      </c>
      <c r="G43" s="1114">
        <f>+IF($P$2=0,$Q43,0)</f>
        <v>0</v>
      </c>
      <c r="H43" s="1019"/>
      <c r="I43" s="1113">
        <f>+IF(OR($P$2=98,$P$2=42,$P$2=96,$P$2=97),$P43,0)</f>
        <v>0</v>
      </c>
      <c r="J43" s="1114">
        <f>+IF(OR($P$2=98,$P$2=42,$P$2=96,$P$2=97),$Q43,0)</f>
        <v>0</v>
      </c>
      <c r="K43" s="1095"/>
      <c r="L43" s="1114">
        <f>+IF($P$2=33,$Q43,0)</f>
        <v>0</v>
      </c>
      <c r="M43" s="1095"/>
      <c r="N43" s="1115">
        <f>+ROUND(+G43+J43+L43,0)</f>
        <v>0</v>
      </c>
      <c r="O43" s="1097"/>
      <c r="P43" s="1113">
        <f>+ROUND(+SUM(OTCHET!E145:E150)+SUM(OTCHET!E163:E168),0)</f>
        <v>0</v>
      </c>
      <c r="Q43" s="1114">
        <f>+ROUND(+SUM(OTCHET!L145:L150)+SUM(OTCHET!L163:L168),0)</f>
        <v>0</v>
      </c>
      <c r="R43" s="1046"/>
      <c r="S43" s="1794" t="s">
        <v>1057</v>
      </c>
      <c r="T43" s="1795"/>
      <c r="U43" s="1796"/>
      <c r="V43" s="1076"/>
      <c r="W43" s="1017"/>
      <c r="X43" s="1017"/>
      <c r="Y43" s="1017"/>
      <c r="Z43" s="1017"/>
    </row>
    <row r="44" spans="1:26" s="1018" customFormat="1" ht="15.75">
      <c r="A44" s="1089"/>
      <c r="B44" s="1110" t="s">
        <v>2107</v>
      </c>
      <c r="C44" s="1111"/>
      <c r="D44" s="1112"/>
      <c r="E44" s="1019"/>
      <c r="F44" s="1113">
        <f>+IF($P$2=0,$P44,0)</f>
        <v>0</v>
      </c>
      <c r="G44" s="1114">
        <f>+IF($P$2=0,$Q44,0)</f>
        <v>0</v>
      </c>
      <c r="H44" s="1019"/>
      <c r="I44" s="1113">
        <f>+IF(OR($P$2=98,$P$2=42,$P$2=96,$P$2=97),$P44,0)</f>
        <v>0</v>
      </c>
      <c r="J44" s="1114">
        <f>+IF(OR($P$2=98,$P$2=42,$P$2=96,$P$2=97),$Q44,0)</f>
        <v>0</v>
      </c>
      <c r="K44" s="1095"/>
      <c r="L44" s="1114">
        <f>+IF($P$2=33,$Q44,0)</f>
        <v>0</v>
      </c>
      <c r="M44" s="1095"/>
      <c r="N44" s="1115">
        <f>+ROUND(+G44+J44+L44,0)</f>
        <v>0</v>
      </c>
      <c r="O44" s="1097"/>
      <c r="P44" s="1113">
        <f>+ROUND(OTCHET!E151,0)</f>
        <v>0</v>
      </c>
      <c r="Q44" s="1114">
        <f>+ROUND(OTCHET!L151,0)</f>
        <v>0</v>
      </c>
      <c r="R44" s="1046"/>
      <c r="S44" s="1794" t="s">
        <v>1058</v>
      </c>
      <c r="T44" s="1795"/>
      <c r="U44" s="1796"/>
      <c r="V44" s="1076"/>
      <c r="W44" s="1017"/>
      <c r="X44" s="1017"/>
      <c r="Y44" s="1017"/>
      <c r="Z44" s="1017"/>
    </row>
    <row r="45" spans="1:26" s="1018" customFormat="1" ht="15.75">
      <c r="A45" s="1089"/>
      <c r="B45" s="1116" t="s">
        <v>1059</v>
      </c>
      <c r="C45" s="1117"/>
      <c r="D45" s="1118"/>
      <c r="E45" s="1019"/>
      <c r="F45" s="1119">
        <f>+IF($P$2=0,$P45,0)</f>
        <v>0</v>
      </c>
      <c r="G45" s="1120">
        <f>+IF($P$2=0,$Q45,0)</f>
        <v>0</v>
      </c>
      <c r="H45" s="1019"/>
      <c r="I45" s="1119">
        <f>+IF(OR($P$2=98,$P$2=42,$P$2=96,$P$2=97),$P45,0)</f>
        <v>0</v>
      </c>
      <c r="J45" s="1120">
        <f>+IF(OR($P$2=98,$P$2=42,$P$2=96,$P$2=97),$Q45,0)</f>
        <v>0</v>
      </c>
      <c r="K45" s="1095"/>
      <c r="L45" s="1120">
        <f>+IF($P$2=33,$Q45,0)</f>
        <v>0</v>
      </c>
      <c r="M45" s="1095"/>
      <c r="N45" s="1121">
        <f>+ROUND(+G45+J45+L45,0)</f>
        <v>0</v>
      </c>
      <c r="O45" s="1097"/>
      <c r="P45" s="1119">
        <f>+ROUND(OTCHET!E139,0)</f>
        <v>0</v>
      </c>
      <c r="Q45" s="1120">
        <f>+ROUND(OTCHET!L139,0)</f>
        <v>0</v>
      </c>
      <c r="R45" s="1046"/>
      <c r="S45" s="1800" t="s">
        <v>1060</v>
      </c>
      <c r="T45" s="1801"/>
      <c r="U45" s="1802"/>
      <c r="V45" s="1076"/>
      <c r="W45" s="1017"/>
      <c r="X45" s="1017"/>
      <c r="Y45" s="1017"/>
      <c r="Z45" s="1017"/>
    </row>
    <row r="46" spans="1:26" s="1018" customFormat="1" ht="15.75">
      <c r="A46" s="1089"/>
      <c r="B46" s="1122" t="s">
        <v>1061</v>
      </c>
      <c r="C46" s="1123"/>
      <c r="D46" s="1124"/>
      <c r="E46" s="1019"/>
      <c r="F46" s="1125">
        <f>+ROUND(+SUM(F42:F45),0)</f>
        <v>0</v>
      </c>
      <c r="G46" s="1126">
        <f>+ROUND(+SUM(G42:G45),0)</f>
        <v>0</v>
      </c>
      <c r="H46" s="1019"/>
      <c r="I46" s="1125">
        <f>+ROUND(+SUM(I42:I45),0)</f>
        <v>0</v>
      </c>
      <c r="J46" s="1126">
        <f>+ROUND(+SUM(J42:J45),0)</f>
        <v>0</v>
      </c>
      <c r="K46" s="1095"/>
      <c r="L46" s="1126">
        <f>+ROUND(+SUM(L42:L45),0)</f>
        <v>0</v>
      </c>
      <c r="M46" s="1095"/>
      <c r="N46" s="1127">
        <f>+ROUND(+SUM(N42:N45),0)</f>
        <v>0</v>
      </c>
      <c r="O46" s="1097"/>
      <c r="P46" s="1125">
        <f>+ROUND(+SUM(P42:P45),0)</f>
        <v>0</v>
      </c>
      <c r="Q46" s="1126">
        <f>+ROUND(+SUM(Q42:Q45),0)</f>
        <v>0</v>
      </c>
      <c r="R46" s="1046"/>
      <c r="S46" s="1803" t="s">
        <v>1062</v>
      </c>
      <c r="T46" s="1804"/>
      <c r="U46" s="1805"/>
      <c r="V46" s="1076"/>
      <c r="W46" s="1017"/>
      <c r="X46" s="1017"/>
      <c r="Y46" s="1017"/>
      <c r="Z46" s="1017"/>
    </row>
    <row r="47" spans="1:26" s="1018" customFormat="1" ht="6" customHeight="1">
      <c r="A47" s="1089"/>
      <c r="B47" s="1192"/>
      <c r="C47" s="1130"/>
      <c r="D47" s="1131"/>
      <c r="E47" s="1019"/>
      <c r="F47" s="1107"/>
      <c r="G47" s="1108"/>
      <c r="H47" s="1019"/>
      <c r="I47" s="1107"/>
      <c r="J47" s="1108"/>
      <c r="K47" s="1095"/>
      <c r="L47" s="1108"/>
      <c r="M47" s="1095"/>
      <c r="N47" s="1109"/>
      <c r="O47" s="1097"/>
      <c r="P47" s="1107"/>
      <c r="Q47" s="1108"/>
      <c r="R47" s="1046"/>
      <c r="S47" s="1193"/>
      <c r="T47" s="1194"/>
      <c r="U47" s="1195"/>
      <c r="V47" s="1076"/>
      <c r="W47" s="1017"/>
      <c r="X47" s="1017"/>
      <c r="Y47" s="1017"/>
      <c r="Z47" s="1017"/>
    </row>
    <row r="48" spans="1:26" s="1018" customFormat="1" ht="16.5" thickBot="1">
      <c r="A48" s="1089"/>
      <c r="B48" s="1196" t="s">
        <v>1063</v>
      </c>
      <c r="C48" s="1197"/>
      <c r="D48" s="1198"/>
      <c r="E48" s="1019"/>
      <c r="F48" s="1199">
        <f>+ROUND(F23+F28+F35+F40+F46,0)</f>
        <v>0</v>
      </c>
      <c r="G48" s="1200">
        <f>+ROUND(G23+G28+G35+G40+G46,0)</f>
        <v>22116</v>
      </c>
      <c r="H48" s="1019"/>
      <c r="I48" s="1199">
        <f>+ROUND(I23+I28+I35+I40+I46,0)</f>
        <v>0</v>
      </c>
      <c r="J48" s="1200">
        <f>+ROUND(J23+J28+J35+J40+J46,0)</f>
        <v>0</v>
      </c>
      <c r="K48" s="1095"/>
      <c r="L48" s="1200">
        <f>+ROUND(L23+L28+L35+L40+L46,0)</f>
        <v>0</v>
      </c>
      <c r="M48" s="1095"/>
      <c r="N48" s="1201">
        <f>+ROUND(N23+N28+N35+N40+N46,0)</f>
        <v>22116</v>
      </c>
      <c r="O48" s="1202"/>
      <c r="P48" s="1199">
        <f>+ROUND(P23+P28+P35+P40+P46,0)</f>
        <v>0</v>
      </c>
      <c r="Q48" s="1200">
        <f>+ROUND(Q23+Q28+Q35+Q40+Q46,0)</f>
        <v>22116</v>
      </c>
      <c r="R48" s="1046"/>
      <c r="S48" s="1815" t="s">
        <v>1064</v>
      </c>
      <c r="T48" s="1816"/>
      <c r="U48" s="1817"/>
      <c r="V48" s="1076"/>
      <c r="W48" s="1017"/>
      <c r="X48" s="1017"/>
      <c r="Y48" s="1017"/>
      <c r="Z48" s="1017"/>
    </row>
    <row r="49" spans="1:26" s="1018" customFormat="1" ht="15.75">
      <c r="A49" s="1089"/>
      <c r="B49" s="1090" t="s">
        <v>1065</v>
      </c>
      <c r="C49" s="1091"/>
      <c r="D49" s="1092"/>
      <c r="E49" s="1019"/>
      <c r="F49" s="1101"/>
      <c r="G49" s="1102"/>
      <c r="H49" s="1019"/>
      <c r="I49" s="1101"/>
      <c r="J49" s="1102"/>
      <c r="K49" s="1095"/>
      <c r="L49" s="1102"/>
      <c r="M49" s="1095"/>
      <c r="N49" s="1132"/>
      <c r="O49" s="1097"/>
      <c r="P49" s="1101"/>
      <c r="Q49" s="1102"/>
      <c r="R49" s="1046"/>
      <c r="S49" s="1090" t="s">
        <v>1065</v>
      </c>
      <c r="T49" s="1091"/>
      <c r="U49" s="1092"/>
      <c r="V49" s="1076"/>
      <c r="W49" s="1017"/>
      <c r="X49" s="1017"/>
      <c r="Y49" s="1017"/>
      <c r="Z49" s="1017"/>
    </row>
    <row r="50" spans="1:26" s="1018" customFormat="1" ht="15.75">
      <c r="A50" s="1089"/>
      <c r="B50" s="1098" t="s">
        <v>1066</v>
      </c>
      <c r="C50" s="1099"/>
      <c r="D50" s="1100"/>
      <c r="E50" s="1203"/>
      <c r="F50" s="1101"/>
      <c r="G50" s="1102"/>
      <c r="H50" s="1019"/>
      <c r="I50" s="1101"/>
      <c r="J50" s="1102"/>
      <c r="K50" s="1095"/>
      <c r="L50" s="1102"/>
      <c r="M50" s="1095"/>
      <c r="N50" s="1132"/>
      <c r="O50" s="1097"/>
      <c r="P50" s="1101"/>
      <c r="Q50" s="1102"/>
      <c r="R50" s="1046"/>
      <c r="S50" s="1098" t="s">
        <v>1066</v>
      </c>
      <c r="T50" s="1099"/>
      <c r="U50" s="1100"/>
      <c r="V50" s="1076"/>
      <c r="W50" s="1017"/>
      <c r="X50" s="1017"/>
      <c r="Y50" s="1017"/>
      <c r="Z50" s="1017"/>
    </row>
    <row r="51" spans="1:26" s="1018" customFormat="1" ht="15.75">
      <c r="A51" s="1089"/>
      <c r="B51" s="1104" t="s">
        <v>1067</v>
      </c>
      <c r="C51" s="1105"/>
      <c r="D51" s="1106"/>
      <c r="E51" s="1203"/>
      <c r="F51" s="1101">
        <f>+IF($P$2=0,$P51,0)</f>
        <v>0</v>
      </c>
      <c r="G51" s="1102">
        <f>+IF($P$2=0,$Q51,0)</f>
        <v>105327</v>
      </c>
      <c r="H51" s="1019"/>
      <c r="I51" s="1101">
        <f>+IF(OR($P$2=98,$P$2=42,$P$2=96,$P$2=97),$P51,0)</f>
        <v>0</v>
      </c>
      <c r="J51" s="1102">
        <f>+IF(OR($P$2=98,$P$2=42,$P$2=96,$P$2=97),$Q51,0)</f>
        <v>0</v>
      </c>
      <c r="K51" s="1095"/>
      <c r="L51" s="1102">
        <f>+IF($P$2=33,$Q51,0)</f>
        <v>0</v>
      </c>
      <c r="M51" s="1095"/>
      <c r="N51" s="1132">
        <f>+ROUND(+G51+J51+L51,0)</f>
        <v>105327</v>
      </c>
      <c r="O51" s="1097"/>
      <c r="P51" s="1101">
        <f>+ROUND(OTCHET!E205-SUM(OTCHET!E217:E219)+OTCHET!E271+IF(+OR(OTCHET!$F$12=5500,OTCHET!$F$12=5600),0,+OTCHET!E297),0)</f>
        <v>0</v>
      </c>
      <c r="Q51" s="1102">
        <f>+ROUND(OTCHET!L205-SUM(OTCHET!L217:L219)+OTCHET!L271+IF(+OR(OTCHET!$F$12=5500,OTCHET!$F$12=5600),0,+OTCHET!L297),0)</f>
        <v>105327</v>
      </c>
      <c r="R51" s="1046"/>
      <c r="S51" s="1791" t="s">
        <v>1068</v>
      </c>
      <c r="T51" s="1792"/>
      <c r="U51" s="1793"/>
      <c r="V51" s="1076"/>
      <c r="W51" s="1017"/>
      <c r="X51" s="1017"/>
      <c r="Y51" s="1017"/>
      <c r="Z51" s="1017"/>
    </row>
    <row r="52" spans="1:26" s="1018" customFormat="1" ht="15.75">
      <c r="A52" s="1089"/>
      <c r="B52" s="1110" t="s">
        <v>1069</v>
      </c>
      <c r="C52" s="1111"/>
      <c r="D52" s="1112"/>
      <c r="E52" s="1019"/>
      <c r="F52" s="1119">
        <f>+IF($P$2=0,$P52,0)</f>
        <v>0</v>
      </c>
      <c r="G52" s="1120">
        <f>+IF($P$2=0,$Q52,0)</f>
        <v>100</v>
      </c>
      <c r="H52" s="1019"/>
      <c r="I52" s="1119">
        <f>+IF(OR($P$2=98,$P$2=42,$P$2=96,$P$2=97),$P52,0)</f>
        <v>0</v>
      </c>
      <c r="J52" s="1120">
        <f>+IF(OR($P$2=98,$P$2=42,$P$2=96,$P$2=97),$Q52,0)</f>
        <v>0</v>
      </c>
      <c r="K52" s="1095"/>
      <c r="L52" s="1120">
        <f>+IF($P$2=33,$Q52,0)</f>
        <v>0</v>
      </c>
      <c r="M52" s="1095"/>
      <c r="N52" s="1121">
        <f>+ROUND(+G52+J52+L52,0)</f>
        <v>100</v>
      </c>
      <c r="O52" s="1097"/>
      <c r="P52" s="1119">
        <f>+ROUND(+SUM(OTCHET!E217:E219),0)</f>
        <v>0</v>
      </c>
      <c r="Q52" s="1120">
        <f>+ROUND(+SUM(OTCHET!L217:L219),0)</f>
        <v>100</v>
      </c>
      <c r="R52" s="1046"/>
      <c r="S52" s="1794" t="s">
        <v>1070</v>
      </c>
      <c r="T52" s="1795"/>
      <c r="U52" s="1796"/>
      <c r="V52" s="1076"/>
      <c r="W52" s="1017"/>
      <c r="X52" s="1017"/>
      <c r="Y52" s="1017"/>
      <c r="Z52" s="1017"/>
    </row>
    <row r="53" spans="1:26" s="1018" customFormat="1" ht="15.75">
      <c r="A53" s="1089"/>
      <c r="B53" s="1110" t="s">
        <v>1071</v>
      </c>
      <c r="C53" s="1111"/>
      <c r="D53" s="1112"/>
      <c r="E53" s="1019"/>
      <c r="F53" s="1119">
        <f>+IF($P$2=0,$P53,0)</f>
        <v>0</v>
      </c>
      <c r="G53" s="1120">
        <f>+IF($P$2=0,$Q53,0)</f>
        <v>178</v>
      </c>
      <c r="H53" s="1019"/>
      <c r="I53" s="1119">
        <f>+IF(OR($P$2=98,$P$2=42,$P$2=96,$P$2=97),$P53,0)</f>
        <v>0</v>
      </c>
      <c r="J53" s="1120">
        <f>+IF(OR($P$2=98,$P$2=42,$P$2=96,$P$2=97),$Q53,0)</f>
        <v>0</v>
      </c>
      <c r="K53" s="1095"/>
      <c r="L53" s="1120">
        <f>+IF($P$2=33,$Q53,0)</f>
        <v>0</v>
      </c>
      <c r="M53" s="1095"/>
      <c r="N53" s="1121">
        <f>+ROUND(+G53+J53+L53,0)</f>
        <v>178</v>
      </c>
      <c r="O53" s="1097"/>
      <c r="P53" s="1119">
        <f>+ROUND(OTCHET!E223,0)</f>
        <v>0</v>
      </c>
      <c r="Q53" s="1120">
        <f>+ROUND(OTCHET!L223,0)</f>
        <v>178</v>
      </c>
      <c r="R53" s="1046"/>
      <c r="S53" s="1794" t="s">
        <v>1072</v>
      </c>
      <c r="T53" s="1795"/>
      <c r="U53" s="1796"/>
      <c r="V53" s="1076"/>
      <c r="W53" s="1017"/>
      <c r="X53" s="1017"/>
      <c r="Y53" s="1017"/>
      <c r="Z53" s="1017"/>
    </row>
    <row r="54" spans="1:26" s="1018" customFormat="1" ht="15.75">
      <c r="A54" s="1089"/>
      <c r="B54" s="1110" t="s">
        <v>1073</v>
      </c>
      <c r="C54" s="1111"/>
      <c r="D54" s="1112"/>
      <c r="E54" s="1019"/>
      <c r="F54" s="1119">
        <f>+IF($P$2=0,$P54,0)</f>
        <v>0</v>
      </c>
      <c r="G54" s="1120">
        <f>+IF($P$2=0,$Q54,0)</f>
        <v>173945</v>
      </c>
      <c r="H54" s="1019"/>
      <c r="I54" s="1119">
        <f>+IF(OR($P$2=98,$P$2=42,$P$2=96,$P$2=97),$P54,0)</f>
        <v>0</v>
      </c>
      <c r="J54" s="1120">
        <f>+IF(OR($P$2=98,$P$2=42,$P$2=96,$P$2=97),$Q54,0)</f>
        <v>0</v>
      </c>
      <c r="K54" s="1095"/>
      <c r="L54" s="1120">
        <f>+IF($P$2=33,$Q54,0)</f>
        <v>0</v>
      </c>
      <c r="M54" s="1095"/>
      <c r="N54" s="1121">
        <f>+ROUND(+G54+J54+L54,0)</f>
        <v>173945</v>
      </c>
      <c r="O54" s="1097"/>
      <c r="P54" s="1119">
        <f>+ROUND(OTCHET!E187+OTCHET!E190,0)</f>
        <v>0</v>
      </c>
      <c r="Q54" s="1120">
        <f>+ROUND(OTCHET!L187+OTCHET!L190,0)</f>
        <v>173945</v>
      </c>
      <c r="R54" s="1046"/>
      <c r="S54" s="1794" t="s">
        <v>1074</v>
      </c>
      <c r="T54" s="1795"/>
      <c r="U54" s="1796"/>
      <c r="V54" s="1076"/>
      <c r="W54" s="1017"/>
      <c r="X54" s="1017"/>
      <c r="Y54" s="1017"/>
      <c r="Z54" s="1017"/>
    </row>
    <row r="55" spans="1:26" s="1018" customFormat="1" ht="15.75">
      <c r="A55" s="1089"/>
      <c r="B55" s="1116" t="s">
        <v>1075</v>
      </c>
      <c r="C55" s="1117"/>
      <c r="D55" s="1118"/>
      <c r="E55" s="1019"/>
      <c r="F55" s="1119">
        <f>+IF($P$2=0,$P55,0)</f>
        <v>0</v>
      </c>
      <c r="G55" s="1120">
        <f>+IF($P$2=0,$Q55,0)</f>
        <v>22688</v>
      </c>
      <c r="H55" s="1019"/>
      <c r="I55" s="1119">
        <f>+IF(OR($P$2=98,$P$2=42,$P$2=96,$P$2=97),$P55,0)</f>
        <v>0</v>
      </c>
      <c r="J55" s="1120">
        <f>+IF(OR($P$2=98,$P$2=42,$P$2=96,$P$2=97),$Q55,0)</f>
        <v>0</v>
      </c>
      <c r="K55" s="1095"/>
      <c r="L55" s="1120">
        <f>+IF($P$2=33,$Q55,0)</f>
        <v>0</v>
      </c>
      <c r="M55" s="1095"/>
      <c r="N55" s="1121">
        <f>+ROUND(+G55+J55+L55,0)</f>
        <v>22688</v>
      </c>
      <c r="O55" s="1097"/>
      <c r="P55" s="1119">
        <f>+ROUND(OTCHET!E196+OTCHET!E204,0)</f>
        <v>0</v>
      </c>
      <c r="Q55" s="1120">
        <f>+ROUND(OTCHET!L196+OTCHET!L204,0)</f>
        <v>22688</v>
      </c>
      <c r="R55" s="1046"/>
      <c r="S55" s="1800" t="s">
        <v>1076</v>
      </c>
      <c r="T55" s="1801"/>
      <c r="U55" s="1802"/>
      <c r="V55" s="1076"/>
      <c r="W55" s="1017"/>
      <c r="X55" s="1017"/>
      <c r="Y55" s="1017"/>
      <c r="Z55" s="1017"/>
    </row>
    <row r="56" spans="1:26" s="1018" customFormat="1" ht="15.75">
      <c r="A56" s="1089"/>
      <c r="B56" s="1204" t="s">
        <v>1077</v>
      </c>
      <c r="C56" s="1205"/>
      <c r="D56" s="1206"/>
      <c r="E56" s="1019"/>
      <c r="F56" s="1207">
        <f>+ROUND(+SUM(F51:F55),0)</f>
        <v>0</v>
      </c>
      <c r="G56" s="1208">
        <f>+ROUND(+SUM(G51:G55),0)</f>
        <v>302238</v>
      </c>
      <c r="H56" s="1019"/>
      <c r="I56" s="1207">
        <f>+ROUND(+SUM(I51:I55),0)</f>
        <v>0</v>
      </c>
      <c r="J56" s="1208">
        <f>+ROUND(+SUM(J51:J55),0)</f>
        <v>0</v>
      </c>
      <c r="K56" s="1095"/>
      <c r="L56" s="1208">
        <f>+ROUND(+SUM(L51:L55),0)</f>
        <v>0</v>
      </c>
      <c r="M56" s="1095"/>
      <c r="N56" s="1209">
        <f>+ROUND(+SUM(N51:N55),0)</f>
        <v>302238</v>
      </c>
      <c r="O56" s="1097"/>
      <c r="P56" s="1207">
        <f>+ROUND(+SUM(P51:P55),0)</f>
        <v>0</v>
      </c>
      <c r="Q56" s="1208">
        <f>+ROUND(+SUM(Q51:Q55),0)</f>
        <v>302238</v>
      </c>
      <c r="R56" s="1046"/>
      <c r="S56" s="1803" t="s">
        <v>1078</v>
      </c>
      <c r="T56" s="1804"/>
      <c r="U56" s="1805"/>
      <c r="V56" s="1076"/>
      <c r="W56" s="1017"/>
      <c r="X56" s="1017"/>
      <c r="Y56" s="1017"/>
      <c r="Z56" s="1017"/>
    </row>
    <row r="57" spans="1:26" s="1018" customFormat="1" ht="15.75">
      <c r="A57" s="1089"/>
      <c r="B57" s="1098" t="s">
        <v>1079</v>
      </c>
      <c r="C57" s="1099"/>
      <c r="D57" s="1100"/>
      <c r="E57" s="1203"/>
      <c r="F57" s="1101"/>
      <c r="G57" s="1102"/>
      <c r="H57" s="1019"/>
      <c r="I57" s="1101"/>
      <c r="J57" s="1102"/>
      <c r="K57" s="1095"/>
      <c r="L57" s="1102"/>
      <c r="M57" s="1095"/>
      <c r="N57" s="1132"/>
      <c r="O57" s="1097"/>
      <c r="P57" s="1101"/>
      <c r="Q57" s="1102"/>
      <c r="R57" s="1046"/>
      <c r="S57" s="1098" t="s">
        <v>1079</v>
      </c>
      <c r="T57" s="1099"/>
      <c r="U57" s="1100"/>
      <c r="V57" s="1076"/>
      <c r="W57" s="1017"/>
      <c r="X57" s="1017"/>
      <c r="Y57" s="1017"/>
      <c r="Z57" s="1017"/>
    </row>
    <row r="58" spans="1:26" s="1018" customFormat="1" ht="15.75">
      <c r="A58" s="1089"/>
      <c r="B58" s="1104" t="s">
        <v>1080</v>
      </c>
      <c r="C58" s="1105"/>
      <c r="D58" s="1106"/>
      <c r="E58" s="1203"/>
      <c r="F58" s="1101">
        <f>+IF($P$2=0,$P58,0)</f>
        <v>0</v>
      </c>
      <c r="G58" s="1102">
        <f>+IF($P$2=0,$Q58,0)</f>
        <v>0</v>
      </c>
      <c r="H58" s="1019"/>
      <c r="I58" s="1101">
        <f>+IF(OR($P$2=98,$P$2=42,$P$2=96,$P$2=97),$P58,0)</f>
        <v>0</v>
      </c>
      <c r="J58" s="1102">
        <f>+IF(OR($P$2=98,$P$2=42,$P$2=96,$P$2=97),$Q58,0)</f>
        <v>0</v>
      </c>
      <c r="K58" s="1095"/>
      <c r="L58" s="1102">
        <f>+IF($P$2=33,$Q58,0)</f>
        <v>0</v>
      </c>
      <c r="M58" s="1095"/>
      <c r="N58" s="1132">
        <f>+ROUND(+G58+J58+L58,0)</f>
        <v>0</v>
      </c>
      <c r="O58" s="1097"/>
      <c r="P58" s="1101">
        <f>+ROUND(OTCHET!E287,0)</f>
        <v>0</v>
      </c>
      <c r="Q58" s="1102">
        <f>+ROUND(OTCHET!L287,0)</f>
        <v>0</v>
      </c>
      <c r="R58" s="1046"/>
      <c r="S58" s="1791" t="s">
        <v>1081</v>
      </c>
      <c r="T58" s="1792"/>
      <c r="U58" s="1793"/>
      <c r="V58" s="1076"/>
      <c r="W58" s="1017"/>
      <c r="X58" s="1017"/>
      <c r="Y58" s="1017"/>
      <c r="Z58" s="1017"/>
    </row>
    <row r="59" spans="1:26" s="1018" customFormat="1" ht="15.75">
      <c r="A59" s="1089"/>
      <c r="B59" s="1110" t="s">
        <v>1082</v>
      </c>
      <c r="C59" s="1111"/>
      <c r="D59" s="1112"/>
      <c r="E59" s="1019"/>
      <c r="F59" s="1119">
        <f>+IF($P$2=0,$P59,0)</f>
        <v>0</v>
      </c>
      <c r="G59" s="1120">
        <f>+IF($P$2=0,$Q59,0)</f>
        <v>2400</v>
      </c>
      <c r="H59" s="1019"/>
      <c r="I59" s="1119">
        <f>+IF(OR($P$2=98,$P$2=42,$P$2=96,$P$2=97),$P59,0)</f>
        <v>0</v>
      </c>
      <c r="J59" s="1120">
        <f>+IF(OR($P$2=98,$P$2=42,$P$2=96,$P$2=97),$Q59,0)</f>
        <v>0</v>
      </c>
      <c r="K59" s="1095"/>
      <c r="L59" s="1120">
        <f>+IF($P$2=33,$Q59,0)</f>
        <v>0</v>
      </c>
      <c r="M59" s="1095"/>
      <c r="N59" s="1121">
        <f>+ROUND(+G59+J59+L59,0)</f>
        <v>2400</v>
      </c>
      <c r="O59" s="1097"/>
      <c r="P59" s="1119">
        <f>+ROUND(+OTCHET!E275+OTCHET!E276,0)</f>
        <v>0</v>
      </c>
      <c r="Q59" s="1120">
        <f>+ROUND(+OTCHET!L275+OTCHET!L276,0)</f>
        <v>2400</v>
      </c>
      <c r="R59" s="1046"/>
      <c r="S59" s="1794" t="s">
        <v>1083</v>
      </c>
      <c r="T59" s="1795"/>
      <c r="U59" s="1796"/>
      <c r="V59" s="1076"/>
      <c r="W59" s="1017"/>
      <c r="X59" s="1017"/>
      <c r="Y59" s="1017"/>
      <c r="Z59" s="1017"/>
    </row>
    <row r="60" spans="1:26" s="1018" customFormat="1" ht="15.75">
      <c r="A60" s="1089"/>
      <c r="B60" s="1110" t="s">
        <v>1084</v>
      </c>
      <c r="C60" s="1111"/>
      <c r="D60" s="1112"/>
      <c r="E60" s="1019"/>
      <c r="F60" s="1119">
        <f>+IF($P$2=0,$P60,0)</f>
        <v>0</v>
      </c>
      <c r="G60" s="1120">
        <f>+IF($P$2=0,$Q60,0)</f>
        <v>0</v>
      </c>
      <c r="H60" s="1019"/>
      <c r="I60" s="1119">
        <f>+IF(OR($P$2=98,$P$2=42,$P$2=96,$P$2=97),$P60,0)</f>
        <v>0</v>
      </c>
      <c r="J60" s="1120">
        <f>+IF(OR($P$2=98,$P$2=42,$P$2=96,$P$2=97),$Q60,0)</f>
        <v>0</v>
      </c>
      <c r="K60" s="1095"/>
      <c r="L60" s="1120">
        <f>+IF($P$2=33,$Q60,0)</f>
        <v>0</v>
      </c>
      <c r="M60" s="1095"/>
      <c r="N60" s="1121">
        <f>+ROUND(+G60+J60+L60,0)</f>
        <v>0</v>
      </c>
      <c r="O60" s="1097"/>
      <c r="P60" s="1119">
        <f>+ROUND(OTCHET!E284,0)</f>
        <v>0</v>
      </c>
      <c r="Q60" s="1120">
        <f>+ROUND(OTCHET!L284,0)</f>
        <v>0</v>
      </c>
      <c r="R60" s="1046"/>
      <c r="S60" s="1794" t="s">
        <v>1085</v>
      </c>
      <c r="T60" s="1795"/>
      <c r="U60" s="1796"/>
      <c r="V60" s="1076"/>
      <c r="W60" s="1017"/>
      <c r="X60" s="1017"/>
      <c r="Y60" s="1017"/>
      <c r="Z60" s="1017"/>
    </row>
    <row r="61" spans="1:26" s="1018" customFormat="1" ht="15.75">
      <c r="A61" s="1089"/>
      <c r="B61" s="1116" t="s">
        <v>1086</v>
      </c>
      <c r="C61" s="1117"/>
      <c r="D61" s="1118"/>
      <c r="E61" s="1019"/>
      <c r="F61" s="1210">
        <f>+IF($P$2=0,$P61,0)</f>
        <v>0</v>
      </c>
      <c r="G61" s="1211">
        <f>+IF($P$2=0,$Q61,0)</f>
        <v>0</v>
      </c>
      <c r="H61" s="1019"/>
      <c r="I61" s="1210">
        <f>+IF(OR($P$2=98,$P$2=42,$P$2=96,$P$2=97),$P61,0)</f>
        <v>0</v>
      </c>
      <c r="J61" s="1211">
        <f>+IF(OR($P$2=98,$P$2=42,$P$2=96,$P$2=97),$Q61,0)</f>
        <v>0</v>
      </c>
      <c r="K61" s="1095"/>
      <c r="L61" s="1211">
        <f>+IF($P$2=33,$Q61,0)</f>
        <v>0</v>
      </c>
      <c r="M61" s="1095"/>
      <c r="N61" s="1212">
        <f>+ROUND(+G61+J61+L61,0)</f>
        <v>0</v>
      </c>
      <c r="O61" s="1097"/>
      <c r="P61" s="1210">
        <f>+ROUND(OTCHET!E293,0)</f>
        <v>0</v>
      </c>
      <c r="Q61" s="1211">
        <f>+ROUND(OTCHET!L293,0)</f>
        <v>0</v>
      </c>
      <c r="R61" s="1046"/>
      <c r="S61" s="1800" t="s">
        <v>1087</v>
      </c>
      <c r="T61" s="1801"/>
      <c r="U61" s="1802"/>
      <c r="V61" s="1076"/>
      <c r="W61" s="1017"/>
      <c r="X61" s="1017"/>
      <c r="Y61" s="1017"/>
      <c r="Z61" s="1017"/>
    </row>
    <row r="62" spans="1:26" s="1018" customFormat="1" ht="15.75">
      <c r="A62" s="1089"/>
      <c r="B62" s="1213" t="s">
        <v>1088</v>
      </c>
      <c r="C62" s="1214"/>
      <c r="D62" s="1215"/>
      <c r="E62" s="1019"/>
      <c r="F62" s="1216">
        <f>+IF($P$2=0,$P62,0)</f>
        <v>0</v>
      </c>
      <c r="G62" s="1217">
        <f>+IF($P$2=0,$Q62,0)</f>
        <v>0</v>
      </c>
      <c r="H62" s="1019"/>
      <c r="I62" s="1216">
        <f>+IF(OR($P$2=98,$P$2=42,$P$2=96,$P$2=97),$P62,0)</f>
        <v>0</v>
      </c>
      <c r="J62" s="1217">
        <f>+IF(OR($P$2=98,$P$2=42,$P$2=96,$P$2=97),$Q62,0)</f>
        <v>0</v>
      </c>
      <c r="K62" s="1095"/>
      <c r="L62" s="1217">
        <f>+IF($P$2=33,$Q62,0)</f>
        <v>0</v>
      </c>
      <c r="M62" s="1095"/>
      <c r="N62" s="1218">
        <f>+ROUND(+G62+J62+L62,0)</f>
        <v>0</v>
      </c>
      <c r="O62" s="1097"/>
      <c r="P62" s="1216">
        <f>+ROUND(OTCHET!E296,0)</f>
        <v>0</v>
      </c>
      <c r="Q62" s="1217">
        <f>+ROUND(OTCHET!L296,0)</f>
        <v>0</v>
      </c>
      <c r="R62" s="1046"/>
      <c r="S62" s="1219" t="s">
        <v>1089</v>
      </c>
      <c r="T62" s="1220"/>
      <c r="U62" s="1221"/>
      <c r="V62" s="1076"/>
      <c r="W62" s="1017"/>
      <c r="X62" s="1017"/>
      <c r="Y62" s="1017"/>
      <c r="Z62" s="1017"/>
    </row>
    <row r="63" spans="1:26" s="1018" customFormat="1" ht="15.75">
      <c r="A63" s="1089"/>
      <c r="B63" s="1204" t="s">
        <v>1090</v>
      </c>
      <c r="C63" s="1205"/>
      <c r="D63" s="1206"/>
      <c r="E63" s="1019"/>
      <c r="F63" s="1207">
        <f>+ROUND(+SUM(F58:F61),0)</f>
        <v>0</v>
      </c>
      <c r="G63" s="1208">
        <f>+ROUND(+SUM(G58:G61),0)</f>
        <v>2400</v>
      </c>
      <c r="H63" s="1019"/>
      <c r="I63" s="1207">
        <f>+ROUND(+SUM(I58:I61),0)</f>
        <v>0</v>
      </c>
      <c r="J63" s="1208">
        <f>+ROUND(+SUM(J58:J61),0)</f>
        <v>0</v>
      </c>
      <c r="K63" s="1095"/>
      <c r="L63" s="1208">
        <f>+ROUND(+SUM(L58:L61),0)</f>
        <v>0</v>
      </c>
      <c r="M63" s="1095"/>
      <c r="N63" s="1209">
        <f>+ROUND(+SUM(N58:N61),0)</f>
        <v>2400</v>
      </c>
      <c r="O63" s="1097"/>
      <c r="P63" s="1207">
        <f>+ROUND(+SUM(P58:P61),0)</f>
        <v>0</v>
      </c>
      <c r="Q63" s="1208">
        <f>+ROUND(+SUM(Q58:Q61),0)</f>
        <v>2400</v>
      </c>
      <c r="R63" s="1046"/>
      <c r="S63" s="1803" t="s">
        <v>1091</v>
      </c>
      <c r="T63" s="1804"/>
      <c r="U63" s="1805"/>
      <c r="V63" s="1076"/>
      <c r="W63" s="1017"/>
      <c r="X63" s="1017"/>
      <c r="Y63" s="1017"/>
      <c r="Z63" s="1017"/>
    </row>
    <row r="64" spans="1:26" s="1018" customFormat="1" ht="15.75">
      <c r="A64" s="1089"/>
      <c r="B64" s="1098" t="s">
        <v>1092</v>
      </c>
      <c r="C64" s="1099"/>
      <c r="D64" s="1100"/>
      <c r="E64" s="1203"/>
      <c r="F64" s="1119"/>
      <c r="G64" s="1120"/>
      <c r="H64" s="1019"/>
      <c r="I64" s="1119"/>
      <c r="J64" s="1120"/>
      <c r="K64" s="1095"/>
      <c r="L64" s="1120"/>
      <c r="M64" s="1095"/>
      <c r="N64" s="1121"/>
      <c r="O64" s="1097"/>
      <c r="P64" s="1119"/>
      <c r="Q64" s="1120"/>
      <c r="R64" s="1046"/>
      <c r="S64" s="1098" t="s">
        <v>1092</v>
      </c>
      <c r="T64" s="1099"/>
      <c r="U64" s="1100"/>
      <c r="V64" s="1076"/>
      <c r="W64" s="1017"/>
      <c r="X64" s="1017"/>
      <c r="Y64" s="1017"/>
      <c r="Z64" s="1017"/>
    </row>
    <row r="65" spans="1:26" s="1018" customFormat="1" ht="15.75">
      <c r="A65" s="1089"/>
      <c r="B65" s="1104" t="s">
        <v>1093</v>
      </c>
      <c r="C65" s="1105"/>
      <c r="D65" s="1106"/>
      <c r="E65" s="1203"/>
      <c r="F65" s="1101">
        <f>+IF($P$2=0,$P65,0)</f>
        <v>0</v>
      </c>
      <c r="G65" s="1102">
        <f>+IF($P$2=0,$Q65,0)</f>
        <v>245</v>
      </c>
      <c r="H65" s="1019"/>
      <c r="I65" s="1101">
        <f>+IF(OR($P$2=98,$P$2=42,$P$2=96,$P$2=97),$P65,0)</f>
        <v>0</v>
      </c>
      <c r="J65" s="1102">
        <f>+IF(OR($P$2=98,$P$2=42,$P$2=96,$P$2=97),$Q65,0)</f>
        <v>0</v>
      </c>
      <c r="K65" s="1095"/>
      <c r="L65" s="1102">
        <f>+IF($P$2=33,$Q65,0)</f>
        <v>0</v>
      </c>
      <c r="M65" s="1095"/>
      <c r="N65" s="1132">
        <f>+ROUND(+G65+J65+L65,0)</f>
        <v>245</v>
      </c>
      <c r="O65" s="1097"/>
      <c r="P65" s="1101">
        <f>+ROUND(OTCHET!E227+OTCHET!E233+SUM(OTCHET!E236:E239),0)</f>
        <v>0</v>
      </c>
      <c r="Q65" s="1102">
        <f>+ROUND(OTCHET!L227+OTCHET!L233+SUM(OTCHET!L236:L239),0)</f>
        <v>245</v>
      </c>
      <c r="R65" s="1046"/>
      <c r="S65" s="1791" t="s">
        <v>1094</v>
      </c>
      <c r="T65" s="1792"/>
      <c r="U65" s="1793"/>
      <c r="V65" s="1076"/>
      <c r="W65" s="1017"/>
      <c r="X65" s="1017"/>
      <c r="Y65" s="1017"/>
      <c r="Z65" s="1017"/>
    </row>
    <row r="66" spans="1:26" s="1018" customFormat="1" ht="15.75">
      <c r="A66" s="1089"/>
      <c r="B66" s="1116" t="s">
        <v>1095</v>
      </c>
      <c r="C66" s="1117"/>
      <c r="D66" s="1118"/>
      <c r="E66" s="1019"/>
      <c r="F66" s="1119">
        <f>+IF($P$2=0,$P66,0)</f>
        <v>0</v>
      </c>
      <c r="G66" s="1120">
        <f>+IF($P$2=0,$Q66,0)</f>
        <v>0</v>
      </c>
      <c r="H66" s="1019"/>
      <c r="I66" s="1119">
        <f>+IF(OR($P$2=98,$P$2=42,$P$2=96,$P$2=97),$P66,0)</f>
        <v>0</v>
      </c>
      <c r="J66" s="1120">
        <f>+IF(OR($P$2=98,$P$2=42,$P$2=96,$P$2=97),$Q66,0)</f>
        <v>0</v>
      </c>
      <c r="K66" s="1095"/>
      <c r="L66" s="1120">
        <f>+IF($P$2=33,$Q66,0)</f>
        <v>0</v>
      </c>
      <c r="M66" s="1095"/>
      <c r="N66" s="1121">
        <f>+ROUND(+G66+J66+L66,0)</f>
        <v>0</v>
      </c>
      <c r="O66" s="1097"/>
      <c r="P66" s="1119">
        <f>+ROUND(OTCHET!E240,0)</f>
        <v>0</v>
      </c>
      <c r="Q66" s="1120">
        <f>+ROUND(OTCHET!L240,0)</f>
        <v>0</v>
      </c>
      <c r="R66" s="1046"/>
      <c r="S66" s="1794" t="s">
        <v>1096</v>
      </c>
      <c r="T66" s="1795"/>
      <c r="U66" s="1796"/>
      <c r="V66" s="1076"/>
      <c r="W66" s="1017"/>
      <c r="X66" s="1017"/>
      <c r="Y66" s="1017"/>
      <c r="Z66" s="1017"/>
    </row>
    <row r="67" spans="1:26" s="1018" customFormat="1" ht="15.75">
      <c r="A67" s="1089"/>
      <c r="B67" s="1204" t="s">
        <v>1097</v>
      </c>
      <c r="C67" s="1205"/>
      <c r="D67" s="1206"/>
      <c r="E67" s="1019"/>
      <c r="F67" s="1207">
        <f>+ROUND(+SUM(F65:F66),0)</f>
        <v>0</v>
      </c>
      <c r="G67" s="1208">
        <f>+ROUND(+SUM(G65:G66),0)</f>
        <v>245</v>
      </c>
      <c r="H67" s="1019"/>
      <c r="I67" s="1207">
        <f>+ROUND(+SUM(I65:I66),0)</f>
        <v>0</v>
      </c>
      <c r="J67" s="1208">
        <f>+ROUND(+SUM(J65:J66),0)</f>
        <v>0</v>
      </c>
      <c r="K67" s="1095"/>
      <c r="L67" s="1208">
        <f>+ROUND(+SUM(L65:L66),0)</f>
        <v>0</v>
      </c>
      <c r="M67" s="1095"/>
      <c r="N67" s="1209">
        <f>+ROUND(+SUM(N65:N66),0)</f>
        <v>245</v>
      </c>
      <c r="O67" s="1097"/>
      <c r="P67" s="1207">
        <f>+ROUND(+SUM(P65:P66),0)</f>
        <v>0</v>
      </c>
      <c r="Q67" s="1208">
        <f>+ROUND(+SUM(Q65:Q66),0)</f>
        <v>245</v>
      </c>
      <c r="R67" s="1046"/>
      <c r="S67" s="1803" t="s">
        <v>1098</v>
      </c>
      <c r="T67" s="1804"/>
      <c r="U67" s="1805"/>
      <c r="V67" s="1076"/>
      <c r="W67" s="1017"/>
      <c r="X67" s="1017"/>
      <c r="Y67" s="1017"/>
      <c r="Z67" s="1017"/>
    </row>
    <row r="68" spans="1:26" s="1018" customFormat="1" ht="15.75">
      <c r="A68" s="1089"/>
      <c r="B68" s="1098" t="s">
        <v>1099</v>
      </c>
      <c r="C68" s="1099"/>
      <c r="D68" s="1100"/>
      <c r="E68" s="1203"/>
      <c r="F68" s="1119"/>
      <c r="G68" s="1120"/>
      <c r="H68" s="1019"/>
      <c r="I68" s="1119"/>
      <c r="J68" s="1120"/>
      <c r="K68" s="1095"/>
      <c r="L68" s="1120"/>
      <c r="M68" s="1095"/>
      <c r="N68" s="1121"/>
      <c r="O68" s="1097"/>
      <c r="P68" s="1119"/>
      <c r="Q68" s="1120"/>
      <c r="R68" s="1046"/>
      <c r="S68" s="1098" t="s">
        <v>1099</v>
      </c>
      <c r="T68" s="1099"/>
      <c r="U68" s="1100"/>
      <c r="V68" s="1076"/>
      <c r="W68" s="1017"/>
      <c r="X68" s="1017"/>
      <c r="Y68" s="1017"/>
      <c r="Z68" s="1017"/>
    </row>
    <row r="69" spans="1:26" s="1018" customFormat="1" ht="15.75">
      <c r="A69" s="1089"/>
      <c r="B69" s="1104" t="s">
        <v>1100</v>
      </c>
      <c r="C69" s="1105"/>
      <c r="D69" s="1106"/>
      <c r="E69" s="1203"/>
      <c r="F69" s="1101">
        <f>+IF($P$2=0,$P69,0)</f>
        <v>0</v>
      </c>
      <c r="G69" s="1102">
        <f>+IF($P$2=0,$Q69,0)</f>
        <v>3280</v>
      </c>
      <c r="H69" s="1019"/>
      <c r="I69" s="1101">
        <f>+IF(OR($P$2=98,$P$2=42,$P$2=96,$P$2=97),$P69,0)</f>
        <v>0</v>
      </c>
      <c r="J69" s="1102">
        <f>+IF(OR($P$2=98,$P$2=42,$P$2=96,$P$2=97),$Q69,0)</f>
        <v>0</v>
      </c>
      <c r="K69" s="1095"/>
      <c r="L69" s="1102">
        <f>+IF($P$2=33,$Q69,0)</f>
        <v>0</v>
      </c>
      <c r="M69" s="1095"/>
      <c r="N69" s="1132">
        <f>+ROUND(+G69+J69+L69,0)</f>
        <v>3280</v>
      </c>
      <c r="O69" s="1097"/>
      <c r="P69" s="1101">
        <f>+ROUND(+SUM(OTCHET!E255:E258)+IF(+OR(OTCHET!$F$12=5500,OTCHET!$F$12=5600),+OTCHET!E297,0),0)</f>
        <v>0</v>
      </c>
      <c r="Q69" s="1102">
        <f>+ROUND(+SUM(OTCHET!L255:L258)+IF(+OR(OTCHET!$F$12=5500,OTCHET!$F$12=5600),+OTCHET!L297,0),0)</f>
        <v>3280</v>
      </c>
      <c r="R69" s="1046"/>
      <c r="S69" s="1791" t="s">
        <v>1101</v>
      </c>
      <c r="T69" s="1792"/>
      <c r="U69" s="1793"/>
      <c r="V69" s="1076"/>
      <c r="W69" s="1017"/>
      <c r="X69" s="1017"/>
      <c r="Y69" s="1017"/>
      <c r="Z69" s="1017"/>
    </row>
    <row r="70" spans="1:26" s="1018" customFormat="1" ht="15.75">
      <c r="A70" s="1089"/>
      <c r="B70" s="1116" t="s">
        <v>1102</v>
      </c>
      <c r="C70" s="1117"/>
      <c r="D70" s="1118"/>
      <c r="E70" s="1019"/>
      <c r="F70" s="1119">
        <f>+IF($P$2=0,$P70,0)</f>
        <v>0</v>
      </c>
      <c r="G70" s="1120">
        <f>+IF($P$2=0,$Q70,0)</f>
        <v>0</v>
      </c>
      <c r="H70" s="1019"/>
      <c r="I70" s="1119">
        <f>+IF(OR($P$2=98,$P$2=42,$P$2=96,$P$2=97),$P70,0)</f>
        <v>0</v>
      </c>
      <c r="J70" s="1120">
        <f>+IF(OR($P$2=98,$P$2=42,$P$2=96,$P$2=97),$Q70,0)</f>
        <v>0</v>
      </c>
      <c r="K70" s="1095"/>
      <c r="L70" s="1120">
        <f>+IF($P$2=33,$Q70,0)</f>
        <v>0</v>
      </c>
      <c r="M70" s="1095"/>
      <c r="N70" s="1121">
        <f>+ROUND(+G70+J70+L70,0)</f>
        <v>0</v>
      </c>
      <c r="O70" s="1097"/>
      <c r="P70" s="1119">
        <f>+ROUND(+OTCHET!E292,0)</f>
        <v>0</v>
      </c>
      <c r="Q70" s="1120">
        <f>+ROUND(+OTCHET!L292,0)</f>
        <v>0</v>
      </c>
      <c r="R70" s="1046"/>
      <c r="S70" s="1794" t="s">
        <v>1103</v>
      </c>
      <c r="T70" s="1795"/>
      <c r="U70" s="1796"/>
      <c r="V70" s="1076"/>
      <c r="W70" s="1017"/>
      <c r="X70" s="1017"/>
      <c r="Y70" s="1017"/>
      <c r="Z70" s="1017"/>
    </row>
    <row r="71" spans="1:26" s="1018" customFormat="1" ht="15.75">
      <c r="A71" s="1089"/>
      <c r="B71" s="1204" t="s">
        <v>1104</v>
      </c>
      <c r="C71" s="1205"/>
      <c r="D71" s="1206"/>
      <c r="E71" s="1019"/>
      <c r="F71" s="1207">
        <f>+ROUND(+SUM(F69:F70),0)</f>
        <v>0</v>
      </c>
      <c r="G71" s="1208">
        <f>+ROUND(+SUM(G69:G70),0)</f>
        <v>3280</v>
      </c>
      <c r="H71" s="1019"/>
      <c r="I71" s="1207">
        <f>+ROUND(+SUM(I69:I70),0)</f>
        <v>0</v>
      </c>
      <c r="J71" s="1208">
        <f>+ROUND(+SUM(J69:J70),0)</f>
        <v>0</v>
      </c>
      <c r="K71" s="1095"/>
      <c r="L71" s="1208">
        <f>+ROUND(+SUM(L69:L70),0)</f>
        <v>0</v>
      </c>
      <c r="M71" s="1095"/>
      <c r="N71" s="1209">
        <f>+ROUND(+SUM(N69:N70),0)</f>
        <v>3280</v>
      </c>
      <c r="O71" s="1097"/>
      <c r="P71" s="1207">
        <f>+ROUND(+SUM(P69:P70),0)</f>
        <v>0</v>
      </c>
      <c r="Q71" s="1208">
        <f>+ROUND(+SUM(Q69:Q70),0)</f>
        <v>3280</v>
      </c>
      <c r="R71" s="1046"/>
      <c r="S71" s="1803" t="s">
        <v>1105</v>
      </c>
      <c r="T71" s="1804"/>
      <c r="U71" s="1805"/>
      <c r="V71" s="1076"/>
      <c r="W71" s="1017"/>
      <c r="X71" s="1017"/>
      <c r="Y71" s="1017"/>
      <c r="Z71" s="1017"/>
    </row>
    <row r="72" spans="1:26" s="1018" customFormat="1" ht="15.75">
      <c r="A72" s="1089"/>
      <c r="B72" s="1098" t="s">
        <v>1106</v>
      </c>
      <c r="C72" s="1099"/>
      <c r="D72" s="1100"/>
      <c r="E72" s="1203"/>
      <c r="F72" s="1119"/>
      <c r="G72" s="1120"/>
      <c r="H72" s="1019"/>
      <c r="I72" s="1119"/>
      <c r="J72" s="1120"/>
      <c r="K72" s="1095"/>
      <c r="L72" s="1120"/>
      <c r="M72" s="1095"/>
      <c r="N72" s="1121"/>
      <c r="O72" s="1097"/>
      <c r="P72" s="1119"/>
      <c r="Q72" s="1120"/>
      <c r="R72" s="1046"/>
      <c r="S72" s="1098" t="s">
        <v>1106</v>
      </c>
      <c r="T72" s="1099"/>
      <c r="U72" s="1100"/>
      <c r="V72" s="1076"/>
      <c r="W72" s="1017"/>
      <c r="X72" s="1017"/>
      <c r="Y72" s="1017"/>
      <c r="Z72" s="1017"/>
    </row>
    <row r="73" spans="1:26" s="1018" customFormat="1" ht="15.75">
      <c r="A73" s="1089"/>
      <c r="B73" s="1104" t="s">
        <v>1107</v>
      </c>
      <c r="C73" s="1105"/>
      <c r="D73" s="1106"/>
      <c r="E73" s="1203"/>
      <c r="F73" s="1101">
        <f>+IF($P$2=0,$P73,0)</f>
        <v>0</v>
      </c>
      <c r="G73" s="1102">
        <f>+IF($P$2=0,$Q73,0)</f>
        <v>26100</v>
      </c>
      <c r="H73" s="1019"/>
      <c r="I73" s="1101">
        <f>+IF(OR($P$2=98,$P$2=42,$P$2=96,$P$2=97),$P73,0)</f>
        <v>0</v>
      </c>
      <c r="J73" s="1102">
        <f>+IF(OR($P$2=98,$P$2=42,$P$2=96,$P$2=97),$Q73,0)</f>
        <v>0</v>
      </c>
      <c r="K73" s="1095"/>
      <c r="L73" s="1102">
        <f>+IF($P$2=33,$Q73,0)</f>
        <v>0</v>
      </c>
      <c r="M73" s="1095"/>
      <c r="N73" s="1132">
        <f>+ROUND(+G73+J73+L73,0)</f>
        <v>26100</v>
      </c>
      <c r="O73" s="1097"/>
      <c r="P73" s="1101">
        <f>+ROUND(+OTCHET!E249+OTCHET!E265+OTCHET!E269+OTCHET!E270+OTCHET!E273,0)</f>
        <v>0</v>
      </c>
      <c r="Q73" s="1102">
        <f>+ROUND(+OTCHET!L249+OTCHET!L265+OTCHET!L269+OTCHET!L270+OTCHET!L273,0)</f>
        <v>26100</v>
      </c>
      <c r="R73" s="1046"/>
      <c r="S73" s="1791" t="s">
        <v>1108</v>
      </c>
      <c r="T73" s="1792"/>
      <c r="U73" s="1793"/>
      <c r="V73" s="1076"/>
      <c r="W73" s="1017"/>
      <c r="X73" s="1017"/>
      <c r="Y73" s="1017"/>
      <c r="Z73" s="1017"/>
    </row>
    <row r="74" spans="1:26" s="1018" customFormat="1" ht="15.75">
      <c r="A74" s="1089"/>
      <c r="B74" s="1116" t="s">
        <v>1109</v>
      </c>
      <c r="C74" s="1117"/>
      <c r="D74" s="1118"/>
      <c r="E74" s="1019"/>
      <c r="F74" s="1119">
        <f>+IF($P$2=0,$P74,0)</f>
        <v>0</v>
      </c>
      <c r="G74" s="1120">
        <f>+IF($P$2=0,$Q74,0)</f>
        <v>0</v>
      </c>
      <c r="H74" s="1019"/>
      <c r="I74" s="1119">
        <f>+IF(OR($P$2=98,$P$2=42,$P$2=96,$P$2=97),$P74,0)</f>
        <v>0</v>
      </c>
      <c r="J74" s="1120">
        <f>+IF(OR($P$2=98,$P$2=42,$P$2=96,$P$2=97),$Q74,0)</f>
        <v>0</v>
      </c>
      <c r="K74" s="1095"/>
      <c r="L74" s="1120">
        <f>+IF($P$2=33,$Q74,0)</f>
        <v>0</v>
      </c>
      <c r="M74" s="1095"/>
      <c r="N74" s="1121">
        <f>+ROUND(+G74+J74+L74,0)</f>
        <v>0</v>
      </c>
      <c r="O74" s="1097"/>
      <c r="P74" s="1119">
        <f>+ROUND(OTCHET!E274+OTCHET!E288-OTCHET!E292,0)</f>
        <v>0</v>
      </c>
      <c r="Q74" s="1120">
        <f>+ROUND(OTCHET!L274+OTCHET!L288-OTCHET!L292,0)</f>
        <v>0</v>
      </c>
      <c r="R74" s="1046"/>
      <c r="S74" s="1794" t="s">
        <v>1110</v>
      </c>
      <c r="T74" s="1795"/>
      <c r="U74" s="1796"/>
      <c r="V74" s="1076"/>
      <c r="W74" s="1017"/>
      <c r="X74" s="1017"/>
      <c r="Y74" s="1017"/>
      <c r="Z74" s="1017"/>
    </row>
    <row r="75" spans="1:26" s="1018" customFormat="1" ht="15.75">
      <c r="A75" s="1089"/>
      <c r="B75" s="1204" t="s">
        <v>1111</v>
      </c>
      <c r="C75" s="1205"/>
      <c r="D75" s="1206"/>
      <c r="E75" s="1019"/>
      <c r="F75" s="1207">
        <f>+ROUND(+SUM(F73:F74),0)</f>
        <v>0</v>
      </c>
      <c r="G75" s="1208">
        <f>+ROUND(+SUM(G73:G74),0)</f>
        <v>26100</v>
      </c>
      <c r="H75" s="1019"/>
      <c r="I75" s="1207">
        <f>+ROUND(+SUM(I73:I74),0)</f>
        <v>0</v>
      </c>
      <c r="J75" s="1208">
        <f>+ROUND(+SUM(J73:J74),0)</f>
        <v>0</v>
      </c>
      <c r="K75" s="1095"/>
      <c r="L75" s="1208">
        <f>+ROUND(+SUM(L73:L74),0)</f>
        <v>0</v>
      </c>
      <c r="M75" s="1095"/>
      <c r="N75" s="1209">
        <f>+ROUND(+SUM(N73:N74),0)</f>
        <v>26100</v>
      </c>
      <c r="O75" s="1097"/>
      <c r="P75" s="1207">
        <f>+ROUND(+SUM(P73:P74),0)</f>
        <v>0</v>
      </c>
      <c r="Q75" s="1208">
        <f>+ROUND(+SUM(Q73:Q74),0)</f>
        <v>26100</v>
      </c>
      <c r="R75" s="1046"/>
      <c r="S75" s="1803" t="s">
        <v>1112</v>
      </c>
      <c r="T75" s="1804"/>
      <c r="U75" s="1805"/>
      <c r="V75" s="1076"/>
      <c r="W75" s="1017"/>
      <c r="X75" s="1017"/>
      <c r="Y75" s="1017"/>
      <c r="Z75" s="1017"/>
    </row>
    <row r="76" spans="1:26" s="1018" customFormat="1" ht="6.75" customHeight="1">
      <c r="A76" s="1089"/>
      <c r="B76" s="1222"/>
      <c r="C76" s="1223"/>
      <c r="D76" s="1224"/>
      <c r="E76" s="1019"/>
      <c r="F76" s="1119"/>
      <c r="G76" s="1120"/>
      <c r="H76" s="1019"/>
      <c r="I76" s="1119"/>
      <c r="J76" s="1120"/>
      <c r="K76" s="1095"/>
      <c r="L76" s="1120"/>
      <c r="M76" s="1095"/>
      <c r="N76" s="1121"/>
      <c r="O76" s="1097"/>
      <c r="P76" s="1119"/>
      <c r="Q76" s="1120"/>
      <c r="R76" s="1046"/>
      <c r="S76" s="1225"/>
      <c r="T76" s="1226"/>
      <c r="U76" s="1227"/>
      <c r="V76" s="1076"/>
      <c r="W76" s="1017"/>
      <c r="X76" s="1017"/>
      <c r="Y76" s="1017"/>
      <c r="Z76" s="1017"/>
    </row>
    <row r="77" spans="1:26" s="1018" customFormat="1" ht="16.5" thickBot="1">
      <c r="A77" s="1089"/>
      <c r="B77" s="1228" t="s">
        <v>1113</v>
      </c>
      <c r="C77" s="1229"/>
      <c r="D77" s="1230"/>
      <c r="E77" s="1019"/>
      <c r="F77" s="1231">
        <f>+ROUND(F56+F63+F67+F71+F75,0)</f>
        <v>0</v>
      </c>
      <c r="G77" s="1232">
        <f>+ROUND(G56+G63+G67+G71+G75,0)</f>
        <v>334263</v>
      </c>
      <c r="H77" s="1019"/>
      <c r="I77" s="1231">
        <f>+ROUND(I56+I63+I67+I71+I75,0)</f>
        <v>0</v>
      </c>
      <c r="J77" s="1233">
        <f>+ROUND(J56+J63+J67+J71+J75,0)</f>
        <v>0</v>
      </c>
      <c r="K77" s="1095"/>
      <c r="L77" s="1233">
        <f>+ROUND(L56+L63+L67+L71+L75,0)</f>
        <v>0</v>
      </c>
      <c r="M77" s="1095"/>
      <c r="N77" s="1234">
        <f>+ROUND(N56+N63+N67+N71+N75,0)</f>
        <v>334263</v>
      </c>
      <c r="O77" s="1097"/>
      <c r="P77" s="1231">
        <f>+ROUND(P56+P63+P67+P71+P75,0)</f>
        <v>0</v>
      </c>
      <c r="Q77" s="1232">
        <f>+ROUND(Q56+Q63+Q67+Q71+Q75,0)</f>
        <v>334263</v>
      </c>
      <c r="R77" s="1046"/>
      <c r="S77" s="1818" t="s">
        <v>1114</v>
      </c>
      <c r="T77" s="1819"/>
      <c r="U77" s="1820"/>
      <c r="V77" s="1235"/>
      <c r="W77" s="1236"/>
      <c r="X77" s="1237"/>
      <c r="Y77" s="1236"/>
      <c r="Z77" s="1236"/>
    </row>
    <row r="78" spans="1:26" s="1018" customFormat="1" ht="15.75">
      <c r="A78" s="1089"/>
      <c r="B78" s="1090" t="s">
        <v>1115</v>
      </c>
      <c r="C78" s="1091"/>
      <c r="D78" s="1092"/>
      <c r="E78" s="1019"/>
      <c r="F78" s="1101"/>
      <c r="G78" s="1102"/>
      <c r="H78" s="1019"/>
      <c r="I78" s="1101"/>
      <c r="J78" s="1102"/>
      <c r="K78" s="1095"/>
      <c r="L78" s="1102"/>
      <c r="M78" s="1095"/>
      <c r="N78" s="1132"/>
      <c r="O78" s="1097"/>
      <c r="P78" s="1101"/>
      <c r="Q78" s="1102"/>
      <c r="R78" s="1046"/>
      <c r="S78" s="1090" t="s">
        <v>1115</v>
      </c>
      <c r="T78" s="1091"/>
      <c r="U78" s="1092"/>
      <c r="V78" s="1076"/>
      <c r="W78" s="1017"/>
      <c r="X78" s="1017"/>
      <c r="Y78" s="1017"/>
      <c r="Z78" s="1017"/>
    </row>
    <row r="79" spans="1:26" s="1018" customFormat="1" ht="15.75">
      <c r="A79" s="1089"/>
      <c r="B79" s="1104" t="s">
        <v>1116</v>
      </c>
      <c r="C79" s="1105"/>
      <c r="D79" s="1106"/>
      <c r="E79" s="1019"/>
      <c r="F79" s="1107">
        <f>+IF($P$2=0,$P79,0)</f>
        <v>0</v>
      </c>
      <c r="G79" s="1108">
        <f>+IF($P$2=0,$Q79,0)</f>
        <v>720489</v>
      </c>
      <c r="H79" s="1019"/>
      <c r="I79" s="1107">
        <f>+IF(OR($P$2=98,$P$2=42,$P$2=96,$P$2=97),$P79,0)</f>
        <v>0</v>
      </c>
      <c r="J79" s="1108">
        <f>+IF(OR($P$2=98,$P$2=42,$P$2=96,$P$2=97),$Q79,0)</f>
        <v>0</v>
      </c>
      <c r="K79" s="1095"/>
      <c r="L79" s="1108">
        <f>+IF($P$2=33,$Q79,0)</f>
        <v>0</v>
      </c>
      <c r="M79" s="1095"/>
      <c r="N79" s="1109">
        <f>+ROUND(+G79+J79+L79,0)</f>
        <v>720489</v>
      </c>
      <c r="O79" s="1097"/>
      <c r="P79" s="1107">
        <f>+ROUND(OTCHET!E419,0)</f>
        <v>0</v>
      </c>
      <c r="Q79" s="1108">
        <f>+ROUND(OTCHET!L419,0)</f>
        <v>720489</v>
      </c>
      <c r="R79" s="1046"/>
      <c r="S79" s="1791" t="s">
        <v>1117</v>
      </c>
      <c r="T79" s="1792"/>
      <c r="U79" s="1793"/>
      <c r="V79" s="1076"/>
      <c r="W79" s="1017"/>
      <c r="X79" s="1017"/>
      <c r="Y79" s="1017"/>
      <c r="Z79" s="1017"/>
    </row>
    <row r="80" spans="1:26" s="1018" customFormat="1" ht="15.75">
      <c r="A80" s="1089"/>
      <c r="B80" s="1116" t="s">
        <v>1118</v>
      </c>
      <c r="C80" s="1117"/>
      <c r="D80" s="1118"/>
      <c r="E80" s="1019"/>
      <c r="F80" s="1119">
        <f>+IF($P$2=0,$P80,0)</f>
        <v>0</v>
      </c>
      <c r="G80" s="1120">
        <f>+IF($P$2=0,$Q80,0)</f>
        <v>-79336</v>
      </c>
      <c r="H80" s="1019"/>
      <c r="I80" s="1119">
        <f>+IF(OR($P$2=98,$P$2=42,$P$2=96,$P$2=97),$P80,0)</f>
        <v>0</v>
      </c>
      <c r="J80" s="1120">
        <f>+IF(OR($P$2=98,$P$2=42,$P$2=96,$P$2=97),$Q80,0)</f>
        <v>0</v>
      </c>
      <c r="K80" s="1095"/>
      <c r="L80" s="1120">
        <f>+IF($P$2=33,$Q80,0)</f>
        <v>0</v>
      </c>
      <c r="M80" s="1095"/>
      <c r="N80" s="1121">
        <f>+ROUND(+G80+J80+L80,0)</f>
        <v>-79336</v>
      </c>
      <c r="O80" s="1097"/>
      <c r="P80" s="1119">
        <f>+ROUND(OTCHET!E429,0)</f>
        <v>0</v>
      </c>
      <c r="Q80" s="1120">
        <f>+ROUND(OTCHET!L429,0)</f>
        <v>-79336</v>
      </c>
      <c r="R80" s="1046"/>
      <c r="S80" s="1794" t="s">
        <v>1119</v>
      </c>
      <c r="T80" s="1795"/>
      <c r="U80" s="1796"/>
      <c r="V80" s="1076"/>
      <c r="W80" s="1017"/>
      <c r="X80" s="1017"/>
      <c r="Y80" s="1017"/>
      <c r="Z80" s="1017"/>
    </row>
    <row r="81" spans="1:26" s="1018" customFormat="1" ht="16.5" thickBot="1">
      <c r="A81" s="1089"/>
      <c r="B81" s="1238" t="s">
        <v>1120</v>
      </c>
      <c r="C81" s="1239"/>
      <c r="D81" s="1240"/>
      <c r="E81" s="1019"/>
      <c r="F81" s="1241">
        <f>+ROUND(F79+F80,0)</f>
        <v>0</v>
      </c>
      <c r="G81" s="1242">
        <f>+ROUND(G79+G80,0)</f>
        <v>641153</v>
      </c>
      <c r="H81" s="1019"/>
      <c r="I81" s="1241">
        <f>+ROUND(I79+I80,0)</f>
        <v>0</v>
      </c>
      <c r="J81" s="1242">
        <f>+ROUND(J79+J80,0)</f>
        <v>0</v>
      </c>
      <c r="K81" s="1095"/>
      <c r="L81" s="1242">
        <f>+ROUND(L79+L80,0)</f>
        <v>0</v>
      </c>
      <c r="M81" s="1095"/>
      <c r="N81" s="1243">
        <f>+ROUND(N79+N80,0)</f>
        <v>641153</v>
      </c>
      <c r="O81" s="1097"/>
      <c r="P81" s="1241">
        <f>+ROUND(P79+P80,0)</f>
        <v>0</v>
      </c>
      <c r="Q81" s="1242">
        <f>+ROUND(Q79+Q80,0)</f>
        <v>641153</v>
      </c>
      <c r="R81" s="1046"/>
      <c r="S81" s="1821" t="s">
        <v>1121</v>
      </c>
      <c r="T81" s="1822"/>
      <c r="U81" s="1823"/>
      <c r="V81" s="1235"/>
      <c r="W81" s="1236"/>
      <c r="X81" s="1237"/>
      <c r="Y81" s="1236"/>
      <c r="Z81" s="1236"/>
    </row>
    <row r="82" spans="1:26" s="1018" customFormat="1" ht="15.75" customHeight="1" thickBot="1">
      <c r="A82" s="1089"/>
      <c r="B82" s="1824">
        <f>+IF(+SUM(F82:N82)=0,0,"Контрола: дефицит/излишък = финансиране с обратен знак (Г. + Д. = 0)")</f>
        <v>0</v>
      </c>
      <c r="C82" s="1825"/>
      <c r="D82" s="1826"/>
      <c r="E82" s="1019"/>
      <c r="F82" s="1244">
        <f>+ROUND(F83,0)+ROUND(F84,0)</f>
        <v>0</v>
      </c>
      <c r="G82" s="1245">
        <f>+ROUND(G83,0)+ROUND(G84,0)</f>
        <v>0</v>
      </c>
      <c r="H82" s="1019"/>
      <c r="I82" s="1244">
        <f>+ROUND(I83,0)+ROUND(I84,0)</f>
        <v>0</v>
      </c>
      <c r="J82" s="1245">
        <f>+ROUND(J83,0)+ROUND(J84,0)</f>
        <v>0</v>
      </c>
      <c r="K82" s="1019"/>
      <c r="L82" s="1245">
        <f>+ROUND(L83,0)+ROUND(L84,0)</f>
        <v>0</v>
      </c>
      <c r="M82" s="1019"/>
      <c r="N82" s="1246">
        <f>+ROUND(N83,0)+ROUND(N84,0)</f>
        <v>0</v>
      </c>
      <c r="O82" s="1247"/>
      <c r="P82" s="1244">
        <f>+ROUND(P83,0)+ROUND(P84,0)</f>
        <v>0</v>
      </c>
      <c r="Q82" s="1245">
        <f>+ROUND(Q83,0)+ROUND(Q84,0)</f>
        <v>0</v>
      </c>
      <c r="R82" s="1046"/>
      <c r="S82" s="1248"/>
      <c r="T82" s="1249"/>
      <c r="U82" s="1250"/>
      <c r="V82" s="1076"/>
      <c r="W82" s="1017"/>
      <c r="X82" s="1017"/>
      <c r="Y82" s="1017"/>
      <c r="Z82" s="1017"/>
    </row>
    <row r="83" spans="1:26" s="1018" customFormat="1" ht="19.5" thickTop="1">
      <c r="A83" s="1089"/>
      <c r="B83" s="1251" t="s">
        <v>1122</v>
      </c>
      <c r="C83" s="1252"/>
      <c r="D83" s="1253"/>
      <c r="E83" s="1019"/>
      <c r="F83" s="1254">
        <f>+ROUND(F48,0)-ROUND(F77,0)+ROUND(F81,0)</f>
        <v>0</v>
      </c>
      <c r="G83" s="1255">
        <f>+ROUND(G48,0)-ROUND(G77,0)+ROUND(G81,0)</f>
        <v>329006</v>
      </c>
      <c r="H83" s="1019"/>
      <c r="I83" s="1254">
        <f>+ROUND(I48,0)-ROUND(I77,0)+ROUND(I81,0)</f>
        <v>0</v>
      </c>
      <c r="J83" s="1255">
        <f>+ROUND(J48,0)-ROUND(J77,0)+ROUND(J81,0)</f>
        <v>0</v>
      </c>
      <c r="K83" s="1095"/>
      <c r="L83" s="1255">
        <f>+ROUND(L48,0)-ROUND(L77,0)+ROUND(L81,0)</f>
        <v>0</v>
      </c>
      <c r="M83" s="1095"/>
      <c r="N83" s="1256">
        <f>+ROUND(N48,0)-ROUND(N77,0)+ROUND(N81,0)</f>
        <v>329006</v>
      </c>
      <c r="O83" s="1257"/>
      <c r="P83" s="1254">
        <f>+ROUND(P48,0)-ROUND(P77,0)+ROUND(P81,0)</f>
        <v>0</v>
      </c>
      <c r="Q83" s="1255">
        <f>+ROUND(Q48,0)-ROUND(Q77,0)+ROUND(Q81,0)</f>
        <v>329006</v>
      </c>
      <c r="R83" s="1046"/>
      <c r="S83" s="1251" t="s">
        <v>1122</v>
      </c>
      <c r="T83" s="1252"/>
      <c r="U83" s="1253"/>
      <c r="V83" s="1235"/>
      <c r="W83" s="1236"/>
      <c r="X83" s="1237"/>
      <c r="Y83" s="1236"/>
      <c r="Z83" s="1236"/>
    </row>
    <row r="84" spans="1:26" s="1018" customFormat="1" ht="19.5" thickBot="1">
      <c r="A84" s="1089"/>
      <c r="B84" s="1258" t="s">
        <v>1123</v>
      </c>
      <c r="C84" s="1259"/>
      <c r="D84" s="1260"/>
      <c r="E84" s="1261"/>
      <c r="F84" s="1262">
        <f>+ROUND(F101,0)+ROUND(F120,0)+ROUND(F127,0)-ROUND(F132,0)</f>
        <v>0</v>
      </c>
      <c r="G84" s="1263">
        <f>+ROUND(G101,0)+ROUND(G120,0)+ROUND(G127,0)-ROUND(G132,0)</f>
        <v>-329006</v>
      </c>
      <c r="H84" s="1019"/>
      <c r="I84" s="1262">
        <f>+ROUND(I101,0)+ROUND(I120,0)+ROUND(I127,0)-ROUND(I132,0)</f>
        <v>0</v>
      </c>
      <c r="J84" s="1263">
        <f>+ROUND(J101,0)+ROUND(J120,0)+ROUND(J127,0)-ROUND(J132,0)</f>
        <v>0</v>
      </c>
      <c r="K84" s="1095"/>
      <c r="L84" s="1263">
        <f>+ROUND(L101,0)+ROUND(L120,0)+ROUND(L127,0)-ROUND(L132,0)</f>
        <v>0</v>
      </c>
      <c r="M84" s="1095"/>
      <c r="N84" s="1264">
        <f>+ROUND(N101,0)+ROUND(N120,0)+ROUND(N127,0)-ROUND(N132,0)</f>
        <v>-329006</v>
      </c>
      <c r="O84" s="1257"/>
      <c r="P84" s="1262">
        <f>+ROUND(P101,0)+ROUND(P120,0)+ROUND(P127,0)-ROUND(P132,0)</f>
        <v>0</v>
      </c>
      <c r="Q84" s="1263">
        <f>+ROUND(Q101,0)+ROUND(Q120,0)+ROUND(Q127,0)-ROUND(Q132,0)</f>
        <v>-329006</v>
      </c>
      <c r="R84" s="1046"/>
      <c r="S84" s="1258" t="s">
        <v>1123</v>
      </c>
      <c r="T84" s="1259"/>
      <c r="U84" s="1260"/>
      <c r="V84" s="1235"/>
      <c r="W84" s="1236"/>
      <c r="X84" s="1237"/>
      <c r="Y84" s="1236"/>
      <c r="Z84" s="1236"/>
    </row>
    <row r="85" spans="1:26" s="1018" customFormat="1" ht="16.5" thickTop="1">
      <c r="A85" s="1089"/>
      <c r="B85" s="1090" t="s">
        <v>1124</v>
      </c>
      <c r="C85" s="1091"/>
      <c r="D85" s="1092"/>
      <c r="E85" s="1019"/>
      <c r="F85" s="1093"/>
      <c r="G85" s="1094"/>
      <c r="H85" s="1019"/>
      <c r="I85" s="1093"/>
      <c r="J85" s="1094"/>
      <c r="K85" s="1095"/>
      <c r="L85" s="1094"/>
      <c r="M85" s="1095"/>
      <c r="N85" s="1128"/>
      <c r="O85" s="1097"/>
      <c r="P85" s="1093"/>
      <c r="Q85" s="1094"/>
      <c r="R85" s="1046"/>
      <c r="S85" s="1090" t="s">
        <v>1124</v>
      </c>
      <c r="T85" s="1091"/>
      <c r="U85" s="1092"/>
      <c r="V85" s="1076"/>
      <c r="W85" s="1017"/>
      <c r="X85" s="1017"/>
      <c r="Y85" s="1017"/>
      <c r="Z85" s="1017"/>
    </row>
    <row r="86" spans="1:26" s="1018" customFormat="1" ht="15.75">
      <c r="A86" s="1089"/>
      <c r="B86" s="1265" t="s">
        <v>1125</v>
      </c>
      <c r="C86" s="1266"/>
      <c r="D86" s="1267"/>
      <c r="E86" s="1019"/>
      <c r="F86" s="1107"/>
      <c r="G86" s="1108"/>
      <c r="H86" s="1019"/>
      <c r="I86" s="1107"/>
      <c r="J86" s="1108"/>
      <c r="K86" s="1095"/>
      <c r="L86" s="1108"/>
      <c r="M86" s="1095"/>
      <c r="N86" s="1109"/>
      <c r="O86" s="1097"/>
      <c r="P86" s="1107"/>
      <c r="Q86" s="1108"/>
      <c r="R86" s="1046"/>
      <c r="S86" s="1265" t="s">
        <v>1125</v>
      </c>
      <c r="T86" s="1266"/>
      <c r="U86" s="1267"/>
      <c r="V86" s="1076"/>
      <c r="W86" s="1017"/>
      <c r="X86" s="1017"/>
      <c r="Y86" s="1017"/>
      <c r="Z86" s="1017"/>
    </row>
    <row r="87" spans="1:26" s="1018" customFormat="1" ht="15.75">
      <c r="A87" s="1089"/>
      <c r="B87" s="1110" t="s">
        <v>1126</v>
      </c>
      <c r="C87" s="1111"/>
      <c r="D87" s="1112"/>
      <c r="E87" s="1019"/>
      <c r="F87" s="1113">
        <f>+IF($P$2=0,$P87,0)</f>
        <v>0</v>
      </c>
      <c r="G87" s="1114">
        <f>+IF($P$2=0,$Q87,0)</f>
        <v>0</v>
      </c>
      <c r="H87" s="1019"/>
      <c r="I87" s="1113">
        <f>+IF(OR($P$2=98,$P$2=42,$P$2=96,$P$2=97),$P87,0)</f>
        <v>0</v>
      </c>
      <c r="J87" s="1114">
        <f>+IF(OR($P$2=98,$P$2=42,$P$2=96,$P$2=97),$Q87,0)</f>
        <v>0</v>
      </c>
      <c r="K87" s="1095"/>
      <c r="L87" s="1114">
        <f>+IF($P$2=33,$Q87,0)</f>
        <v>0</v>
      </c>
      <c r="M87" s="1095"/>
      <c r="N87" s="1115">
        <f>+ROUND(+G87+J87+L87,0)</f>
        <v>0</v>
      </c>
      <c r="O87" s="1097"/>
      <c r="P87" s="1113">
        <f>+ROUND(+OTCHET!E462+OTCHET!E463,0)</f>
        <v>0</v>
      </c>
      <c r="Q87" s="1114">
        <f>+ROUND(+OTCHET!L462+OTCHET!L463,0)</f>
        <v>0</v>
      </c>
      <c r="R87" s="1046"/>
      <c r="S87" s="1791" t="s">
        <v>1127</v>
      </c>
      <c r="T87" s="1792"/>
      <c r="U87" s="1793"/>
      <c r="V87" s="1076"/>
      <c r="W87" s="1017"/>
      <c r="X87" s="1017"/>
      <c r="Y87" s="1017"/>
      <c r="Z87" s="1017"/>
    </row>
    <row r="88" spans="1:26" s="1018" customFormat="1" ht="15.75">
      <c r="A88" s="1089"/>
      <c r="B88" s="1116" t="s">
        <v>1128</v>
      </c>
      <c r="C88" s="1117"/>
      <c r="D88" s="1118"/>
      <c r="E88" s="1019"/>
      <c r="F88" s="1119">
        <f>+IF($P$2=0,$P88,0)</f>
        <v>0</v>
      </c>
      <c r="G88" s="1120">
        <f>+IF($P$2=0,$Q88,0)</f>
        <v>0</v>
      </c>
      <c r="H88" s="1019"/>
      <c r="I88" s="1119">
        <f>+IF(OR($P$2=98,$P$2=42,$P$2=96,$P$2=97),$P88,0)</f>
        <v>0</v>
      </c>
      <c r="J88" s="1120">
        <f>+IF(OR($P$2=98,$P$2=42,$P$2=96,$P$2=97),$Q88,0)</f>
        <v>0</v>
      </c>
      <c r="K88" s="1095"/>
      <c r="L88" s="1120">
        <f>+IF($P$2=33,$Q88,0)</f>
        <v>0</v>
      </c>
      <c r="M88" s="1095"/>
      <c r="N88" s="1121">
        <f>+ROUND(+G88+J88+L88,0)</f>
        <v>0</v>
      </c>
      <c r="O88" s="1097"/>
      <c r="P88" s="1119">
        <f>+ROUND(OTCHET!E464+OTCHET!E535,0)</f>
        <v>0</v>
      </c>
      <c r="Q88" s="1120">
        <f>+ROUND(OTCHET!L464+OTCHET!L535,0)</f>
        <v>0</v>
      </c>
      <c r="R88" s="1046"/>
      <c r="S88" s="1794" t="s">
        <v>1129</v>
      </c>
      <c r="T88" s="1795"/>
      <c r="U88" s="1796"/>
      <c r="V88" s="1076"/>
      <c r="W88" s="1017"/>
      <c r="X88" s="1017"/>
      <c r="Y88" s="1017"/>
      <c r="Z88" s="1017"/>
    </row>
    <row r="89" spans="1:26" s="1018" customFormat="1" ht="15.75">
      <c r="A89" s="1089"/>
      <c r="B89" s="1122" t="s">
        <v>1130</v>
      </c>
      <c r="C89" s="1123"/>
      <c r="D89" s="1124"/>
      <c r="E89" s="1019"/>
      <c r="F89" s="1125">
        <f>+ROUND(+SUM(F87:F88),0)</f>
        <v>0</v>
      </c>
      <c r="G89" s="1126">
        <f>+ROUND(+SUM(G87:G88),0)</f>
        <v>0</v>
      </c>
      <c r="H89" s="1019"/>
      <c r="I89" s="1125">
        <f>+ROUND(+SUM(I87:I88),0)</f>
        <v>0</v>
      </c>
      <c r="J89" s="1126">
        <f>+ROUND(+SUM(J87:J88),0)</f>
        <v>0</v>
      </c>
      <c r="K89" s="1095"/>
      <c r="L89" s="1126">
        <f>+ROUND(+SUM(L87:L88),0)</f>
        <v>0</v>
      </c>
      <c r="M89" s="1095"/>
      <c r="N89" s="1127">
        <f>+ROUND(+SUM(N87:N88),0)</f>
        <v>0</v>
      </c>
      <c r="O89" s="1097"/>
      <c r="P89" s="1125">
        <f>+ROUND(+SUM(P87:P88),0)</f>
        <v>0</v>
      </c>
      <c r="Q89" s="1126">
        <f>+ROUND(+SUM(Q87:Q88),0)</f>
        <v>0</v>
      </c>
      <c r="R89" s="1046"/>
      <c r="S89" s="1803" t="s">
        <v>1131</v>
      </c>
      <c r="T89" s="1804"/>
      <c r="U89" s="1805"/>
      <c r="V89" s="1076"/>
      <c r="W89" s="1017"/>
      <c r="X89" s="1017"/>
      <c r="Y89" s="1017"/>
      <c r="Z89" s="1017"/>
    </row>
    <row r="90" spans="1:26" s="1018" customFormat="1" ht="15.75">
      <c r="A90" s="1089"/>
      <c r="B90" s="1098" t="s">
        <v>1132</v>
      </c>
      <c r="C90" s="1099"/>
      <c r="D90" s="1100"/>
      <c r="E90" s="1019"/>
      <c r="F90" s="1093"/>
      <c r="G90" s="1094"/>
      <c r="H90" s="1019"/>
      <c r="I90" s="1093"/>
      <c r="J90" s="1094"/>
      <c r="K90" s="1095"/>
      <c r="L90" s="1094"/>
      <c r="M90" s="1095"/>
      <c r="N90" s="1128"/>
      <c r="O90" s="1097"/>
      <c r="P90" s="1093"/>
      <c r="Q90" s="1094"/>
      <c r="R90" s="1046"/>
      <c r="S90" s="1098" t="s">
        <v>1132</v>
      </c>
      <c r="T90" s="1099"/>
      <c r="U90" s="1100"/>
      <c r="V90" s="1076"/>
      <c r="W90" s="1017"/>
      <c r="X90" s="1017"/>
      <c r="Y90" s="1017"/>
      <c r="Z90" s="1017"/>
    </row>
    <row r="91" spans="1:26" s="1018" customFormat="1" ht="15.75">
      <c r="A91" s="1089"/>
      <c r="B91" s="1104" t="s">
        <v>1133</v>
      </c>
      <c r="C91" s="1105"/>
      <c r="D91" s="1106"/>
      <c r="E91" s="1019"/>
      <c r="F91" s="1107">
        <f>+IF($P$2=0,$P91,0)</f>
        <v>0</v>
      </c>
      <c r="G91" s="1108">
        <f>+IF($P$2=0,$Q91,0)</f>
        <v>0</v>
      </c>
      <c r="H91" s="1019"/>
      <c r="I91" s="1107">
        <f>+IF(OR($P$2=98,$P$2=42,$P$2=96,$P$2=97),$P91,0)</f>
        <v>0</v>
      </c>
      <c r="J91" s="1108">
        <f>+IF(OR($P$2=98,$P$2=42,$P$2=96,$P$2=97),$Q91,0)</f>
        <v>0</v>
      </c>
      <c r="K91" s="1095"/>
      <c r="L91" s="1108">
        <f>+IF($P$2=33,$Q91,0)</f>
        <v>0</v>
      </c>
      <c r="M91" s="1095"/>
      <c r="N91" s="1109">
        <f>+ROUND(+G91+J91+L91,0)</f>
        <v>0</v>
      </c>
      <c r="O91" s="1097"/>
      <c r="P91" s="1107">
        <f>+ROUND(OTCHET!E466+OTCHET!E469+OTCHET!E479,0)</f>
        <v>0</v>
      </c>
      <c r="Q91" s="1108">
        <f>+ROUND(OTCHET!L466+OTCHET!L469+OTCHET!L479,0)</f>
        <v>0</v>
      </c>
      <c r="R91" s="1046"/>
      <c r="S91" s="1791" t="s">
        <v>1134</v>
      </c>
      <c r="T91" s="1792"/>
      <c r="U91" s="1793"/>
      <c r="V91" s="1076"/>
      <c r="W91" s="1017"/>
      <c r="X91" s="1017"/>
      <c r="Y91" s="1017"/>
      <c r="Z91" s="1017"/>
    </row>
    <row r="92" spans="1:26" s="1018" customFormat="1" ht="15.75">
      <c r="A92" s="1089"/>
      <c r="B92" s="1110" t="s">
        <v>1135</v>
      </c>
      <c r="C92" s="1111"/>
      <c r="D92" s="1112"/>
      <c r="E92" s="1019"/>
      <c r="F92" s="1119">
        <f>+IF($P$2=0,$P92,0)</f>
        <v>0</v>
      </c>
      <c r="G92" s="1120">
        <f>+IF($P$2=0,$Q92,0)</f>
        <v>0</v>
      </c>
      <c r="H92" s="1019"/>
      <c r="I92" s="1119">
        <f>+IF(OR($P$2=98,$P$2=42,$P$2=96,$P$2=97),$P92,0)</f>
        <v>0</v>
      </c>
      <c r="J92" s="1120">
        <f>+IF(OR($P$2=98,$P$2=42,$P$2=96,$P$2=97),$Q92,0)</f>
        <v>0</v>
      </c>
      <c r="K92" s="1095"/>
      <c r="L92" s="1120">
        <f>+IF($P$2=33,$Q92,0)</f>
        <v>0</v>
      </c>
      <c r="M92" s="1095"/>
      <c r="N92" s="1121">
        <f>+ROUND(+G92+J92+L92,0)</f>
        <v>0</v>
      </c>
      <c r="O92" s="1097"/>
      <c r="P92" s="1119">
        <f>+ROUND(OTCHET!E467+OTCHET!E470+OTCHET!E480+OTCHET!E502+IF(+OTCHET!E494&gt;0,+OTCHET!E494,0),0)</f>
        <v>0</v>
      </c>
      <c r="Q92" s="1120">
        <f>+ROUND(OTCHET!L467+OTCHET!L470+OTCHET!L480+OTCHET!L502+IF(+OTCHET!L494&gt;0,+OTCHET!L494,0),0)</f>
        <v>0</v>
      </c>
      <c r="R92" s="1046"/>
      <c r="S92" s="1794" t="s">
        <v>1136</v>
      </c>
      <c r="T92" s="1795"/>
      <c r="U92" s="1796"/>
      <c r="V92" s="1076"/>
      <c r="W92" s="1017"/>
      <c r="X92" s="1017"/>
      <c r="Y92" s="1017"/>
      <c r="Z92" s="1017"/>
    </row>
    <row r="93" spans="1:26" s="1018" customFormat="1" ht="15.75">
      <c r="A93" s="1089"/>
      <c r="B93" s="1110" t="s">
        <v>1137</v>
      </c>
      <c r="C93" s="1111"/>
      <c r="D93" s="1112"/>
      <c r="E93" s="1019"/>
      <c r="F93" s="1113">
        <f>+IF($P$2=0,$P93,0)</f>
        <v>0</v>
      </c>
      <c r="G93" s="1114">
        <f>+IF($P$2=0,$Q93,0)</f>
        <v>0</v>
      </c>
      <c r="H93" s="1019"/>
      <c r="I93" s="1113">
        <f>+IF(OR($P$2=98,$P$2=42,$P$2=96,$P$2=97),$P93,0)</f>
        <v>0</v>
      </c>
      <c r="J93" s="1114">
        <f>+IF(OR($P$2=98,$P$2=42,$P$2=96,$P$2=97),$Q93,0)</f>
        <v>0</v>
      </c>
      <c r="K93" s="1095"/>
      <c r="L93" s="1114">
        <f>+IF($P$2=33,$Q93,0)</f>
        <v>0</v>
      </c>
      <c r="M93" s="1095"/>
      <c r="N93" s="1115">
        <f>+ROUND(+G93+J93+L93,0)</f>
        <v>0</v>
      </c>
      <c r="O93" s="1097"/>
      <c r="P93" s="1113">
        <f>+ROUND(+SUM(OTCHET!E472:E474),0)</f>
        <v>0</v>
      </c>
      <c r="Q93" s="1114">
        <f>+ROUND(+SUM(OTCHET!L472:L474),0)</f>
        <v>0</v>
      </c>
      <c r="R93" s="1046"/>
      <c r="S93" s="1794" t="s">
        <v>1138</v>
      </c>
      <c r="T93" s="1795"/>
      <c r="U93" s="1796"/>
      <c r="V93" s="1076"/>
      <c r="W93" s="1017"/>
      <c r="X93" s="1017"/>
      <c r="Y93" s="1017"/>
      <c r="Z93" s="1017"/>
    </row>
    <row r="94" spans="1:26" s="1018" customFormat="1" ht="15.75">
      <c r="A94" s="1089"/>
      <c r="B94" s="1268" t="s">
        <v>1139</v>
      </c>
      <c r="C94" s="1269"/>
      <c r="D94" s="1270"/>
      <c r="E94" s="1019"/>
      <c r="F94" s="1101">
        <f>+IF($P$2=0,$P94,0)</f>
        <v>0</v>
      </c>
      <c r="G94" s="1102">
        <f>+IF($P$2=0,$Q94,0)</f>
        <v>0</v>
      </c>
      <c r="H94" s="1019"/>
      <c r="I94" s="1101">
        <f>+IF(OR($P$2=98,$P$2=42,$P$2=96,$P$2=97),$P94,0)</f>
        <v>0</v>
      </c>
      <c r="J94" s="1102">
        <f>+IF(OR($P$2=98,$P$2=42,$P$2=96,$P$2=97),$Q94,0)</f>
        <v>0</v>
      </c>
      <c r="K94" s="1095"/>
      <c r="L94" s="1102">
        <f>+IF($P$2=33,$Q94,0)</f>
        <v>0</v>
      </c>
      <c r="M94" s="1095"/>
      <c r="N94" s="1132">
        <f>+ROUND(+G94+J94+L94,0)</f>
        <v>0</v>
      </c>
      <c r="O94" s="1097"/>
      <c r="P94" s="1101">
        <f>+ROUND(+SUM(OTCHET!E475:E476),0)</f>
        <v>0</v>
      </c>
      <c r="Q94" s="1102">
        <f>+ROUND(+SUM(OTCHET!L475:L476),0)</f>
        <v>0</v>
      </c>
      <c r="R94" s="1046"/>
      <c r="S94" s="1800" t="s">
        <v>1140</v>
      </c>
      <c r="T94" s="1801"/>
      <c r="U94" s="1802"/>
      <c r="V94" s="1076"/>
      <c r="W94" s="1017"/>
      <c r="X94" s="1017"/>
      <c r="Y94" s="1017"/>
      <c r="Z94" s="1017"/>
    </row>
    <row r="95" spans="1:26" s="1018" customFormat="1" ht="15.75">
      <c r="A95" s="1089"/>
      <c r="B95" s="1122" t="s">
        <v>1141</v>
      </c>
      <c r="C95" s="1123"/>
      <c r="D95" s="1124"/>
      <c r="E95" s="1019"/>
      <c r="F95" s="1125">
        <f>+ROUND(+SUM(F91:F94),0)</f>
        <v>0</v>
      </c>
      <c r="G95" s="1126">
        <f>+ROUND(+SUM(G91:G94),0)</f>
        <v>0</v>
      </c>
      <c r="H95" s="1019"/>
      <c r="I95" s="1125">
        <f>+ROUND(+SUM(I91:I94),0)</f>
        <v>0</v>
      </c>
      <c r="J95" s="1126">
        <f>+ROUND(+SUM(J91:J94),0)</f>
        <v>0</v>
      </c>
      <c r="K95" s="1095"/>
      <c r="L95" s="1126">
        <f>+ROUND(+SUM(L91:L94),0)</f>
        <v>0</v>
      </c>
      <c r="M95" s="1095"/>
      <c r="N95" s="1127">
        <f>+ROUND(+SUM(N91:N94),0)</f>
        <v>0</v>
      </c>
      <c r="O95" s="1097"/>
      <c r="P95" s="1125">
        <f>+ROUND(+SUM(P91:P94),0)</f>
        <v>0</v>
      </c>
      <c r="Q95" s="1126">
        <f>+ROUND(+SUM(Q91:Q94),0)</f>
        <v>0</v>
      </c>
      <c r="R95" s="1046"/>
      <c r="S95" s="1803" t="s">
        <v>1142</v>
      </c>
      <c r="T95" s="1804"/>
      <c r="U95" s="1805"/>
      <c r="V95" s="1076"/>
      <c r="W95" s="1017"/>
      <c r="X95" s="1017"/>
      <c r="Y95" s="1017"/>
      <c r="Z95" s="1017"/>
    </row>
    <row r="96" spans="1:26" s="1018" customFormat="1" ht="15.75">
      <c r="A96" s="1089"/>
      <c r="B96" s="1098" t="s">
        <v>1143</v>
      </c>
      <c r="C96" s="1099"/>
      <c r="D96" s="1100"/>
      <c r="E96" s="1019"/>
      <c r="F96" s="1093"/>
      <c r="G96" s="1094"/>
      <c r="H96" s="1019"/>
      <c r="I96" s="1093"/>
      <c r="J96" s="1094"/>
      <c r="K96" s="1095"/>
      <c r="L96" s="1094"/>
      <c r="M96" s="1095"/>
      <c r="N96" s="1128"/>
      <c r="O96" s="1097"/>
      <c r="P96" s="1093"/>
      <c r="Q96" s="1094"/>
      <c r="R96" s="1046"/>
      <c r="S96" s="1098" t="s">
        <v>1143</v>
      </c>
      <c r="T96" s="1099"/>
      <c r="U96" s="1100"/>
      <c r="V96" s="1076"/>
      <c r="W96" s="1017"/>
      <c r="X96" s="1017"/>
      <c r="Y96" s="1017"/>
      <c r="Z96" s="1017"/>
    </row>
    <row r="97" spans="1:26" s="1018" customFormat="1" ht="15.75">
      <c r="A97" s="1089"/>
      <c r="B97" s="1104" t="s">
        <v>1144</v>
      </c>
      <c r="C97" s="1105"/>
      <c r="D97" s="1106"/>
      <c r="E97" s="1019"/>
      <c r="F97" s="1107">
        <f>+IF($P$2=0,$P97,0)</f>
        <v>0</v>
      </c>
      <c r="G97" s="1108">
        <f>+IF($P$2=0,$Q97,0)</f>
        <v>0</v>
      </c>
      <c r="H97" s="1019"/>
      <c r="I97" s="1107">
        <f>+IF(OR($P$2=98,$P$2=42,$P$2=96,$P$2=97),$P97,0)</f>
        <v>0</v>
      </c>
      <c r="J97" s="1108">
        <f>+IF(OR($P$2=98,$P$2=42,$P$2=96,$P$2=97),$Q97,0)</f>
        <v>0</v>
      </c>
      <c r="K97" s="1095"/>
      <c r="L97" s="1108">
        <f>+IF($P$2=33,$Q97,0)</f>
        <v>0</v>
      </c>
      <c r="M97" s="1095"/>
      <c r="N97" s="1109">
        <f>+ROUND(+G97+J97+L97,0)</f>
        <v>0</v>
      </c>
      <c r="O97" s="1097"/>
      <c r="P97" s="1107">
        <f>+ROUND(OTCHET!E536+OTCHET!E541,0)</f>
        <v>0</v>
      </c>
      <c r="Q97" s="1108">
        <f>+ROUND(OTCHET!L536+OTCHET!L541,0)</f>
        <v>0</v>
      </c>
      <c r="R97" s="1046"/>
      <c r="S97" s="1791" t="s">
        <v>1145</v>
      </c>
      <c r="T97" s="1792"/>
      <c r="U97" s="1793"/>
      <c r="V97" s="1076"/>
      <c r="W97" s="1017"/>
      <c r="X97" s="1017"/>
      <c r="Y97" s="1017"/>
      <c r="Z97" s="1017"/>
    </row>
    <row r="98" spans="1:26" s="1018" customFormat="1" ht="15.75">
      <c r="A98" s="1089"/>
      <c r="B98" s="1116" t="s">
        <v>1146</v>
      </c>
      <c r="C98" s="1117"/>
      <c r="D98" s="1118"/>
      <c r="E98" s="1019"/>
      <c r="F98" s="1119">
        <f>+IF($P$2=0,$P98,0)</f>
        <v>0</v>
      </c>
      <c r="G98" s="1120">
        <f>+IF($P$2=0,$Q98,0)</f>
        <v>0</v>
      </c>
      <c r="H98" s="1019"/>
      <c r="I98" s="1119">
        <f>+IF(OR($P$2=98,$P$2=42,$P$2=96,$P$2=97),$P98,0)</f>
        <v>0</v>
      </c>
      <c r="J98" s="1120">
        <f>+IF(OR($P$2=98,$P$2=42,$P$2=96,$P$2=97),$Q98,0)</f>
        <v>0</v>
      </c>
      <c r="K98" s="1095"/>
      <c r="L98" s="1120">
        <f>+IF($P$2=33,$Q98,0)</f>
        <v>0</v>
      </c>
      <c r="M98" s="1095"/>
      <c r="N98" s="1121">
        <f>+ROUND(+G98+J98+L98,0)</f>
        <v>0</v>
      </c>
      <c r="O98" s="1097"/>
      <c r="P98" s="1119">
        <f>+ROUND(+OTCHET!E477+OTCHET!E558+OTCHET!E560,0)</f>
        <v>0</v>
      </c>
      <c r="Q98" s="1120">
        <f>+ROUND(+OTCHET!L477+OTCHET!L558+OTCHET!L560,0)</f>
        <v>0</v>
      </c>
      <c r="R98" s="1046"/>
      <c r="S98" s="1794" t="s">
        <v>1147</v>
      </c>
      <c r="T98" s="1795"/>
      <c r="U98" s="1796"/>
      <c r="V98" s="1076"/>
      <c r="W98" s="1017"/>
      <c r="X98" s="1017"/>
      <c r="Y98" s="1017"/>
      <c r="Z98" s="1017"/>
    </row>
    <row r="99" spans="1:26" s="1018" customFormat="1" ht="15.75">
      <c r="A99" s="1089"/>
      <c r="B99" s="1122" t="s">
        <v>1148</v>
      </c>
      <c r="C99" s="1123"/>
      <c r="D99" s="1124"/>
      <c r="E99" s="1019"/>
      <c r="F99" s="1125">
        <f>+ROUND(+SUM(F97:F98),0)</f>
        <v>0</v>
      </c>
      <c r="G99" s="1126">
        <f>+ROUND(+SUM(G97:G98),0)</f>
        <v>0</v>
      </c>
      <c r="H99" s="1019"/>
      <c r="I99" s="1125">
        <f>+ROUND(+SUM(I97:I98),0)</f>
        <v>0</v>
      </c>
      <c r="J99" s="1126">
        <f>+ROUND(+SUM(J97:J98),0)</f>
        <v>0</v>
      </c>
      <c r="K99" s="1095"/>
      <c r="L99" s="1126">
        <f>+ROUND(+SUM(L97:L98),0)</f>
        <v>0</v>
      </c>
      <c r="M99" s="1095"/>
      <c r="N99" s="1127">
        <f>+ROUND(+SUM(N97:N98),0)</f>
        <v>0</v>
      </c>
      <c r="O99" s="1097"/>
      <c r="P99" s="1125">
        <f>+ROUND(+SUM(P97:P98),0)</f>
        <v>0</v>
      </c>
      <c r="Q99" s="1126">
        <f>+ROUND(+SUM(Q97:Q98),0)</f>
        <v>0</v>
      </c>
      <c r="R99" s="1046"/>
      <c r="S99" s="1803" t="s">
        <v>1149</v>
      </c>
      <c r="T99" s="1804"/>
      <c r="U99" s="1805"/>
      <c r="V99" s="1076"/>
      <c r="W99" s="1017"/>
      <c r="X99" s="1017"/>
      <c r="Y99" s="1017"/>
      <c r="Z99" s="1017"/>
    </row>
    <row r="100" spans="1:26" s="1018" customFormat="1" ht="8.25" customHeight="1">
      <c r="A100" s="1089"/>
      <c r="B100" s="1192"/>
      <c r="C100" s="1130"/>
      <c r="D100" s="1131"/>
      <c r="E100" s="1019"/>
      <c r="F100" s="1107"/>
      <c r="G100" s="1108"/>
      <c r="H100" s="1019"/>
      <c r="I100" s="1107"/>
      <c r="J100" s="1108"/>
      <c r="K100" s="1095"/>
      <c r="L100" s="1108"/>
      <c r="M100" s="1095"/>
      <c r="N100" s="1109"/>
      <c r="O100" s="1097"/>
      <c r="P100" s="1107"/>
      <c r="Q100" s="1108"/>
      <c r="R100" s="1046"/>
      <c r="S100" s="1193"/>
      <c r="T100" s="1194"/>
      <c r="U100" s="1195"/>
      <c r="V100" s="1076"/>
      <c r="W100" s="1017"/>
      <c r="X100" s="1017"/>
      <c r="Y100" s="1017"/>
      <c r="Z100" s="1017"/>
    </row>
    <row r="101" spans="1:26" s="1018" customFormat="1" ht="16.5" thickBot="1">
      <c r="A101" s="1089"/>
      <c r="B101" s="1196" t="s">
        <v>1150</v>
      </c>
      <c r="C101" s="1197"/>
      <c r="D101" s="1198"/>
      <c r="E101" s="1019"/>
      <c r="F101" s="1199">
        <f>+ROUND(F89+F95+F99,0)</f>
        <v>0</v>
      </c>
      <c r="G101" s="1200">
        <f>+ROUND(G89+G95+G99,0)</f>
        <v>0</v>
      </c>
      <c r="H101" s="1019"/>
      <c r="I101" s="1199">
        <f>+ROUND(I89+I95+I99,0)</f>
        <v>0</v>
      </c>
      <c r="J101" s="1200">
        <f>+ROUND(J89+J95+J99,0)</f>
        <v>0</v>
      </c>
      <c r="K101" s="1095"/>
      <c r="L101" s="1200">
        <f>+ROUND(L89+L95+L99,0)</f>
        <v>0</v>
      </c>
      <c r="M101" s="1095"/>
      <c r="N101" s="1201">
        <f>+ROUND(N89+N95+N99,0)</f>
        <v>0</v>
      </c>
      <c r="O101" s="1202"/>
      <c r="P101" s="1199">
        <f>+ROUND(P89+P95+P99,0)</f>
        <v>0</v>
      </c>
      <c r="Q101" s="1200">
        <f>+ROUND(Q89+Q95+Q99,0)</f>
        <v>0</v>
      </c>
      <c r="R101" s="1046"/>
      <c r="S101" s="1815" t="s">
        <v>1151</v>
      </c>
      <c r="T101" s="1816"/>
      <c r="U101" s="1817"/>
      <c r="V101" s="1076"/>
      <c r="W101" s="1017"/>
      <c r="X101" s="1017"/>
      <c r="Y101" s="1017"/>
      <c r="Z101" s="1017"/>
    </row>
    <row r="102" spans="1:26" s="1018" customFormat="1" ht="15.75">
      <c r="A102" s="1089"/>
      <c r="B102" s="1090" t="s">
        <v>1152</v>
      </c>
      <c r="C102" s="1091"/>
      <c r="D102" s="1092"/>
      <c r="E102" s="1019"/>
      <c r="F102" s="1101"/>
      <c r="G102" s="1102"/>
      <c r="H102" s="1019"/>
      <c r="I102" s="1101"/>
      <c r="J102" s="1102"/>
      <c r="K102" s="1095"/>
      <c r="L102" s="1102"/>
      <c r="M102" s="1095"/>
      <c r="N102" s="1132"/>
      <c r="O102" s="1097"/>
      <c r="P102" s="1101"/>
      <c r="Q102" s="1102"/>
      <c r="R102" s="1046"/>
      <c r="S102" s="1271" t="s">
        <v>1152</v>
      </c>
      <c r="T102" s="1272"/>
      <c r="U102" s="1273"/>
      <c r="V102" s="1076"/>
      <c r="W102" s="1017"/>
      <c r="X102" s="1017"/>
      <c r="Y102" s="1017"/>
      <c r="Z102" s="1017"/>
    </row>
    <row r="103" spans="1:26" s="1018" customFormat="1" ht="15.75">
      <c r="A103" s="1089"/>
      <c r="B103" s="1265" t="s">
        <v>1153</v>
      </c>
      <c r="C103" s="1266"/>
      <c r="D103" s="1267"/>
      <c r="E103" s="1019"/>
      <c r="F103" s="1107"/>
      <c r="G103" s="1108"/>
      <c r="H103" s="1019"/>
      <c r="I103" s="1107"/>
      <c r="J103" s="1108"/>
      <c r="K103" s="1095"/>
      <c r="L103" s="1108"/>
      <c r="M103" s="1095"/>
      <c r="N103" s="1109"/>
      <c r="O103" s="1097"/>
      <c r="P103" s="1107"/>
      <c r="Q103" s="1108"/>
      <c r="R103" s="1046"/>
      <c r="S103" s="1274" t="s">
        <v>1153</v>
      </c>
      <c r="T103" s="1275"/>
      <c r="U103" s="1276"/>
      <c r="V103" s="1076"/>
      <c r="W103" s="1017"/>
      <c r="X103" s="1017"/>
      <c r="Y103" s="1017"/>
      <c r="Z103" s="1017"/>
    </row>
    <row r="104" spans="1:26" s="1018" customFormat="1" ht="15.75">
      <c r="A104" s="1089"/>
      <c r="B104" s="1110" t="s">
        <v>1154</v>
      </c>
      <c r="C104" s="1111"/>
      <c r="D104" s="1112"/>
      <c r="E104" s="1019"/>
      <c r="F104" s="1113">
        <f>+IF($P$2=0,$P104,0)</f>
        <v>0</v>
      </c>
      <c r="G104" s="1114">
        <f>+IF($P$2=0,$Q104,0)</f>
        <v>0</v>
      </c>
      <c r="H104" s="1019"/>
      <c r="I104" s="1113">
        <f>+IF(OR($P$2=98,$P$2=42,$P$2=96,$P$2=97),$P104,0)</f>
        <v>0</v>
      </c>
      <c r="J104" s="1114">
        <f>+IF(OR($P$2=98,$P$2=42,$P$2=96,$P$2=97),$Q104,0)</f>
        <v>0</v>
      </c>
      <c r="K104" s="1095"/>
      <c r="L104" s="1114">
        <f>+IF($P$2=33,$Q104,0)</f>
        <v>0</v>
      </c>
      <c r="M104" s="1095"/>
      <c r="N104" s="1115">
        <f>+ROUND(+G104+J104+L104,0)</f>
        <v>0</v>
      </c>
      <c r="O104" s="1097"/>
      <c r="P104" s="1113">
        <f>+ROUND(OTCHET!E498+OTCHET!E499+OTCHET!E512,0)</f>
        <v>0</v>
      </c>
      <c r="Q104" s="1114">
        <f>+ROUND(OTCHET!L498+OTCHET!L499+OTCHET!L512,0)</f>
        <v>0</v>
      </c>
      <c r="R104" s="1046"/>
      <c r="S104" s="1791" t="s">
        <v>1155</v>
      </c>
      <c r="T104" s="1792"/>
      <c r="U104" s="1793"/>
      <c r="V104" s="1076"/>
      <c r="W104" s="1017"/>
      <c r="X104" s="1017"/>
      <c r="Y104" s="1017"/>
      <c r="Z104" s="1017"/>
    </row>
    <row r="105" spans="1:26" s="1018" customFormat="1" ht="15.75">
      <c r="A105" s="1089"/>
      <c r="B105" s="1116" t="s">
        <v>1156</v>
      </c>
      <c r="C105" s="1117"/>
      <c r="D105" s="1118"/>
      <c r="E105" s="1019"/>
      <c r="F105" s="1119">
        <f>+IF($P$2=0,$P105,0)</f>
        <v>0</v>
      </c>
      <c r="G105" s="1120">
        <f>+IF($P$2=0,$Q105,0)</f>
        <v>0</v>
      </c>
      <c r="H105" s="1019"/>
      <c r="I105" s="1119">
        <f>+IF(OR($P$2=98,$P$2=42,$P$2=96,$P$2=97),$P105,0)</f>
        <v>0</v>
      </c>
      <c r="J105" s="1120">
        <f>+IF(OR($P$2=98,$P$2=42,$P$2=96,$P$2=97),$Q105,0)</f>
        <v>0</v>
      </c>
      <c r="K105" s="1095"/>
      <c r="L105" s="1120">
        <f>+IF($P$2=33,$Q105,0)</f>
        <v>0</v>
      </c>
      <c r="M105" s="1095"/>
      <c r="N105" s="1121">
        <f>+ROUND(+G105+J105+L105,0)</f>
        <v>0</v>
      </c>
      <c r="O105" s="1097"/>
      <c r="P105" s="1119">
        <f>+ROUND(OTCHET!E500+OTCHET!E501+OTCHET!E516,0)</f>
        <v>0</v>
      </c>
      <c r="Q105" s="1120">
        <f>+ROUND(OTCHET!L500+OTCHET!L501+OTCHET!L516,0)</f>
        <v>0</v>
      </c>
      <c r="R105" s="1046"/>
      <c r="S105" s="1794" t="s">
        <v>1157</v>
      </c>
      <c r="T105" s="1795"/>
      <c r="U105" s="1796"/>
      <c r="V105" s="1076"/>
      <c r="W105" s="1017"/>
      <c r="X105" s="1017"/>
      <c r="Y105" s="1017"/>
      <c r="Z105" s="1017"/>
    </row>
    <row r="106" spans="1:26" s="1018" customFormat="1" ht="15.75">
      <c r="A106" s="1089"/>
      <c r="B106" s="1204" t="s">
        <v>1158</v>
      </c>
      <c r="C106" s="1205"/>
      <c r="D106" s="1206"/>
      <c r="E106" s="1019"/>
      <c r="F106" s="1207">
        <f>+ROUND(+SUM(F104:F105),0)</f>
        <v>0</v>
      </c>
      <c r="G106" s="1208">
        <f>+ROUND(+SUM(G104:G105),0)</f>
        <v>0</v>
      </c>
      <c r="H106" s="1019"/>
      <c r="I106" s="1207">
        <f>+ROUND(+SUM(I104:I105),0)</f>
        <v>0</v>
      </c>
      <c r="J106" s="1208">
        <f>+ROUND(+SUM(J104:J105),0)</f>
        <v>0</v>
      </c>
      <c r="K106" s="1095"/>
      <c r="L106" s="1208">
        <f>+ROUND(+SUM(L104:L105),0)</f>
        <v>0</v>
      </c>
      <c r="M106" s="1095"/>
      <c r="N106" s="1209">
        <f>+ROUND(+SUM(N104:N105),0)</f>
        <v>0</v>
      </c>
      <c r="O106" s="1097"/>
      <c r="P106" s="1207">
        <f>+ROUND(+SUM(P104:P105),0)</f>
        <v>0</v>
      </c>
      <c r="Q106" s="1208">
        <f>+ROUND(+SUM(Q104:Q105),0)</f>
        <v>0</v>
      </c>
      <c r="R106" s="1046"/>
      <c r="S106" s="1803" t="s">
        <v>1159</v>
      </c>
      <c r="T106" s="1804"/>
      <c r="U106" s="1805"/>
      <c r="V106" s="1076"/>
      <c r="W106" s="1017"/>
      <c r="X106" s="1017"/>
      <c r="Y106" s="1017"/>
      <c r="Z106" s="1017"/>
    </row>
    <row r="107" spans="1:26" s="1018" customFormat="1" ht="15.75">
      <c r="A107" s="1089"/>
      <c r="B107" s="1098" t="s">
        <v>1160</v>
      </c>
      <c r="C107" s="1099"/>
      <c r="D107" s="1100"/>
      <c r="E107" s="1019"/>
      <c r="F107" s="1093"/>
      <c r="G107" s="1094"/>
      <c r="H107" s="1019"/>
      <c r="I107" s="1093"/>
      <c r="J107" s="1094"/>
      <c r="K107" s="1095"/>
      <c r="L107" s="1094"/>
      <c r="M107" s="1095"/>
      <c r="N107" s="1128"/>
      <c r="O107" s="1097"/>
      <c r="P107" s="1093"/>
      <c r="Q107" s="1094"/>
      <c r="R107" s="1046"/>
      <c r="S107" s="1277" t="s">
        <v>1160</v>
      </c>
      <c r="T107" s="1278"/>
      <c r="U107" s="1279"/>
      <c r="V107" s="1076"/>
      <c r="W107" s="1017"/>
      <c r="X107" s="1017"/>
      <c r="Y107" s="1017"/>
      <c r="Z107" s="1017"/>
    </row>
    <row r="108" spans="1:26" s="1018" customFormat="1" ht="15.75">
      <c r="A108" s="1089"/>
      <c r="B108" s="1104" t="s">
        <v>1161</v>
      </c>
      <c r="C108" s="1105"/>
      <c r="D108" s="1106"/>
      <c r="E108" s="1019"/>
      <c r="F108" s="1107">
        <f>+IF($P$2=0,$P108,0)</f>
        <v>0</v>
      </c>
      <c r="G108" s="1108">
        <f>+IF($P$2=0,$Q108,0)</f>
        <v>0</v>
      </c>
      <c r="H108" s="1019"/>
      <c r="I108" s="1107">
        <f>+IF(OR($P$2=98,$P$2=42,$P$2=96,$P$2=97),$P108,0)</f>
        <v>0</v>
      </c>
      <c r="J108" s="1108">
        <f>+IF(OR($P$2=98,$P$2=42,$P$2=96,$P$2=97),$Q108,0)</f>
        <v>0</v>
      </c>
      <c r="K108" s="1095"/>
      <c r="L108" s="1108">
        <f>+IF($P$2=33,$Q108,0)</f>
        <v>0</v>
      </c>
      <c r="M108" s="1095"/>
      <c r="N108" s="1109">
        <f>+ROUND(+G108+J108+L108,0)</f>
        <v>0</v>
      </c>
      <c r="O108" s="1097"/>
      <c r="P108" s="1107">
        <f>+ROUND(OTCHET!E482+OTCHET!E483+OTCHET!E486+OTCHET!E487+OTCHET!E490+OTCHET!E491+OTCHET!E495+OTCHET!E504+OTCHET!E505+OTCHET!E508+OTCHET!E509,0)</f>
        <v>0</v>
      </c>
      <c r="Q108" s="1108">
        <f>+ROUND(OTCHET!L482+OTCHET!L483+OTCHET!L486+OTCHET!L487+OTCHET!L490+OTCHET!L491+OTCHET!L495+OTCHET!L504+OTCHET!L505+OTCHET!L508+OTCHET!L509,0)</f>
        <v>0</v>
      </c>
      <c r="R108" s="1046"/>
      <c r="S108" s="1827" t="s">
        <v>1162</v>
      </c>
      <c r="T108" s="1828"/>
      <c r="U108" s="1829"/>
      <c r="V108" s="1076"/>
      <c r="W108" s="1017"/>
      <c r="X108" s="1017"/>
      <c r="Y108" s="1017"/>
      <c r="Z108" s="1017"/>
    </row>
    <row r="109" spans="1:26" s="1018" customFormat="1" ht="15.75">
      <c r="A109" s="1089"/>
      <c r="B109" s="1116" t="s">
        <v>1163</v>
      </c>
      <c r="C109" s="1117"/>
      <c r="D109" s="1118"/>
      <c r="E109" s="1019"/>
      <c r="F109" s="1119">
        <f>+IF($P$2=0,$P109,0)</f>
        <v>0</v>
      </c>
      <c r="G109" s="1120">
        <f>+IF($P$2=0,$Q109,0)</f>
        <v>-1700</v>
      </c>
      <c r="H109" s="1019"/>
      <c r="I109" s="1119">
        <f>+IF(OR($P$2=98,$P$2=42,$P$2=96,$P$2=97),$P109,0)</f>
        <v>0</v>
      </c>
      <c r="J109" s="1120">
        <f>+IF(OR($P$2=98,$P$2=42,$P$2=96,$P$2=97),$Q109,0)</f>
        <v>0</v>
      </c>
      <c r="K109" s="1095"/>
      <c r="L109" s="1120">
        <f>+IF($P$2=33,$Q109,0)</f>
        <v>0</v>
      </c>
      <c r="M109" s="1095"/>
      <c r="N109" s="1121">
        <f>+ROUND(+G109+J109+L109,0)</f>
        <v>-1700</v>
      </c>
      <c r="O109" s="1097"/>
      <c r="P109" s="1119">
        <f>+ROUND(OTCHET!E484+OTCHET!E485+OTCHET!E488+OTCHET!E489+OTCHET!E492+OTCHET!E493+OTCHET!E496+OTCHET!E506+OTCHET!E507+OTCHET!E510+OTCHET!E511+IF(+OTCHET!E494&lt;0,+OTCHET!E494,0),0)</f>
        <v>0</v>
      </c>
      <c r="Q109" s="1120">
        <f>+ROUND(OTCHET!L484+OTCHET!L485+OTCHET!L488+OTCHET!L489+OTCHET!L492+OTCHET!L493+OTCHET!L496+OTCHET!L506+OTCHET!L507+OTCHET!L510+OTCHET!L511+IF(+OTCHET!L494&lt;0,+OTCHET!L494,0),0)</f>
        <v>-1700</v>
      </c>
      <c r="R109" s="1046"/>
      <c r="S109" s="1830" t="s">
        <v>1164</v>
      </c>
      <c r="T109" s="1831"/>
      <c r="U109" s="1832"/>
      <c r="V109" s="1076"/>
      <c r="W109" s="1017"/>
      <c r="X109" s="1017"/>
      <c r="Y109" s="1017"/>
      <c r="Z109" s="1017"/>
    </row>
    <row r="110" spans="1:26" s="1018" customFormat="1" ht="15.75">
      <c r="A110" s="1089"/>
      <c r="B110" s="1204" t="s">
        <v>1165</v>
      </c>
      <c r="C110" s="1205"/>
      <c r="D110" s="1206"/>
      <c r="E110" s="1019"/>
      <c r="F110" s="1207">
        <f>+ROUND(+SUM(F108:F109),0)</f>
        <v>0</v>
      </c>
      <c r="G110" s="1208">
        <f>+ROUND(+SUM(G108:G109),0)</f>
        <v>-1700</v>
      </c>
      <c r="H110" s="1019"/>
      <c r="I110" s="1207">
        <f>+ROUND(+SUM(I108:I109),0)</f>
        <v>0</v>
      </c>
      <c r="J110" s="1208">
        <f>+ROUND(+SUM(J108:J109),0)</f>
        <v>0</v>
      </c>
      <c r="K110" s="1095"/>
      <c r="L110" s="1208">
        <f>+ROUND(+SUM(L108:L109),0)</f>
        <v>0</v>
      </c>
      <c r="M110" s="1095"/>
      <c r="N110" s="1209">
        <f>+ROUND(+SUM(N108:N109),0)</f>
        <v>-1700</v>
      </c>
      <c r="O110" s="1097"/>
      <c r="P110" s="1207">
        <f>+ROUND(+SUM(P108:P109),0)</f>
        <v>0</v>
      </c>
      <c r="Q110" s="1208">
        <f>+ROUND(+SUM(Q108:Q109),0)</f>
        <v>-1700</v>
      </c>
      <c r="R110" s="1046"/>
      <c r="S110" s="1803" t="s">
        <v>1166</v>
      </c>
      <c r="T110" s="1804"/>
      <c r="U110" s="1805"/>
      <c r="V110" s="1076"/>
      <c r="W110" s="1017"/>
      <c r="X110" s="1017"/>
      <c r="Y110" s="1017"/>
      <c r="Z110" s="1017"/>
    </row>
    <row r="111" spans="1:26" s="1018" customFormat="1" ht="15.75">
      <c r="A111" s="1089"/>
      <c r="B111" s="1098" t="s">
        <v>1167</v>
      </c>
      <c r="C111" s="1099"/>
      <c r="D111" s="1100"/>
      <c r="E111" s="1019"/>
      <c r="F111" s="1093"/>
      <c r="G111" s="1094"/>
      <c r="H111" s="1019"/>
      <c r="I111" s="1093"/>
      <c r="J111" s="1094"/>
      <c r="K111" s="1095"/>
      <c r="L111" s="1094"/>
      <c r="M111" s="1095"/>
      <c r="N111" s="1128"/>
      <c r="O111" s="1097"/>
      <c r="P111" s="1093"/>
      <c r="Q111" s="1094"/>
      <c r="R111" s="1046"/>
      <c r="S111" s="1277" t="s">
        <v>1167</v>
      </c>
      <c r="T111" s="1278"/>
      <c r="U111" s="1279"/>
      <c r="V111" s="1076"/>
      <c r="W111" s="1017"/>
      <c r="X111" s="1017"/>
      <c r="Y111" s="1017"/>
      <c r="Z111" s="1017"/>
    </row>
    <row r="112" spans="1:26" s="1018" customFormat="1" ht="15.75">
      <c r="A112" s="1089"/>
      <c r="B112" s="1104" t="s">
        <v>1168</v>
      </c>
      <c r="C112" s="1105"/>
      <c r="D112" s="1106"/>
      <c r="E112" s="1019"/>
      <c r="F112" s="1107">
        <f>+IF($P$2=0,$P112,0)</f>
        <v>0</v>
      </c>
      <c r="G112" s="1108">
        <f>+IF($P$2=0,$Q112,0)</f>
        <v>0</v>
      </c>
      <c r="H112" s="1019"/>
      <c r="I112" s="1107">
        <f>+IF(OR($P$2=98,$P$2=42,$P$2=96,$P$2=97),$P112,0)</f>
        <v>0</v>
      </c>
      <c r="J112" s="1108">
        <f>+IF(OR($P$2=98,$P$2=42,$P$2=96,$P$2=97),$Q112,0)</f>
        <v>0</v>
      </c>
      <c r="K112" s="1095"/>
      <c r="L112" s="1108">
        <f>+IF($P$2=33,$Q112,0)</f>
        <v>0</v>
      </c>
      <c r="M112" s="1095"/>
      <c r="N112" s="1109">
        <f>+ROUND(+G112+J112+L112,0)</f>
        <v>0</v>
      </c>
      <c r="O112" s="1097"/>
      <c r="P112" s="1107">
        <f>+ROUND(OTCHET!E547,0)</f>
        <v>0</v>
      </c>
      <c r="Q112" s="1108">
        <f>+ROUND(OTCHET!L547,0)</f>
        <v>0</v>
      </c>
      <c r="R112" s="1046"/>
      <c r="S112" s="1791" t="s">
        <v>1169</v>
      </c>
      <c r="T112" s="1792"/>
      <c r="U112" s="1793"/>
      <c r="V112" s="1076"/>
      <c r="W112" s="1017"/>
      <c r="X112" s="1017"/>
      <c r="Y112" s="1017"/>
      <c r="Z112" s="1017"/>
    </row>
    <row r="113" spans="1:26" s="1018" customFormat="1" ht="15.75">
      <c r="A113" s="1089"/>
      <c r="B113" s="1116" t="s">
        <v>1170</v>
      </c>
      <c r="C113" s="1117"/>
      <c r="D113" s="1118"/>
      <c r="E113" s="1019"/>
      <c r="F113" s="1119">
        <f>+IF($P$2=0,$P113,0)</f>
        <v>0</v>
      </c>
      <c r="G113" s="1120">
        <f>+IF($P$2=0,$Q113,0)</f>
        <v>0</v>
      </c>
      <c r="H113" s="1019"/>
      <c r="I113" s="1119">
        <f>+IF(OR($P$2=98,$P$2=42,$P$2=96,$P$2=97),$P113,0)</f>
        <v>0</v>
      </c>
      <c r="J113" s="1120">
        <f>+IF(OR($P$2=98,$P$2=42,$P$2=96,$P$2=97),$Q113,0)</f>
        <v>0</v>
      </c>
      <c r="K113" s="1095"/>
      <c r="L113" s="1120">
        <f>+IF($P$2=33,$Q113,0)</f>
        <v>0</v>
      </c>
      <c r="M113" s="1095"/>
      <c r="N113" s="1121">
        <f>+ROUND(+G113+J113+L113,0)</f>
        <v>0</v>
      </c>
      <c r="O113" s="1097"/>
      <c r="P113" s="1119">
        <f>+ROUND(OTCHET!E548,0)</f>
        <v>0</v>
      </c>
      <c r="Q113" s="1120">
        <f>+ROUND(OTCHET!L548,0)</f>
        <v>0</v>
      </c>
      <c r="R113" s="1046"/>
      <c r="S113" s="1794" t="s">
        <v>1171</v>
      </c>
      <c r="T113" s="1795"/>
      <c r="U113" s="1796"/>
      <c r="V113" s="1076"/>
      <c r="W113" s="1017"/>
      <c r="X113" s="1017"/>
      <c r="Y113" s="1017"/>
      <c r="Z113" s="1017"/>
    </row>
    <row r="114" spans="1:26" s="1018" customFormat="1" ht="15.75">
      <c r="A114" s="1089"/>
      <c r="B114" s="1204" t="s">
        <v>1172</v>
      </c>
      <c r="C114" s="1205"/>
      <c r="D114" s="1206"/>
      <c r="E114" s="1019"/>
      <c r="F114" s="1207">
        <f>+ROUND(+SUM(F112:F113),0)</f>
        <v>0</v>
      </c>
      <c r="G114" s="1208">
        <f>+ROUND(+SUM(G112:G113),0)</f>
        <v>0</v>
      </c>
      <c r="H114" s="1019"/>
      <c r="I114" s="1207">
        <f>+ROUND(+SUM(I112:I113),0)</f>
        <v>0</v>
      </c>
      <c r="J114" s="1208">
        <f>+ROUND(+SUM(J112:J113),0)</f>
        <v>0</v>
      </c>
      <c r="K114" s="1095"/>
      <c r="L114" s="1208">
        <f>+ROUND(+SUM(L112:L113),0)</f>
        <v>0</v>
      </c>
      <c r="M114" s="1095"/>
      <c r="N114" s="1209">
        <f>+ROUND(+SUM(N112:N113),0)</f>
        <v>0</v>
      </c>
      <c r="O114" s="1097"/>
      <c r="P114" s="1207">
        <f>+ROUND(+SUM(P112:P113),0)</f>
        <v>0</v>
      </c>
      <c r="Q114" s="1208">
        <f>+ROUND(+SUM(Q112:Q113),0)</f>
        <v>0</v>
      </c>
      <c r="R114" s="1046"/>
      <c r="S114" s="1803" t="s">
        <v>1173</v>
      </c>
      <c r="T114" s="1804"/>
      <c r="U114" s="1805"/>
      <c r="V114" s="1076"/>
      <c r="W114" s="1017"/>
      <c r="X114" s="1017"/>
      <c r="Y114" s="1017"/>
      <c r="Z114" s="1017"/>
    </row>
    <row r="115" spans="1:26" s="1018" customFormat="1" ht="15.75">
      <c r="A115" s="1089"/>
      <c r="B115" s="1098" t="s">
        <v>1174</v>
      </c>
      <c r="C115" s="1099"/>
      <c r="D115" s="1100"/>
      <c r="E115" s="1203"/>
      <c r="F115" s="1101"/>
      <c r="G115" s="1102"/>
      <c r="H115" s="1019"/>
      <c r="I115" s="1101"/>
      <c r="J115" s="1102"/>
      <c r="K115" s="1095"/>
      <c r="L115" s="1102"/>
      <c r="M115" s="1095"/>
      <c r="N115" s="1132"/>
      <c r="O115" s="1097"/>
      <c r="P115" s="1101"/>
      <c r="Q115" s="1102"/>
      <c r="R115" s="1046"/>
      <c r="S115" s="1277" t="s">
        <v>1174</v>
      </c>
      <c r="T115" s="1278"/>
      <c r="U115" s="1279"/>
      <c r="V115" s="1076"/>
      <c r="W115" s="1017"/>
      <c r="X115" s="1017"/>
      <c r="Y115" s="1017"/>
      <c r="Z115" s="1017"/>
    </row>
    <row r="116" spans="1:26" s="1018" customFormat="1" ht="15.75">
      <c r="A116" s="1089"/>
      <c r="B116" s="1104" t="s">
        <v>1175</v>
      </c>
      <c r="C116" s="1105"/>
      <c r="D116" s="1106"/>
      <c r="E116" s="1203"/>
      <c r="F116" s="1101">
        <f>+IF($P$2=0,$P116,0)</f>
        <v>0</v>
      </c>
      <c r="G116" s="1102">
        <f>+IF($P$2=0,$Q116,0)</f>
        <v>0</v>
      </c>
      <c r="H116" s="1019"/>
      <c r="I116" s="1101">
        <f>+IF(OR($P$2=98,$P$2=42,$P$2=96,$P$2=97),$P116,0)</f>
        <v>0</v>
      </c>
      <c r="J116" s="1102">
        <f>+IF(OR($P$2=98,$P$2=42,$P$2=96,$P$2=97),$Q116,0)</f>
        <v>0</v>
      </c>
      <c r="K116" s="1095"/>
      <c r="L116" s="1102">
        <f>+IF($P$2=33,$Q116,0)</f>
        <v>0</v>
      </c>
      <c r="M116" s="1095"/>
      <c r="N116" s="1132">
        <f>+ROUND(+G116+J116+L116,0)</f>
        <v>0</v>
      </c>
      <c r="O116" s="1097"/>
      <c r="P116" s="1101">
        <f>+ROUND(OTCHET!E545+OTCHET!E546+OTCHET!E562+OTCHET!E563,0)</f>
        <v>0</v>
      </c>
      <c r="Q116" s="1102">
        <f>+ROUND(OTCHET!L545+OTCHET!L546+OTCHET!L562+OTCHET!L563,0)</f>
        <v>0</v>
      </c>
      <c r="R116" s="1046"/>
      <c r="S116" s="1791" t="s">
        <v>1176</v>
      </c>
      <c r="T116" s="1792"/>
      <c r="U116" s="1793"/>
      <c r="V116" s="1076"/>
      <c r="W116" s="1017"/>
      <c r="X116" s="1017"/>
      <c r="Y116" s="1017"/>
      <c r="Z116" s="1017"/>
    </row>
    <row r="117" spans="1:26" s="1018" customFormat="1" ht="15.75">
      <c r="A117" s="1089"/>
      <c r="B117" s="1116" t="s">
        <v>1177</v>
      </c>
      <c r="C117" s="1117"/>
      <c r="D117" s="1118"/>
      <c r="E117" s="1019"/>
      <c r="F117" s="1119">
        <f>+IF($P$2=0,$P117,0)</f>
        <v>0</v>
      </c>
      <c r="G117" s="1120">
        <f>+IF($P$2=0,$Q117,0)</f>
        <v>0</v>
      </c>
      <c r="H117" s="1019"/>
      <c r="I117" s="1119">
        <f>+IF(OR($P$2=98,$P$2=42,$P$2=96,$P$2=97),$P117,0)</f>
        <v>0</v>
      </c>
      <c r="J117" s="1120">
        <f>+IF(OR($P$2=98,$P$2=42,$P$2=96,$P$2=97),$Q117,0)</f>
        <v>0</v>
      </c>
      <c r="K117" s="1095"/>
      <c r="L117" s="1120">
        <f>+IF($P$2=33,$Q117,0)</f>
        <v>0</v>
      </c>
      <c r="M117" s="1095"/>
      <c r="N117" s="1121">
        <f>+ROUND(+G117+J117+L117,0)</f>
        <v>0</v>
      </c>
      <c r="O117" s="1097"/>
      <c r="P117" s="1119">
        <f>+ROUND(OTCHET!E559+OTCHET!E561,0)</f>
        <v>0</v>
      </c>
      <c r="Q117" s="1120">
        <f>+ROUND(OTCHET!L559+OTCHET!L561,0)</f>
        <v>0</v>
      </c>
      <c r="R117" s="1046"/>
      <c r="S117" s="1794" t="s">
        <v>1178</v>
      </c>
      <c r="T117" s="1795"/>
      <c r="U117" s="1796"/>
      <c r="V117" s="1076"/>
      <c r="W117" s="1017"/>
      <c r="X117" s="1017"/>
      <c r="Y117" s="1017"/>
      <c r="Z117" s="1017"/>
    </row>
    <row r="118" spans="1:26" s="1018" customFormat="1" ht="15.75">
      <c r="A118" s="1089"/>
      <c r="B118" s="1204" t="s">
        <v>1179</v>
      </c>
      <c r="C118" s="1205"/>
      <c r="D118" s="1206"/>
      <c r="E118" s="1019"/>
      <c r="F118" s="1207">
        <f>+ROUND(+SUM(F116:F117),0)</f>
        <v>0</v>
      </c>
      <c r="G118" s="1208">
        <f>+ROUND(+SUM(G116:G117),0)</f>
        <v>0</v>
      </c>
      <c r="H118" s="1019"/>
      <c r="I118" s="1207">
        <f>+ROUND(+SUM(I116:I117),0)</f>
        <v>0</v>
      </c>
      <c r="J118" s="1208">
        <f>+ROUND(+SUM(J116:J117),0)</f>
        <v>0</v>
      </c>
      <c r="K118" s="1095"/>
      <c r="L118" s="1208">
        <f>+ROUND(+SUM(L116:L117),0)</f>
        <v>0</v>
      </c>
      <c r="M118" s="1095"/>
      <c r="N118" s="1209">
        <f>+ROUND(+SUM(N116:N117),0)</f>
        <v>0</v>
      </c>
      <c r="O118" s="1097"/>
      <c r="P118" s="1207">
        <f>+ROUND(+SUM(P116:P117),0)</f>
        <v>0</v>
      </c>
      <c r="Q118" s="1208">
        <f>+ROUND(+SUM(Q116:Q117),0)</f>
        <v>0</v>
      </c>
      <c r="R118" s="1046"/>
      <c r="S118" s="1803" t="s">
        <v>1180</v>
      </c>
      <c r="T118" s="1804"/>
      <c r="U118" s="1805"/>
      <c r="V118" s="1076"/>
      <c r="W118" s="1017"/>
      <c r="X118" s="1017"/>
      <c r="Y118" s="1017"/>
      <c r="Z118" s="1017"/>
    </row>
    <row r="119" spans="1:26" s="1018" customFormat="1" ht="8.25" customHeight="1">
      <c r="A119" s="1089"/>
      <c r="B119" s="1222"/>
      <c r="C119" s="1223"/>
      <c r="D119" s="1224"/>
      <c r="E119" s="1019"/>
      <c r="F119" s="1119"/>
      <c r="G119" s="1120"/>
      <c r="H119" s="1019"/>
      <c r="I119" s="1119"/>
      <c r="J119" s="1120"/>
      <c r="K119" s="1095"/>
      <c r="L119" s="1120"/>
      <c r="M119" s="1095"/>
      <c r="N119" s="1121"/>
      <c r="O119" s="1097"/>
      <c r="P119" s="1119"/>
      <c r="Q119" s="1120"/>
      <c r="R119" s="1046"/>
      <c r="S119" s="1225"/>
      <c r="T119" s="1226"/>
      <c r="U119" s="1227"/>
      <c r="V119" s="1076"/>
      <c r="W119" s="1017"/>
      <c r="X119" s="1017"/>
      <c r="Y119" s="1017"/>
      <c r="Z119" s="1017"/>
    </row>
    <row r="120" spans="1:26" s="1018" customFormat="1" ht="16.5" thickBot="1">
      <c r="A120" s="1089"/>
      <c r="B120" s="1228" t="s">
        <v>1181</v>
      </c>
      <c r="C120" s="1229"/>
      <c r="D120" s="1230"/>
      <c r="E120" s="1019"/>
      <c r="F120" s="1280">
        <f>+ROUND(F106+F110+F114+F118,0)</f>
        <v>0</v>
      </c>
      <c r="G120" s="1233">
        <f>+ROUND(G106+G110+G114+G118,0)</f>
        <v>-1700</v>
      </c>
      <c r="H120" s="1019"/>
      <c r="I120" s="1280">
        <f>+ROUND(I106+I110+I114+I118,0)</f>
        <v>0</v>
      </c>
      <c r="J120" s="1233">
        <f>+ROUND(J106+J110+J114+J118,0)</f>
        <v>0</v>
      </c>
      <c r="K120" s="1095"/>
      <c r="L120" s="1233">
        <f>+ROUND(L106+L110+L114+L118,0)</f>
        <v>0</v>
      </c>
      <c r="M120" s="1095"/>
      <c r="N120" s="1234">
        <f>+ROUND(N106+N110+N114+N118,0)</f>
        <v>-1700</v>
      </c>
      <c r="O120" s="1097"/>
      <c r="P120" s="1280">
        <f>+ROUND(P106+P110+P114+P118,0)</f>
        <v>0</v>
      </c>
      <c r="Q120" s="1233">
        <f>+ROUND(Q106+Q110+Q114+Q118,0)</f>
        <v>-1700</v>
      </c>
      <c r="R120" s="1046"/>
      <c r="S120" s="1818" t="s">
        <v>1182</v>
      </c>
      <c r="T120" s="1819"/>
      <c r="U120" s="1820"/>
      <c r="V120" s="1235"/>
      <c r="W120" s="1236"/>
      <c r="X120" s="1237"/>
      <c r="Y120" s="1236"/>
      <c r="Z120" s="1236"/>
    </row>
    <row r="121" spans="1:26" s="1018" customFormat="1" ht="15.75">
      <c r="A121" s="1089"/>
      <c r="B121" s="1090" t="s">
        <v>1183</v>
      </c>
      <c r="C121" s="1091"/>
      <c r="D121" s="1092"/>
      <c r="E121" s="1019"/>
      <c r="F121" s="1101"/>
      <c r="G121" s="1102"/>
      <c r="H121" s="1019"/>
      <c r="I121" s="1101"/>
      <c r="J121" s="1102"/>
      <c r="K121" s="1095"/>
      <c r="L121" s="1102"/>
      <c r="M121" s="1095"/>
      <c r="N121" s="1132"/>
      <c r="O121" s="1097"/>
      <c r="P121" s="1101"/>
      <c r="Q121" s="1102"/>
      <c r="R121" s="1046"/>
      <c r="S121" s="1271" t="s">
        <v>1183</v>
      </c>
      <c r="T121" s="1272"/>
      <c r="U121" s="1273"/>
      <c r="V121" s="1076"/>
      <c r="W121" s="1017"/>
      <c r="X121" s="1017"/>
      <c r="Y121" s="1017"/>
      <c r="Z121" s="1017"/>
    </row>
    <row r="122" spans="1:26" s="1018" customFormat="1" ht="15.75">
      <c r="A122" s="1089"/>
      <c r="B122" s="1104" t="s">
        <v>1184</v>
      </c>
      <c r="C122" s="1105"/>
      <c r="D122" s="1106"/>
      <c r="E122" s="1019"/>
      <c r="F122" s="1107">
        <f>+IF($P$2=0,$P122,0)</f>
        <v>0</v>
      </c>
      <c r="G122" s="1108">
        <f>+IF($P$2=0,$Q122,0)</f>
        <v>0</v>
      </c>
      <c r="H122" s="1019"/>
      <c r="I122" s="1107">
        <f>+IF(OR($P$2=98,$P$2=42,$P$2=96,$P$2=97),$P122,0)</f>
        <v>0</v>
      </c>
      <c r="J122" s="1108">
        <f>+IF(OR($P$2=98,$P$2=42,$P$2=96,$P$2=97),$Q122,0)</f>
        <v>0</v>
      </c>
      <c r="K122" s="1095"/>
      <c r="L122" s="1108">
        <f>+IF($P$2=33,$Q122,0)</f>
        <v>0</v>
      </c>
      <c r="M122" s="1095"/>
      <c r="N122" s="1109">
        <f>+ROUND(+G122+J122+L122,0)</f>
        <v>0</v>
      </c>
      <c r="O122" s="1097"/>
      <c r="P122" s="1107">
        <f>+ROUND(+SUM(OTCHET!E549:E556),0)</f>
        <v>0</v>
      </c>
      <c r="Q122" s="1108">
        <f>+ROUND(+SUM(OTCHET!L549:L556),0)</f>
        <v>0</v>
      </c>
      <c r="R122" s="1046"/>
      <c r="S122" s="1791" t="s">
        <v>1185</v>
      </c>
      <c r="T122" s="1792"/>
      <c r="U122" s="1793"/>
      <c r="V122" s="1076"/>
      <c r="W122" s="1017"/>
      <c r="X122" s="1017"/>
      <c r="Y122" s="1017"/>
      <c r="Z122" s="1017"/>
    </row>
    <row r="123" spans="1:26" s="1018" customFormat="1" ht="15.75">
      <c r="A123" s="1089"/>
      <c r="B123" s="1110" t="s">
        <v>1186</v>
      </c>
      <c r="C123" s="1111"/>
      <c r="D123" s="1112"/>
      <c r="E123" s="1019"/>
      <c r="F123" s="1119">
        <f>+IF($P$2=0,$P123,0)</f>
        <v>0</v>
      </c>
      <c r="G123" s="1120">
        <f>+IF($P$2=0,$Q123,0)</f>
        <v>-4607</v>
      </c>
      <c r="H123" s="1019"/>
      <c r="I123" s="1119">
        <f>+IF(OR($P$2=98,$P$2=42,$P$2=96,$P$2=97),$P123,0)</f>
        <v>0</v>
      </c>
      <c r="J123" s="1120">
        <f>+IF(OR($P$2=98,$P$2=42,$P$2=96,$P$2=97),$Q123,0)</f>
        <v>0</v>
      </c>
      <c r="K123" s="1095"/>
      <c r="L123" s="1120">
        <f>+IF($P$2=33,$Q123,0)</f>
        <v>0</v>
      </c>
      <c r="M123" s="1095"/>
      <c r="N123" s="1121">
        <f>+ROUND(+G123+J123+L123,0)</f>
        <v>-4607</v>
      </c>
      <c r="O123" s="1097"/>
      <c r="P123" s="1119">
        <f>+ROUND(OTCHET!E524,0)</f>
        <v>0</v>
      </c>
      <c r="Q123" s="1120">
        <f>+ROUND(OTCHET!L524,0)</f>
        <v>-4607</v>
      </c>
      <c r="R123" s="1046"/>
      <c r="S123" s="1371" t="s">
        <v>1187</v>
      </c>
      <c r="T123" s="1372"/>
      <c r="U123" s="1373"/>
      <c r="V123" s="1076"/>
      <c r="W123" s="1017"/>
      <c r="X123" s="1017"/>
      <c r="Y123" s="1017"/>
      <c r="Z123" s="1017"/>
    </row>
    <row r="124" spans="1:26" s="1018" customFormat="1" ht="15.75">
      <c r="A124" s="1089"/>
      <c r="B124" s="1110" t="s">
        <v>1188</v>
      </c>
      <c r="C124" s="1111"/>
      <c r="D124" s="1112"/>
      <c r="E124" s="1019"/>
      <c r="F124" s="1119">
        <f>+IF($P$2=0,$P124,0)</f>
        <v>0</v>
      </c>
      <c r="G124" s="1120">
        <f>+IF($P$2=0,$Q124,0)</f>
        <v>0</v>
      </c>
      <c r="H124" s="1019"/>
      <c r="I124" s="1119">
        <f>+IF(OR($P$2=98,$P$2=42,$P$2=96,$P$2=97),$P124,0)</f>
        <v>0</v>
      </c>
      <c r="J124" s="1120">
        <f>+IF(OR($P$2=98,$P$2=42,$P$2=96,$P$2=97),$Q124,0)</f>
        <v>0</v>
      </c>
      <c r="K124" s="1095"/>
      <c r="L124" s="1120">
        <f>+IF($P$2=33,$Q124,0)</f>
        <v>0</v>
      </c>
      <c r="M124" s="1095"/>
      <c r="N124" s="1121">
        <f>+ROUND(+G124+J124+L124,0)</f>
        <v>0</v>
      </c>
      <c r="O124" s="1097"/>
      <c r="P124" s="1119">
        <f>+ROUND(+OTCHET!E521+OTCHET!E531+OTCHET!E557+OTCHET!E564+OTCHET!E565+OTCHET!E579+OTCHET!E591+IF(AND(OTCHET!$F$12=9900,+OTCHET!$E$15=0),+OTCHET!E586,0),0)</f>
        <v>0</v>
      </c>
      <c r="Q124" s="1120">
        <f>+ROUND(+OTCHET!L521+OTCHET!L531+OTCHET!L557+OTCHET!L564+OTCHET!L565+OTCHET!L579+OTCHET!L591+IF(AND(OTCHET!$F$12=9900,+OTCHET!$E$15=0),+OTCHET!L586,0),0)</f>
        <v>0</v>
      </c>
      <c r="R124" s="1046"/>
      <c r="S124" s="1794" t="s">
        <v>1189</v>
      </c>
      <c r="T124" s="1795"/>
      <c r="U124" s="1796"/>
      <c r="V124" s="1076"/>
      <c r="W124" s="1017"/>
      <c r="X124" s="1017"/>
      <c r="Y124" s="1017"/>
      <c r="Z124" s="1017"/>
    </row>
    <row r="125" spans="1:26" s="1018" customFormat="1" ht="4.5" customHeight="1">
      <c r="A125" s="1089"/>
      <c r="B125" s="1749" t="s">
        <v>2092</v>
      </c>
      <c r="C125" s="1750"/>
      <c r="D125" s="1751"/>
      <c r="E125" s="1019"/>
      <c r="F125" s="1752">
        <f>+IF($P$2=0,$P125,0)</f>
        <v>0</v>
      </c>
      <c r="G125" s="1753">
        <f>+IF($P$2=0,$Q125,0)</f>
        <v>0</v>
      </c>
      <c r="H125" s="1019"/>
      <c r="I125" s="1752"/>
      <c r="J125" s="1753"/>
      <c r="K125" s="1095"/>
      <c r="L125" s="1753"/>
      <c r="M125" s="1095"/>
      <c r="N125" s="1754">
        <f>+ROUND(+G125+J125+L125,0)</f>
        <v>0</v>
      </c>
      <c r="O125" s="1097"/>
      <c r="P125" s="1752">
        <f>+ROUND(+IF(AND(OTCHET!$F$12="9900",+OTCHET!$E$15=0,+(OTCHET!E589+OTCHET!E590)&gt;0,+(OTCHET!E587+OTCHET!E588)&lt;0),+OTCHET!E586,0),0)</f>
        <v>0</v>
      </c>
      <c r="Q125" s="1753">
        <f>+ROUND(+IF(AND(OTCHET!$F$12="9900",+OTCHET!$E$15=0,+(OTCHET!L589+OTCHET!L590)&gt;=0,+(OTCHET!L587+OTCHET!L588)&lt;=0),+OTCHET!L586,0),0)</f>
        <v>0</v>
      </c>
      <c r="R125" s="1046"/>
      <c r="S125" s="1755" t="s">
        <v>2093</v>
      </c>
      <c r="T125" s="1756"/>
      <c r="U125" s="1757"/>
      <c r="V125" s="1076"/>
      <c r="W125" s="1017"/>
      <c r="X125" s="1017"/>
      <c r="Y125" s="1017"/>
      <c r="Z125" s="1017"/>
    </row>
    <row r="126" spans="1:26" s="1018" customFormat="1" ht="15.75">
      <c r="A126" s="1089"/>
      <c r="B126" s="1281" t="s">
        <v>1190</v>
      </c>
      <c r="C126" s="1282"/>
      <c r="D126" s="1283"/>
      <c r="E126" s="1019"/>
      <c r="F126" s="1284"/>
      <c r="G126" s="1285"/>
      <c r="H126" s="1019"/>
      <c r="I126" s="1284"/>
      <c r="J126" s="1285"/>
      <c r="K126" s="1095"/>
      <c r="L126" s="1285"/>
      <c r="M126" s="1095"/>
      <c r="N126" s="1286">
        <f>+ROUND(+G126+J126+L126,0)</f>
        <v>0</v>
      </c>
      <c r="O126" s="1097"/>
      <c r="P126" s="1284"/>
      <c r="Q126" s="1285"/>
      <c r="R126" s="1046"/>
      <c r="S126" s="1836" t="s">
        <v>1191</v>
      </c>
      <c r="T126" s="1837"/>
      <c r="U126" s="1838"/>
      <c r="V126" s="1076"/>
      <c r="W126" s="1017"/>
      <c r="X126" s="1017"/>
      <c r="Y126" s="1017"/>
      <c r="Z126" s="1017"/>
    </row>
    <row r="127" spans="1:26" s="1018" customFormat="1" ht="16.5" thickBot="1">
      <c r="A127" s="1089"/>
      <c r="B127" s="1287" t="s">
        <v>1192</v>
      </c>
      <c r="C127" s="1239"/>
      <c r="D127" s="1240"/>
      <c r="E127" s="1019"/>
      <c r="F127" s="1241">
        <f>+ROUND(+SUM(F122:F126),0)</f>
        <v>0</v>
      </c>
      <c r="G127" s="1242">
        <f>+ROUND(+SUM(G122:G126),0)</f>
        <v>-4607</v>
      </c>
      <c r="H127" s="1019"/>
      <c r="I127" s="1241">
        <f>+ROUND(+SUM(I122:I126),0)</f>
        <v>0</v>
      </c>
      <c r="J127" s="1242">
        <f>+ROUND(+SUM(J122:J126),0)</f>
        <v>0</v>
      </c>
      <c r="K127" s="1095"/>
      <c r="L127" s="1242">
        <f>+ROUND(+SUM(L122:L126),0)</f>
        <v>0</v>
      </c>
      <c r="M127" s="1095"/>
      <c r="N127" s="1243">
        <f>+ROUND(+SUM(N122:N126),0)</f>
        <v>-4607</v>
      </c>
      <c r="O127" s="1097"/>
      <c r="P127" s="1241">
        <f>+ROUND(+SUM(P122:P126),0)</f>
        <v>0</v>
      </c>
      <c r="Q127" s="1242">
        <f>+ROUND(+SUM(Q122:Q126),0)</f>
        <v>-4607</v>
      </c>
      <c r="R127" s="1046"/>
      <c r="S127" s="1821" t="s">
        <v>1193</v>
      </c>
      <c r="T127" s="1822"/>
      <c r="U127" s="1823"/>
      <c r="V127" s="1235"/>
      <c r="W127" s="1236"/>
      <c r="X127" s="1237"/>
      <c r="Y127" s="1236"/>
      <c r="Z127" s="1236"/>
    </row>
    <row r="128" spans="1:26" s="1018" customFormat="1" ht="15.75">
      <c r="A128" s="1089"/>
      <c r="B128" s="1090" t="s">
        <v>1194</v>
      </c>
      <c r="C128" s="1091"/>
      <c r="D128" s="1092"/>
      <c r="E128" s="1203"/>
      <c r="F128" s="1101"/>
      <c r="G128" s="1102"/>
      <c r="H128" s="1019"/>
      <c r="I128" s="1101"/>
      <c r="J128" s="1102"/>
      <c r="K128" s="1095"/>
      <c r="L128" s="1102"/>
      <c r="M128" s="1095"/>
      <c r="N128" s="1132"/>
      <c r="O128" s="1097"/>
      <c r="P128" s="1101"/>
      <c r="Q128" s="1102"/>
      <c r="R128" s="1046"/>
      <c r="S128" s="1271" t="s">
        <v>1194</v>
      </c>
      <c r="T128" s="1272"/>
      <c r="U128" s="1273"/>
      <c r="V128" s="1076"/>
      <c r="W128" s="1017"/>
      <c r="X128" s="1017"/>
      <c r="Y128" s="1017"/>
      <c r="Z128" s="1017"/>
    </row>
    <row r="129" spans="1:26" s="1018" customFormat="1" ht="15.75">
      <c r="A129" s="1089"/>
      <c r="B129" s="1104" t="s">
        <v>1195</v>
      </c>
      <c r="C129" s="1105"/>
      <c r="D129" s="1106"/>
      <c r="E129" s="1019"/>
      <c r="F129" s="1107">
        <f>+IF($P$2=0,$P129,0)</f>
        <v>0</v>
      </c>
      <c r="G129" s="1108">
        <f>+IF($P$2=0,$Q129,0)</f>
        <v>1002865</v>
      </c>
      <c r="H129" s="1019"/>
      <c r="I129" s="1107">
        <f>+IF(OR($P$2=98,$P$2=42,$P$2=96,$P$2=97),$P129,0)</f>
        <v>0</v>
      </c>
      <c r="J129" s="1108">
        <f>+IF(OR($P$2=98,$P$2=42,$P$2=96,$P$2=97),$Q129,0)</f>
        <v>0</v>
      </c>
      <c r="K129" s="1095"/>
      <c r="L129" s="1108">
        <f>+IF($P$2=33,$Q129,0)</f>
        <v>0</v>
      </c>
      <c r="M129" s="1095"/>
      <c r="N129" s="1109">
        <f>+ROUND(+G129+J129+L129,0)</f>
        <v>1002865</v>
      </c>
      <c r="O129" s="1097"/>
      <c r="P129" s="1107">
        <f>+ROUND(+SUM(OTCHET!E567:E572)+SUM(OTCHET!E581:E582)+IF(AND(OTCHET!$F$12=9900,+OTCHET!$E$15=0),0,SUM(OTCHET!E587:E588)),0)</f>
        <v>0</v>
      </c>
      <c r="Q129" s="1108">
        <f>+ROUND(+SUM(OTCHET!L567:L572)+SUM(OTCHET!L581:L582)+IF(AND(OTCHET!$F$12=9900,+OTCHET!$E$15=0),0,SUM(OTCHET!L587:L588)),0)</f>
        <v>1002865</v>
      </c>
      <c r="R129" s="1046"/>
      <c r="S129" s="1791" t="s">
        <v>1196</v>
      </c>
      <c r="T129" s="1792"/>
      <c r="U129" s="1793"/>
      <c r="V129" s="1076"/>
      <c r="W129" s="1017"/>
      <c r="X129" s="1017"/>
      <c r="Y129" s="1017"/>
      <c r="Z129" s="1017"/>
    </row>
    <row r="130" spans="1:26" s="1018" customFormat="1" ht="15.75">
      <c r="A130" s="1089"/>
      <c r="B130" s="1110" t="s">
        <v>1197</v>
      </c>
      <c r="C130" s="1111"/>
      <c r="D130" s="1112"/>
      <c r="E130" s="1019"/>
      <c r="F130" s="1119">
        <f>+IF($P$2=0,$P130,0)</f>
        <v>0</v>
      </c>
      <c r="G130" s="1120">
        <f>+IF($P$2=0,$Q130,0)</f>
        <v>0</v>
      </c>
      <c r="H130" s="1019"/>
      <c r="I130" s="1119">
        <f>+IF(OR($P$2=98,$P$2=42,$P$2=96,$P$2=97),$P130,0)</f>
        <v>0</v>
      </c>
      <c r="J130" s="1120">
        <f>+IF(OR($P$2=98,$P$2=42,$P$2=96,$P$2=97),$Q130,0)</f>
        <v>0</v>
      </c>
      <c r="K130" s="1095"/>
      <c r="L130" s="1120">
        <f>+IF($P$2=33,$Q130,0)</f>
        <v>0</v>
      </c>
      <c r="M130" s="1095"/>
      <c r="N130" s="1121">
        <f>+ROUND(+G130+J130+L130,0)</f>
        <v>0</v>
      </c>
      <c r="O130" s="1097"/>
      <c r="P130" s="1119">
        <f>+ROUND(OTCHET!E580+OTCHET!E585,0)</f>
        <v>0</v>
      </c>
      <c r="Q130" s="1120">
        <f>+ROUND(OTCHET!L580+OTCHET!L585,0)</f>
        <v>0</v>
      </c>
      <c r="R130" s="1046"/>
      <c r="S130" s="1794" t="s">
        <v>1198</v>
      </c>
      <c r="T130" s="1795"/>
      <c r="U130" s="1796"/>
      <c r="V130" s="1076"/>
      <c r="W130" s="1017"/>
      <c r="X130" s="1017"/>
      <c r="Y130" s="1017"/>
      <c r="Z130" s="1017"/>
    </row>
    <row r="131" spans="1:26" s="1018" customFormat="1" ht="15.75">
      <c r="A131" s="1089"/>
      <c r="B131" s="1288" t="s">
        <v>1199</v>
      </c>
      <c r="C131" s="1289"/>
      <c r="D131" s="1290"/>
      <c r="E131" s="1019"/>
      <c r="F131" s="1119">
        <f>+IF($P$2=0,$P131,0)</f>
        <v>0</v>
      </c>
      <c r="G131" s="1120">
        <f>+IF($P$2=0,$Q131,0)</f>
        <v>1325564</v>
      </c>
      <c r="H131" s="1019"/>
      <c r="I131" s="1119">
        <f>+IF(OR($P$2=98,$P$2=42,$P$2=96,$P$2=97),$P131,0)</f>
        <v>0</v>
      </c>
      <c r="J131" s="1120">
        <f>+IF(OR($P$2=98,$P$2=42,$P$2=96,$P$2=97),$Q131,0)</f>
        <v>0</v>
      </c>
      <c r="K131" s="1095"/>
      <c r="L131" s="1120">
        <f>+IF($P$2=33,$Q131,0)</f>
        <v>0</v>
      </c>
      <c r="M131" s="1095"/>
      <c r="N131" s="1121">
        <f>+ROUND(+G131+J131+L131,0)</f>
        <v>1325564</v>
      </c>
      <c r="O131" s="1097"/>
      <c r="P131" s="1119">
        <f>+ROUND(-SUM(OTCHET!E573:E578)-SUM(OTCHET!E583:E584)-IF(AND(OTCHET!$F$12=9900,+OTCHET!$E$15=0),0,SUM(OTCHET!E589:E590)),0)</f>
        <v>0</v>
      </c>
      <c r="Q131" s="1120">
        <f>+ROUND(-SUM(OTCHET!L573:L578)-SUM(OTCHET!L583:L584)-IF(AND(OTCHET!$F$12=9900,+OTCHET!$E$15=0),0,SUM(OTCHET!L589:L590)),0)</f>
        <v>1325564</v>
      </c>
      <c r="R131" s="1046"/>
      <c r="S131" s="1833" t="s">
        <v>1200</v>
      </c>
      <c r="T131" s="1834"/>
      <c r="U131" s="1835"/>
      <c r="V131" s="1076"/>
      <c r="W131" s="1017"/>
      <c r="X131" s="1017"/>
      <c r="Y131" s="1017"/>
      <c r="Z131" s="1017"/>
    </row>
    <row r="132" spans="1:26" s="1018" customFormat="1" ht="16.5" thickBot="1">
      <c r="A132" s="1089"/>
      <c r="B132" s="1291" t="s">
        <v>1201</v>
      </c>
      <c r="C132" s="1292"/>
      <c r="D132" s="1293"/>
      <c r="E132" s="1019"/>
      <c r="F132" s="1294">
        <f>+ROUND(+F131-F129-F130,0)</f>
        <v>0</v>
      </c>
      <c r="G132" s="1295">
        <f>+ROUND(+G131-G129-G130,0)</f>
        <v>322699</v>
      </c>
      <c r="H132" s="1019"/>
      <c r="I132" s="1294">
        <f>+ROUND(+I131-I129-I130,0)</f>
        <v>0</v>
      </c>
      <c r="J132" s="1295">
        <f>+ROUND(+J131-J129-J130,0)</f>
        <v>0</v>
      </c>
      <c r="K132" s="1095"/>
      <c r="L132" s="1295">
        <f>+ROUND(+L131-L129-L130,0)</f>
        <v>0</v>
      </c>
      <c r="M132" s="1095"/>
      <c r="N132" s="1296">
        <f>+ROUND(+N131-N129-N130,0)</f>
        <v>322699</v>
      </c>
      <c r="O132" s="1097"/>
      <c r="P132" s="1294">
        <f>+ROUND(+P131-P129-P130,0)</f>
        <v>0</v>
      </c>
      <c r="Q132" s="1295">
        <f>+ROUND(+Q131-Q129-Q130,0)</f>
        <v>322699</v>
      </c>
      <c r="R132" s="1046"/>
      <c r="S132" s="1839" t="s">
        <v>1202</v>
      </c>
      <c r="T132" s="1840"/>
      <c r="U132" s="1841"/>
      <c r="V132" s="1235"/>
      <c r="W132" s="1236"/>
      <c r="X132" s="1237"/>
      <c r="Y132" s="1236"/>
      <c r="Z132" s="1236"/>
    </row>
    <row r="133" spans="1:26" s="1018" customFormat="1" ht="16.5" customHeight="1" thickTop="1">
      <c r="A133" s="1008"/>
      <c r="B133" s="1842">
        <f>+IF(+SUM(F133:N133)=0,0,"Контрола: дефицит/излишък = финансиране с обратен знак (Г. + Д. = 0)")</f>
        <v>0</v>
      </c>
      <c r="C133" s="1842"/>
      <c r="D133" s="1842"/>
      <c r="E133" s="1019"/>
      <c r="F133" s="1297">
        <f>+ROUND(F83,0)+ROUND(F84,0)</f>
        <v>0</v>
      </c>
      <c r="G133" s="1297">
        <f>+ROUND(G83,0)+ROUND(G84,0)</f>
        <v>0</v>
      </c>
      <c r="H133" s="1019"/>
      <c r="I133" s="1297">
        <f>+ROUND(I83,0)+ROUND(I84,0)</f>
        <v>0</v>
      </c>
      <c r="J133" s="1297">
        <f>+ROUND(J83,0)+ROUND(J84,0)</f>
        <v>0</v>
      </c>
      <c r="K133" s="1019"/>
      <c r="L133" s="1297">
        <f>+ROUND(L83,0)+ROUND(L84,0)</f>
        <v>0</v>
      </c>
      <c r="M133" s="1019"/>
      <c r="N133" s="1298">
        <f>+ROUND(N83,0)+ROUND(N84,0)</f>
        <v>0</v>
      </c>
      <c r="O133" s="1299"/>
      <c r="P133" s="1300">
        <f>+ROUND(P83,0)+ROUND(P84,0)</f>
        <v>0</v>
      </c>
      <c r="Q133" s="1300">
        <f>+ROUND(Q83,0)+ROUND(Q84,0)</f>
        <v>0</v>
      </c>
      <c r="R133" s="1046"/>
      <c r="S133" s="1301"/>
      <c r="T133" s="1301"/>
      <c r="U133" s="1301"/>
      <c r="V133" s="1235"/>
      <c r="W133" s="1236"/>
      <c r="X133" s="1237"/>
      <c r="Y133" s="1236"/>
      <c r="Z133" s="1236"/>
    </row>
    <row r="134" spans="1:26" s="1018" customFormat="1" ht="17.25" hidden="1" customHeight="1">
      <c r="A134" s="1008"/>
      <c r="B134" s="1302" t="s">
        <v>1203</v>
      </c>
      <c r="C134" s="1303">
        <f>+OTCHET!B605</f>
        <v>0</v>
      </c>
      <c r="D134" s="1247" t="s">
        <v>1204</v>
      </c>
      <c r="E134" s="1019"/>
      <c r="F134" s="1843"/>
      <c r="G134" s="1843"/>
      <c r="H134" s="1019"/>
      <c r="I134" s="1304" t="s">
        <v>1205</v>
      </c>
      <c r="J134" s="1305"/>
      <c r="K134" s="1019"/>
      <c r="L134" s="1843"/>
      <c r="M134" s="1843"/>
      <c r="N134" s="1843"/>
      <c r="O134" s="1299"/>
      <c r="P134" s="1844"/>
      <c r="Q134" s="1844"/>
      <c r="R134" s="1306"/>
      <c r="S134" s="1307"/>
      <c r="T134" s="1307"/>
      <c r="U134" s="1307"/>
      <c r="V134" s="1308"/>
      <c r="W134" s="1236"/>
      <c r="X134" s="1237"/>
      <c r="Y134" s="1236"/>
      <c r="Z134" s="1236"/>
    </row>
    <row r="135" spans="1:26" s="1018" customFormat="1" ht="21" hidden="1" customHeight="1">
      <c r="A135" s="1008"/>
      <c r="B135" s="1302"/>
      <c r="C135" s="1247"/>
      <c r="D135" s="1247"/>
      <c r="E135" s="1019"/>
      <c r="F135" s="1309"/>
      <c r="G135" s="1309"/>
      <c r="H135" s="1019"/>
      <c r="I135" s="1304"/>
      <c r="J135" s="1305"/>
      <c r="K135" s="1019"/>
      <c r="L135" s="1309"/>
      <c r="M135" s="1309"/>
      <c r="N135" s="1309"/>
      <c r="O135" s="1299"/>
      <c r="P135" s="1310"/>
      <c r="Q135" s="1310"/>
      <c r="R135" s="1306"/>
      <c r="S135" s="1307"/>
      <c r="T135" s="1307"/>
      <c r="U135" s="1307"/>
      <c r="V135" s="1308"/>
      <c r="W135" s="1236"/>
      <c r="X135" s="1237"/>
      <c r="Y135" s="1236"/>
      <c r="Z135" s="1236"/>
    </row>
    <row r="136" spans="1:26" s="1018" customFormat="1" ht="23.25" customHeight="1" thickBot="1">
      <c r="A136" s="1308"/>
      <c r="B136" s="1308"/>
      <c r="C136" s="1308"/>
      <c r="D136" s="1308"/>
      <c r="E136" s="1311"/>
      <c r="F136" s="1311"/>
      <c r="G136" s="1311"/>
      <c r="H136" s="1311"/>
      <c r="I136" s="1311"/>
      <c r="J136" s="1311"/>
      <c r="K136" s="1311"/>
      <c r="L136" s="1311"/>
      <c r="M136" s="1311"/>
      <c r="N136" s="1311"/>
      <c r="O136" s="1308"/>
      <c r="P136" s="1312"/>
      <c r="Q136" s="1312"/>
      <c r="R136" s="1307"/>
      <c r="S136" s="1307"/>
      <c r="T136" s="1307"/>
      <c r="U136" s="1307"/>
      <c r="V136" s="1307"/>
      <c r="X136" s="1313"/>
    </row>
    <row r="137" spans="1:26" s="1018" customFormat="1" ht="15.75" customHeight="1">
      <c r="A137" s="1308"/>
      <c r="B137" s="1314" t="s">
        <v>1206</v>
      </c>
      <c r="C137" s="1315"/>
      <c r="D137" s="1316"/>
      <c r="E137" s="1311"/>
      <c r="F137" s="1317" t="str">
        <f>+IF(+ROUND(F140,2)=0,"O K","НЕРАВНЕНИЕ!")</f>
        <v>O K</v>
      </c>
      <c r="G137" s="1318" t="str">
        <f>+IF(+ROUND(G140,2)=0,"O K","НЕРАВНЕНИЕ!")</f>
        <v>O K</v>
      </c>
      <c r="H137" s="1319"/>
      <c r="I137" s="1320" t="str">
        <f>+IF(+ROUND(I140,2)=0,"O K","НЕРАВНЕНИЕ!")</f>
        <v>O K</v>
      </c>
      <c r="J137" s="1321" t="str">
        <f>+IF(+ROUND(J140,2)=0,"O K","НЕРАВНЕНИЕ!")</f>
        <v>O K</v>
      </c>
      <c r="K137" s="1322"/>
      <c r="L137" s="1323" t="str">
        <f>+IF(+ROUND(L140,2)=0,"O K","НЕРАВНЕНИЕ!")</f>
        <v>O K</v>
      </c>
      <c r="M137" s="1324"/>
      <c r="N137" s="1325" t="str">
        <f>+IF(+ROUND(N140,2)=0,"O K","НЕРАВНЕНИЕ!")</f>
        <v>O K</v>
      </c>
      <c r="O137" s="1308"/>
      <c r="P137" s="1326" t="str">
        <f>+IF(+ROUND(P140,2)=0,"O K","НЕРАВНЕНИЕ!")</f>
        <v>O K</v>
      </c>
      <c r="Q137" s="1327" t="str">
        <f>+IF(+ROUND(Q140,2)=0,"O K","НЕРАВНЕНИЕ!")</f>
        <v>O K</v>
      </c>
      <c r="R137" s="1328"/>
      <c r="S137" s="1329"/>
      <c r="T137" s="1329"/>
      <c r="U137" s="1329"/>
      <c r="V137" s="1308"/>
      <c r="X137" s="1313"/>
    </row>
    <row r="138" spans="1:26" s="1018" customFormat="1" ht="15.75" customHeight="1" thickBot="1">
      <c r="A138" s="1308"/>
      <c r="B138" s="1330" t="s">
        <v>1207</v>
      </c>
      <c r="C138" s="1331"/>
      <c r="D138" s="1332"/>
      <c r="E138" s="1311"/>
      <c r="F138" s="1333" t="str">
        <f>+IF(+ROUND(F141,0)=0,"O K","НЕРАВНЕНИЕ!")</f>
        <v>O K</v>
      </c>
      <c r="G138" s="1334" t="str">
        <f>+IF(+ROUND(G141,0)=0,"O K","НЕРАВНЕНИЕ!")</f>
        <v>O K</v>
      </c>
      <c r="H138" s="1319"/>
      <c r="I138" s="1335" t="str">
        <f>+IF(+ROUND(I141,0)=0,"O K","НЕРАВНЕНИЕ!")</f>
        <v>O K</v>
      </c>
      <c r="J138" s="1336" t="str">
        <f>+IF(+ROUND(J141,0)=0,"O K","НЕРАВНЕНИЕ!")</f>
        <v>O K</v>
      </c>
      <c r="K138" s="1322"/>
      <c r="L138" s="1337" t="str">
        <f>+IF(+ROUND(L141,0)=0,"O K","НЕРАВНЕНИЕ!")</f>
        <v>O K</v>
      </c>
      <c r="M138" s="1324"/>
      <c r="N138" s="1338" t="str">
        <f>+IF(+ROUND(N141,0)=0,"O K","НЕРАВНЕНИЕ!")</f>
        <v>O K</v>
      </c>
      <c r="O138" s="1308"/>
      <c r="P138" s="1339" t="str">
        <f>+IF(+ROUND(P141,0)=0,"O K","НЕРАВНЕНИЕ!")</f>
        <v>O K</v>
      </c>
      <c r="Q138" s="1340" t="str">
        <f>+IF(+ROUND(Q141,0)=0,"O K","НЕРАВНЕНИЕ!")</f>
        <v>O K</v>
      </c>
      <c r="R138" s="1328"/>
      <c r="S138" s="1329"/>
      <c r="T138" s="1329"/>
      <c r="U138" s="1329"/>
      <c r="V138" s="1308"/>
      <c r="X138" s="1313"/>
    </row>
    <row r="139" spans="1:26" s="1018" customFormat="1" ht="13.5" thickBot="1">
      <c r="A139" s="1308"/>
      <c r="B139" s="1308"/>
      <c r="C139" s="1308"/>
      <c r="D139" s="1308"/>
      <c r="E139" s="1311"/>
      <c r="F139" s="1324"/>
      <c r="G139" s="1324"/>
      <c r="H139" s="1324"/>
      <c r="I139" s="1341"/>
      <c r="J139" s="1324"/>
      <c r="K139" s="1324"/>
      <c r="L139" s="1341"/>
      <c r="M139" s="1324"/>
      <c r="N139" s="1324"/>
      <c r="O139" s="1308"/>
      <c r="P139" s="1312"/>
      <c r="Q139" s="1312"/>
      <c r="R139" s="1328"/>
      <c r="S139" s="1307"/>
      <c r="T139" s="1307"/>
      <c r="U139" s="1307"/>
      <c r="V139" s="1308"/>
      <c r="X139" s="1313"/>
    </row>
    <row r="140" spans="1:26" s="1018" customFormat="1" ht="15.75">
      <c r="A140" s="1308"/>
      <c r="B140" s="1314" t="s">
        <v>1208</v>
      </c>
      <c r="C140" s="1315"/>
      <c r="D140" s="1316"/>
      <c r="E140" s="1311"/>
      <c r="F140" s="1342">
        <f>+ROUND(F83,0)+ROUND(F84,0)</f>
        <v>0</v>
      </c>
      <c r="G140" s="1343">
        <f>+ROUND(G83,0)+ROUND(G84,0)</f>
        <v>0</v>
      </c>
      <c r="H140" s="1319"/>
      <c r="I140" s="1344">
        <f>+ROUND(I83,0)+ROUND(I84,0)</f>
        <v>0</v>
      </c>
      <c r="J140" s="1345">
        <f>+ROUND(J83,0)+ROUND(J84,0)</f>
        <v>0</v>
      </c>
      <c r="K140" s="1322"/>
      <c r="L140" s="1346">
        <f>+ROUND(L83,0)+ROUND(L84,0)</f>
        <v>0</v>
      </c>
      <c r="M140" s="1324"/>
      <c r="N140" s="1347">
        <f>+ROUND(N83,0)+ROUND(N84,0)</f>
        <v>0</v>
      </c>
      <c r="O140" s="1308"/>
      <c r="P140" s="1348">
        <f>+ROUND(P83,0)+ROUND(P84,0)</f>
        <v>0</v>
      </c>
      <c r="Q140" s="1349">
        <f>+ROUND(Q83,0)+ROUND(Q84,0)</f>
        <v>0</v>
      </c>
      <c r="R140" s="1328"/>
      <c r="S140" s="1307"/>
      <c r="T140" s="1307"/>
      <c r="U140" s="1307"/>
      <c r="V140" s="1308"/>
      <c r="X140" s="1313"/>
    </row>
    <row r="141" spans="1:26" s="1018" customFormat="1" ht="16.5" thickBot="1">
      <c r="A141" s="1308"/>
      <c r="B141" s="1330" t="s">
        <v>1209</v>
      </c>
      <c r="C141" s="1331"/>
      <c r="D141" s="1332"/>
      <c r="E141" s="1311"/>
      <c r="F141" s="1350">
        <f>SUM(+ROUND(F83,0)+ROUND(F101,0)+ROUND(F120,0)+ROUND(F127,0)+ROUND(F129,0)+ROUND(F130,0))-ROUND(F131,0)</f>
        <v>0</v>
      </c>
      <c r="G141" s="1351">
        <f>SUM(+ROUND(G83,0)+ROUND(G101,0)+ROUND(G120,0)+ROUND(G127,0)+ROUND(G129,0)+ROUND(G130,0))-ROUND(G131,0)</f>
        <v>0</v>
      </c>
      <c r="H141" s="1319"/>
      <c r="I141" s="1352">
        <f>SUM(+ROUND(I83,0)+ROUND(I101,0)+ROUND(I120,0)+ROUND(I127,0)+ROUND(I129,0)+ROUND(I130,0))-ROUND(I131,0)</f>
        <v>0</v>
      </c>
      <c r="J141" s="1353">
        <f>SUM(+ROUND(J83,0)+ROUND(J101,0)+ROUND(J120,0)+ROUND(J127,0)+ROUND(J129,0)+ROUND(J130,0))-ROUND(J131,0)</f>
        <v>0</v>
      </c>
      <c r="K141" s="1322"/>
      <c r="L141" s="1354">
        <f>SUM(+ROUND(L83,0)+ROUND(L101,0)+ROUND(L120,0)+ROUND(L127,0)+ROUND(L129,0)+ROUND(L130,0))-ROUND(L131,0)</f>
        <v>0</v>
      </c>
      <c r="M141" s="1324"/>
      <c r="N141" s="1355">
        <f>SUM(+ROUND(N83,0)+ROUND(N101,0)+ROUND(N120,0)+ROUND(N127,0)+ROUND(N129,0)+ROUND(N130,0))-ROUND(N131,0)</f>
        <v>0</v>
      </c>
      <c r="O141" s="1308"/>
      <c r="P141" s="1356">
        <f>SUM(+ROUND(P83,0)+ROUND(P101,0)+ROUND(P120,0)+ROUND(P127,0)+ROUND(P129,0)+ROUND(P130,0))-ROUND(P131,0)</f>
        <v>0</v>
      </c>
      <c r="Q141" s="1357">
        <f>SUM(+ROUND(Q83,0)+ROUND(Q101,0)+ROUND(Q120,0)+ROUND(Q127,0)+ROUND(Q129,0)+ROUND(Q130,0))-ROUND(Q131,0)</f>
        <v>0</v>
      </c>
      <c r="R141" s="1328"/>
      <c r="S141" s="1307"/>
      <c r="T141" s="1307"/>
      <c r="U141" s="1307"/>
      <c r="V141" s="1308"/>
      <c r="X141" s="1313"/>
    </row>
    <row r="142" spans="1:26" s="1018" customFormat="1" ht="12.75">
      <c r="A142" s="1308"/>
      <c r="B142" s="1308"/>
      <c r="C142" s="1308"/>
      <c r="D142" s="1308"/>
      <c r="E142" s="1308"/>
      <c r="F142" s="1311"/>
      <c r="G142" s="1311"/>
      <c r="H142" s="1311"/>
      <c r="I142" s="1311"/>
      <c r="J142" s="1311"/>
      <c r="K142" s="1311"/>
      <c r="L142" s="1311"/>
      <c r="M142" s="1311"/>
      <c r="N142" s="1311"/>
      <c r="O142" s="1308"/>
      <c r="P142" s="1312"/>
      <c r="Q142" s="1312"/>
      <c r="R142" s="1328"/>
      <c r="S142" s="1307"/>
      <c r="T142" s="1307"/>
      <c r="U142" s="1307"/>
      <c r="V142" s="1308"/>
      <c r="X142" s="1313"/>
    </row>
    <row r="143" spans="1:26" s="1018" customFormat="1" ht="12.75">
      <c r="A143" s="1308"/>
      <c r="B143" s="1308"/>
      <c r="C143" s="1308"/>
      <c r="D143" s="1308"/>
      <c r="E143" s="1311"/>
      <c r="F143" s="1311"/>
      <c r="G143" s="1311"/>
      <c r="H143" s="1311"/>
      <c r="I143" s="1311"/>
      <c r="J143" s="1311"/>
      <c r="K143" s="1311"/>
      <c r="L143" s="1311"/>
      <c r="M143" s="1311"/>
      <c r="N143" s="1311"/>
      <c r="O143" s="1308"/>
      <c r="P143" s="1312"/>
      <c r="Q143" s="1312"/>
      <c r="R143" s="1328"/>
      <c r="S143" s="1307"/>
      <c r="T143" s="1307"/>
      <c r="U143" s="1307"/>
      <c r="V143" s="1308"/>
      <c r="X143" s="1313"/>
    </row>
    <row r="144" spans="1:26" s="1018" customFormat="1" ht="12.75">
      <c r="A144" s="1308"/>
      <c r="B144" s="1308"/>
      <c r="C144" s="1308"/>
      <c r="D144" s="1308"/>
      <c r="E144" s="1311"/>
      <c r="F144" s="1311"/>
      <c r="G144" s="1311"/>
      <c r="H144" s="1311"/>
      <c r="I144" s="1311"/>
      <c r="J144" s="1311"/>
      <c r="K144" s="1311"/>
      <c r="L144" s="1311"/>
      <c r="M144" s="1311"/>
      <c r="N144" s="1311"/>
      <c r="O144" s="1308"/>
      <c r="P144" s="1312"/>
      <c r="Q144" s="1312"/>
      <c r="R144" s="1328"/>
      <c r="S144" s="1307"/>
      <c r="T144" s="1307"/>
      <c r="U144" s="1307"/>
      <c r="V144" s="1308"/>
      <c r="X144" s="1313"/>
    </row>
    <row r="145" spans="1:24" s="1018" customFormat="1" ht="12.75">
      <c r="A145" s="1308"/>
      <c r="B145" s="1308"/>
      <c r="C145" s="1308"/>
      <c r="D145" s="1308"/>
      <c r="E145" s="1311"/>
      <c r="F145" s="1311"/>
      <c r="G145" s="1311"/>
      <c r="H145" s="1311"/>
      <c r="I145" s="1311"/>
      <c r="J145" s="1311"/>
      <c r="K145" s="1311"/>
      <c r="L145" s="1311"/>
      <c r="M145" s="1311"/>
      <c r="N145" s="1311"/>
      <c r="O145" s="1308"/>
      <c r="P145" s="1312"/>
      <c r="Q145" s="1312"/>
      <c r="R145" s="1328"/>
      <c r="S145" s="1307"/>
      <c r="T145" s="1307"/>
      <c r="U145" s="1307"/>
      <c r="V145" s="1308"/>
      <c r="X145" s="1313"/>
    </row>
    <row r="146" spans="1:24" s="1018" customFormat="1" ht="12.75">
      <c r="A146" s="1308"/>
      <c r="B146" s="1308"/>
      <c r="C146" s="1308"/>
      <c r="D146" s="1308"/>
      <c r="E146" s="1311"/>
      <c r="F146" s="1311"/>
      <c r="G146" s="1311"/>
      <c r="H146" s="1311"/>
      <c r="I146" s="1311"/>
      <c r="J146" s="1311"/>
      <c r="K146" s="1311"/>
      <c r="L146" s="1311"/>
      <c r="M146" s="1311"/>
      <c r="N146" s="1311"/>
      <c r="O146" s="1308"/>
      <c r="P146" s="1312"/>
      <c r="Q146" s="1312"/>
      <c r="R146" s="1328"/>
      <c r="S146" s="1307"/>
      <c r="T146" s="1307"/>
      <c r="U146" s="1307"/>
      <c r="V146" s="1308"/>
      <c r="X146" s="1313"/>
    </row>
    <row r="147" spans="1:24" s="1018" customFormat="1" ht="12.75">
      <c r="A147" s="1308"/>
      <c r="B147" s="1308"/>
      <c r="C147" s="1308"/>
      <c r="D147" s="1308"/>
      <c r="E147" s="1311"/>
      <c r="F147" s="1311"/>
      <c r="G147" s="1311"/>
      <c r="H147" s="1311"/>
      <c r="I147" s="1311"/>
      <c r="J147" s="1311"/>
      <c r="K147" s="1311"/>
      <c r="L147" s="1311"/>
      <c r="M147" s="1311"/>
      <c r="N147" s="1311"/>
      <c r="O147" s="1308"/>
      <c r="P147" s="1312"/>
      <c r="Q147" s="1312"/>
      <c r="R147" s="1328"/>
      <c r="S147" s="1307"/>
      <c r="T147" s="1307"/>
      <c r="U147" s="1307"/>
      <c r="V147" s="1308"/>
      <c r="X147" s="1313"/>
    </row>
    <row r="148" spans="1:24" s="1018" customFormat="1" ht="12.75">
      <c r="A148" s="1308"/>
      <c r="B148" s="1308"/>
      <c r="C148" s="1308"/>
      <c r="D148" s="1308"/>
      <c r="E148" s="1311"/>
      <c r="F148" s="1311"/>
      <c r="G148" s="1311"/>
      <c r="H148" s="1311"/>
      <c r="I148" s="1311"/>
      <c r="J148" s="1311"/>
      <c r="K148" s="1311"/>
      <c r="L148" s="1311"/>
      <c r="M148" s="1311"/>
      <c r="N148" s="1311"/>
      <c r="O148" s="1308"/>
      <c r="P148" s="1312"/>
      <c r="Q148" s="1312"/>
      <c r="R148" s="1328"/>
      <c r="S148" s="1307"/>
      <c r="T148" s="1307"/>
      <c r="U148" s="1307"/>
      <c r="V148" s="1308"/>
      <c r="X148" s="1313"/>
    </row>
    <row r="149" spans="1:24" s="1018" customFormat="1" ht="12.75">
      <c r="A149" s="1308"/>
      <c r="B149" s="1308"/>
      <c r="C149" s="1308"/>
      <c r="D149" s="1308"/>
      <c r="E149" s="1311"/>
      <c r="F149" s="1311"/>
      <c r="G149" s="1311"/>
      <c r="H149" s="1311"/>
      <c r="I149" s="1311"/>
      <c r="J149" s="1311"/>
      <c r="K149" s="1311"/>
      <c r="L149" s="1311"/>
      <c r="M149" s="1311"/>
      <c r="N149" s="1311"/>
      <c r="O149" s="1308"/>
      <c r="P149" s="1312"/>
      <c r="Q149" s="1312"/>
      <c r="R149" s="1328"/>
      <c r="S149" s="1307"/>
      <c r="T149" s="1307"/>
      <c r="U149" s="1307"/>
      <c r="V149" s="1308"/>
      <c r="X149" s="1313"/>
    </row>
    <row r="150" spans="1:24" s="1018" customFormat="1" ht="12.75">
      <c r="A150" s="1308"/>
      <c r="B150" s="1308"/>
      <c r="C150" s="1308"/>
      <c r="D150" s="1308"/>
      <c r="E150" s="1311"/>
      <c r="F150" s="1311"/>
      <c r="G150" s="1311"/>
      <c r="H150" s="1311"/>
      <c r="I150" s="1311"/>
      <c r="J150" s="1311"/>
      <c r="K150" s="1311"/>
      <c r="L150" s="1311"/>
      <c r="M150" s="1311"/>
      <c r="N150" s="1311"/>
      <c r="O150" s="1308"/>
      <c r="P150" s="1312"/>
      <c r="Q150" s="1312"/>
      <c r="R150" s="1328"/>
      <c r="S150" s="1307"/>
      <c r="T150" s="1307"/>
      <c r="U150" s="1307"/>
      <c r="V150" s="1308"/>
      <c r="X150" s="1313"/>
    </row>
    <row r="151" spans="1:24" s="1018" customFormat="1" ht="12.75">
      <c r="A151" s="1308"/>
      <c r="B151" s="1308"/>
      <c r="C151" s="1308"/>
      <c r="D151" s="1308"/>
      <c r="E151" s="1311"/>
      <c r="F151" s="1311"/>
      <c r="G151" s="1311"/>
      <c r="H151" s="1311"/>
      <c r="I151" s="1311"/>
      <c r="J151" s="1311"/>
      <c r="K151" s="1311"/>
      <c r="L151" s="1311"/>
      <c r="M151" s="1311"/>
      <c r="N151" s="1311"/>
      <c r="O151" s="1308"/>
      <c r="P151" s="1312"/>
      <c r="Q151" s="1312"/>
      <c r="R151" s="1328"/>
      <c r="S151" s="1307"/>
      <c r="T151" s="1307"/>
      <c r="U151" s="1307"/>
      <c r="V151" s="1308"/>
      <c r="X151" s="1313"/>
    </row>
    <row r="152" spans="1:24" s="1018" customFormat="1" ht="12.75">
      <c r="A152" s="1308"/>
      <c r="B152" s="1308"/>
      <c r="C152" s="1308"/>
      <c r="D152" s="1308"/>
      <c r="E152" s="1311"/>
      <c r="F152" s="1311"/>
      <c r="G152" s="1311"/>
      <c r="H152" s="1311"/>
      <c r="I152" s="1311"/>
      <c r="J152" s="1311"/>
      <c r="K152" s="1311"/>
      <c r="L152" s="1311"/>
      <c r="M152" s="1311"/>
      <c r="N152" s="1311"/>
      <c r="O152" s="1308"/>
      <c r="P152" s="1312"/>
      <c r="Q152" s="1312"/>
      <c r="R152" s="1328"/>
      <c r="S152" s="1307"/>
      <c r="T152" s="1307"/>
      <c r="U152" s="1307"/>
      <c r="V152" s="1308"/>
      <c r="X152" s="1313"/>
    </row>
    <row r="153" spans="1:24" s="1018" customFormat="1" ht="12.75">
      <c r="A153" s="1308"/>
      <c r="B153" s="1308"/>
      <c r="C153" s="1308"/>
      <c r="D153" s="1308"/>
      <c r="E153" s="1311"/>
      <c r="F153" s="1311"/>
      <c r="G153" s="1311"/>
      <c r="H153" s="1311"/>
      <c r="I153" s="1311"/>
      <c r="J153" s="1311"/>
      <c r="K153" s="1311"/>
      <c r="L153" s="1311"/>
      <c r="M153" s="1311"/>
      <c r="N153" s="1311"/>
      <c r="O153" s="1308"/>
      <c r="P153" s="1312"/>
      <c r="Q153" s="1312"/>
      <c r="R153" s="1328"/>
      <c r="S153" s="1307"/>
      <c r="T153" s="1307"/>
      <c r="U153" s="1307"/>
      <c r="V153" s="1308"/>
      <c r="X153" s="1313"/>
    </row>
    <row r="154" spans="1:24" s="1018" customFormat="1" ht="12.75">
      <c r="A154" s="1308"/>
      <c r="B154" s="1308"/>
      <c r="C154" s="1308"/>
      <c r="D154" s="1308"/>
      <c r="E154" s="1311"/>
      <c r="F154" s="1311"/>
      <c r="G154" s="1311"/>
      <c r="H154" s="1311"/>
      <c r="I154" s="1311"/>
      <c r="J154" s="1311"/>
      <c r="K154" s="1311"/>
      <c r="L154" s="1311"/>
      <c r="M154" s="1311"/>
      <c r="N154" s="1311"/>
      <c r="O154" s="1308"/>
      <c r="P154" s="1312"/>
      <c r="Q154" s="1312"/>
      <c r="R154" s="1328"/>
      <c r="S154" s="1307"/>
      <c r="T154" s="1307"/>
      <c r="U154" s="1307"/>
      <c r="V154" s="1308"/>
      <c r="X154" s="1313"/>
    </row>
    <row r="155" spans="1:24" s="1018" customFormat="1" ht="12.75">
      <c r="A155" s="1308"/>
      <c r="B155" s="1308"/>
      <c r="C155" s="1308"/>
      <c r="D155" s="1308"/>
      <c r="E155" s="1311"/>
      <c r="F155" s="1311"/>
      <c r="G155" s="1311"/>
      <c r="H155" s="1311"/>
      <c r="I155" s="1311"/>
      <c r="J155" s="1311"/>
      <c r="K155" s="1311"/>
      <c r="L155" s="1311"/>
      <c r="M155" s="1311"/>
      <c r="N155" s="1311"/>
      <c r="O155" s="1308"/>
      <c r="P155" s="1312"/>
      <c r="Q155" s="1312"/>
      <c r="R155" s="1328"/>
      <c r="S155" s="1307"/>
      <c r="T155" s="1307"/>
      <c r="U155" s="1307"/>
      <c r="V155" s="1308"/>
      <c r="X155" s="1313"/>
    </row>
    <row r="156" spans="1:24" s="1018" customFormat="1" ht="12.75">
      <c r="A156" s="1308"/>
      <c r="B156" s="1308"/>
      <c r="C156" s="1308"/>
      <c r="D156" s="1308"/>
      <c r="E156" s="1311"/>
      <c r="F156" s="1311"/>
      <c r="G156" s="1311"/>
      <c r="H156" s="1311"/>
      <c r="I156" s="1311"/>
      <c r="J156" s="1311"/>
      <c r="K156" s="1311"/>
      <c r="L156" s="1311"/>
      <c r="M156" s="1311"/>
      <c r="N156" s="1311"/>
      <c r="O156" s="1308"/>
      <c r="P156" s="1312"/>
      <c r="Q156" s="1312"/>
      <c r="R156" s="1328"/>
      <c r="S156" s="1307"/>
      <c r="T156" s="1307"/>
      <c r="U156" s="1307"/>
      <c r="V156" s="1308"/>
      <c r="X156" s="1313"/>
    </row>
    <row r="157" spans="1:24" s="1018" customFormat="1" ht="12.75">
      <c r="A157" s="1308"/>
      <c r="B157" s="1308"/>
      <c r="C157" s="1308"/>
      <c r="D157" s="1308"/>
      <c r="E157" s="1311"/>
      <c r="F157" s="1311"/>
      <c r="G157" s="1311"/>
      <c r="H157" s="1311"/>
      <c r="I157" s="1311"/>
      <c r="J157" s="1311"/>
      <c r="K157" s="1311"/>
      <c r="L157" s="1311"/>
      <c r="M157" s="1311"/>
      <c r="N157" s="1311"/>
      <c r="O157" s="1308"/>
      <c r="P157" s="1312"/>
      <c r="Q157" s="1312"/>
      <c r="R157" s="1328"/>
      <c r="S157" s="1307"/>
      <c r="T157" s="1307"/>
      <c r="U157" s="1307"/>
      <c r="V157" s="1308"/>
      <c r="X157" s="1313"/>
    </row>
    <row r="158" spans="1:24" s="1018" customFormat="1" ht="12.75">
      <c r="A158" s="1308"/>
      <c r="B158" s="1308"/>
      <c r="C158" s="1308"/>
      <c r="D158" s="1308"/>
      <c r="E158" s="1311"/>
      <c r="F158" s="1311"/>
      <c r="G158" s="1311"/>
      <c r="H158" s="1311"/>
      <c r="I158" s="1311"/>
      <c r="J158" s="1311"/>
      <c r="K158" s="1311"/>
      <c r="L158" s="1311"/>
      <c r="M158" s="1311"/>
      <c r="N158" s="1311"/>
      <c r="O158" s="1308"/>
      <c r="P158" s="1312"/>
      <c r="Q158" s="1312"/>
      <c r="R158" s="1328"/>
      <c r="S158" s="1307"/>
      <c r="T158" s="1307"/>
      <c r="U158" s="1307"/>
      <c r="V158" s="1308"/>
      <c r="X158" s="1313"/>
    </row>
    <row r="159" spans="1:24" s="1018" customFormat="1" ht="12.75">
      <c r="A159" s="1308"/>
      <c r="B159" s="1308"/>
      <c r="C159" s="1308"/>
      <c r="D159" s="1308"/>
      <c r="E159" s="1311"/>
      <c r="F159" s="1311"/>
      <c r="G159" s="1311"/>
      <c r="H159" s="1311"/>
      <c r="I159" s="1311"/>
      <c r="J159" s="1311"/>
      <c r="K159" s="1311"/>
      <c r="L159" s="1311"/>
      <c r="M159" s="1311"/>
      <c r="N159" s="1311"/>
      <c r="O159" s="1308"/>
      <c r="P159" s="1312"/>
      <c r="Q159" s="1312"/>
      <c r="R159" s="1328"/>
      <c r="S159" s="1307"/>
      <c r="T159" s="1307"/>
      <c r="U159" s="1307"/>
      <c r="V159" s="1308"/>
      <c r="X159" s="1313"/>
    </row>
    <row r="160" spans="1:24" s="1018" customFormat="1" ht="12.75">
      <c r="A160" s="1308"/>
      <c r="B160" s="1308"/>
      <c r="C160" s="1308"/>
      <c r="D160" s="1308"/>
      <c r="E160" s="1311"/>
      <c r="F160" s="1311"/>
      <c r="G160" s="1311"/>
      <c r="H160" s="1311"/>
      <c r="I160" s="1311"/>
      <c r="J160" s="1311"/>
      <c r="K160" s="1311"/>
      <c r="L160" s="1311"/>
      <c r="M160" s="1311"/>
      <c r="N160" s="1311"/>
      <c r="O160" s="1308"/>
      <c r="P160" s="1312"/>
      <c r="Q160" s="1312"/>
      <c r="R160" s="1328"/>
      <c r="S160" s="1307"/>
      <c r="T160" s="1307"/>
      <c r="U160" s="1307"/>
      <c r="V160" s="1308"/>
      <c r="X160" s="1313"/>
    </row>
    <row r="161" spans="1:24" s="1018" customFormat="1" ht="12.75">
      <c r="A161" s="1308"/>
      <c r="B161" s="1308"/>
      <c r="C161" s="1308"/>
      <c r="D161" s="1308"/>
      <c r="E161" s="1311"/>
      <c r="F161" s="1311"/>
      <c r="G161" s="1311"/>
      <c r="H161" s="1311"/>
      <c r="I161" s="1311"/>
      <c r="J161" s="1311"/>
      <c r="K161" s="1311"/>
      <c r="L161" s="1311"/>
      <c r="M161" s="1311"/>
      <c r="N161" s="1311"/>
      <c r="O161" s="1308"/>
      <c r="P161" s="1312"/>
      <c r="Q161" s="1312"/>
      <c r="R161" s="1328"/>
      <c r="S161" s="1307"/>
      <c r="T161" s="1307"/>
      <c r="U161" s="1307"/>
      <c r="V161" s="1308"/>
      <c r="X161" s="1313"/>
    </row>
    <row r="162" spans="1:24" s="1018" customFormat="1" ht="12.75">
      <c r="A162" s="1308"/>
      <c r="B162" s="1308"/>
      <c r="C162" s="1308"/>
      <c r="D162" s="1308"/>
      <c r="E162" s="1311"/>
      <c r="F162" s="1311"/>
      <c r="G162" s="1311"/>
      <c r="H162" s="1311"/>
      <c r="I162" s="1311"/>
      <c r="J162" s="1311"/>
      <c r="K162" s="1311"/>
      <c r="L162" s="1311"/>
      <c r="M162" s="1311"/>
      <c r="N162" s="1311"/>
      <c r="O162" s="1308"/>
      <c r="P162" s="1312"/>
      <c r="Q162" s="1312"/>
      <c r="R162" s="1328"/>
      <c r="S162" s="1307"/>
      <c r="T162" s="1307"/>
      <c r="U162" s="1307"/>
      <c r="V162" s="1308"/>
      <c r="X162" s="1313"/>
    </row>
    <row r="163" spans="1:24" s="1018" customFormat="1" ht="12.75">
      <c r="A163" s="1308"/>
      <c r="B163" s="1308"/>
      <c r="C163" s="1308"/>
      <c r="D163" s="1308"/>
      <c r="E163" s="1311"/>
      <c r="F163" s="1311"/>
      <c r="G163" s="1311"/>
      <c r="H163" s="1311"/>
      <c r="I163" s="1311"/>
      <c r="J163" s="1311"/>
      <c r="K163" s="1311"/>
      <c r="L163" s="1311"/>
      <c r="M163" s="1311"/>
      <c r="N163" s="1311"/>
      <c r="O163" s="1308"/>
      <c r="P163" s="1312"/>
      <c r="Q163" s="1312"/>
      <c r="R163" s="1328"/>
      <c r="S163" s="1307"/>
      <c r="T163" s="1307"/>
      <c r="U163" s="1307"/>
      <c r="V163" s="1308"/>
      <c r="X163" s="1313"/>
    </row>
    <row r="164" spans="1:24" s="1018" customFormat="1" ht="12.75">
      <c r="A164" s="1308"/>
      <c r="B164" s="1308"/>
      <c r="C164" s="1308"/>
      <c r="D164" s="1308"/>
      <c r="E164" s="1311"/>
      <c r="F164" s="1311"/>
      <c r="G164" s="1311"/>
      <c r="H164" s="1311"/>
      <c r="I164" s="1311"/>
      <c r="J164" s="1311"/>
      <c r="K164" s="1311"/>
      <c r="L164" s="1311"/>
      <c r="M164" s="1311"/>
      <c r="N164" s="1311"/>
      <c r="O164" s="1308"/>
      <c r="P164" s="1312"/>
      <c r="Q164" s="1312"/>
      <c r="R164" s="1328"/>
      <c r="S164" s="1307"/>
      <c r="T164" s="1307"/>
      <c r="U164" s="1307"/>
      <c r="V164" s="1308"/>
      <c r="X164" s="1313"/>
    </row>
    <row r="165" spans="1:24" s="1018" customFormat="1" ht="12.75">
      <c r="A165" s="1308"/>
      <c r="B165" s="1308"/>
      <c r="C165" s="1308"/>
      <c r="D165" s="1308"/>
      <c r="E165" s="1311"/>
      <c r="F165" s="1311"/>
      <c r="G165" s="1311"/>
      <c r="H165" s="1311"/>
      <c r="I165" s="1311"/>
      <c r="J165" s="1311"/>
      <c r="K165" s="1311"/>
      <c r="L165" s="1311"/>
      <c r="M165" s="1311"/>
      <c r="N165" s="1311"/>
      <c r="O165" s="1308"/>
      <c r="P165" s="1312"/>
      <c r="Q165" s="1312"/>
      <c r="R165" s="1328"/>
      <c r="S165" s="1307"/>
      <c r="T165" s="1307"/>
      <c r="U165" s="1307"/>
      <c r="V165" s="1308"/>
      <c r="X165" s="1313"/>
    </row>
    <row r="166" spans="1:24" s="1018" customFormat="1" ht="12.75">
      <c r="A166" s="1308"/>
      <c r="B166" s="1308"/>
      <c r="C166" s="1308"/>
      <c r="D166" s="1308"/>
      <c r="E166" s="1311"/>
      <c r="F166" s="1311"/>
      <c r="G166" s="1311"/>
      <c r="H166" s="1311"/>
      <c r="I166" s="1311"/>
      <c r="J166" s="1311"/>
      <c r="K166" s="1311"/>
      <c r="L166" s="1311"/>
      <c r="M166" s="1311"/>
      <c r="N166" s="1311"/>
      <c r="O166" s="1308"/>
      <c r="P166" s="1312"/>
      <c r="Q166" s="1312"/>
      <c r="R166" s="1328"/>
      <c r="S166" s="1307"/>
      <c r="T166" s="1307"/>
      <c r="U166" s="1307"/>
      <c r="V166" s="1308"/>
      <c r="X166" s="1313"/>
    </row>
    <row r="167" spans="1:24" s="1018" customFormat="1" ht="12.75">
      <c r="A167" s="1308"/>
      <c r="B167" s="1308"/>
      <c r="C167" s="1308"/>
      <c r="D167" s="1308"/>
      <c r="E167" s="1311"/>
      <c r="F167" s="1311"/>
      <c r="G167" s="1311"/>
      <c r="H167" s="1311"/>
      <c r="I167" s="1311"/>
      <c r="J167" s="1311"/>
      <c r="K167" s="1311"/>
      <c r="L167" s="1311"/>
      <c r="M167" s="1311"/>
      <c r="N167" s="1311"/>
      <c r="O167" s="1308"/>
      <c r="P167" s="1312"/>
      <c r="Q167" s="1312"/>
      <c r="R167" s="1328"/>
      <c r="S167" s="1307"/>
      <c r="T167" s="1307"/>
      <c r="U167" s="1307"/>
      <c r="V167" s="1308"/>
      <c r="X167" s="1313"/>
    </row>
    <row r="168" spans="1:24" s="1018" customFormat="1" ht="12.75">
      <c r="A168" s="1308"/>
      <c r="B168" s="1308"/>
      <c r="C168" s="1308"/>
      <c r="D168" s="1308"/>
      <c r="E168" s="1311"/>
      <c r="F168" s="1311"/>
      <c r="G168" s="1311"/>
      <c r="H168" s="1311"/>
      <c r="I168" s="1311"/>
      <c r="J168" s="1311"/>
      <c r="K168" s="1311"/>
      <c r="L168" s="1311"/>
      <c r="M168" s="1311"/>
      <c r="N168" s="1311"/>
      <c r="O168" s="1308"/>
      <c r="P168" s="1312"/>
      <c r="Q168" s="1312"/>
      <c r="R168" s="1328"/>
      <c r="S168" s="1307"/>
      <c r="T168" s="1307"/>
      <c r="U168" s="1307"/>
      <c r="V168" s="1308"/>
      <c r="X168" s="1313"/>
    </row>
    <row r="169" spans="1:24" s="1018" customFormat="1" ht="12.75">
      <c r="A169" s="1308"/>
      <c r="B169" s="1308"/>
      <c r="C169" s="1308"/>
      <c r="D169" s="1308"/>
      <c r="E169" s="1311"/>
      <c r="F169" s="1311"/>
      <c r="G169" s="1311"/>
      <c r="H169" s="1311"/>
      <c r="I169" s="1311"/>
      <c r="J169" s="1311"/>
      <c r="K169" s="1311"/>
      <c r="L169" s="1311"/>
      <c r="M169" s="1311"/>
      <c r="N169" s="1311"/>
      <c r="O169" s="1308"/>
      <c r="P169" s="1312"/>
      <c r="Q169" s="1312"/>
      <c r="R169" s="1328"/>
      <c r="S169" s="1307"/>
      <c r="T169" s="1307"/>
      <c r="U169" s="1307"/>
      <c r="V169" s="1308"/>
      <c r="X169" s="1313"/>
    </row>
    <row r="170" spans="1:24" s="1018" customFormat="1" ht="12.75">
      <c r="A170" s="1308"/>
      <c r="B170" s="1308"/>
      <c r="C170" s="1308"/>
      <c r="D170" s="1308"/>
      <c r="E170" s="1311"/>
      <c r="F170" s="1311"/>
      <c r="G170" s="1311"/>
      <c r="H170" s="1311"/>
      <c r="I170" s="1311"/>
      <c r="J170" s="1311"/>
      <c r="K170" s="1311"/>
      <c r="L170" s="1311"/>
      <c r="M170" s="1311"/>
      <c r="N170" s="1311"/>
      <c r="O170" s="1308"/>
      <c r="P170" s="1312"/>
      <c r="Q170" s="1312"/>
      <c r="R170" s="1328"/>
      <c r="S170" s="1307"/>
      <c r="T170" s="1307"/>
      <c r="U170" s="1307"/>
      <c r="V170" s="1308"/>
      <c r="X170" s="1313"/>
    </row>
    <row r="171" spans="1:24" s="1018" customFormat="1" ht="12.75">
      <c r="A171" s="1308"/>
      <c r="B171" s="1308"/>
      <c r="C171" s="1308"/>
      <c r="D171" s="1308"/>
      <c r="E171" s="1311"/>
      <c r="F171" s="1311"/>
      <c r="G171" s="1311"/>
      <c r="H171" s="1311"/>
      <c r="I171" s="1311"/>
      <c r="J171" s="1311"/>
      <c r="K171" s="1311"/>
      <c r="L171" s="1311"/>
      <c r="M171" s="1311"/>
      <c r="N171" s="1311"/>
      <c r="O171" s="1308"/>
      <c r="P171" s="1312"/>
      <c r="Q171" s="1312"/>
      <c r="R171" s="1328"/>
      <c r="S171" s="1307"/>
      <c r="T171" s="1307"/>
      <c r="U171" s="1307"/>
      <c r="V171" s="1308"/>
      <c r="X171" s="1313"/>
    </row>
    <row r="172" spans="1:24" s="1018" customFormat="1" ht="12.75">
      <c r="A172" s="1308"/>
      <c r="B172" s="1308"/>
      <c r="C172" s="1308"/>
      <c r="D172" s="1308"/>
      <c r="E172" s="1311"/>
      <c r="F172" s="1311"/>
      <c r="G172" s="1311"/>
      <c r="H172" s="1311"/>
      <c r="I172" s="1311"/>
      <c r="J172" s="1311"/>
      <c r="K172" s="1311"/>
      <c r="L172" s="1311"/>
      <c r="M172" s="1311"/>
      <c r="N172" s="1311"/>
      <c r="O172" s="1308"/>
      <c r="P172" s="1312"/>
      <c r="Q172" s="1312"/>
      <c r="R172" s="1328"/>
      <c r="S172" s="1307"/>
      <c r="T172" s="1307"/>
      <c r="U172" s="1307"/>
      <c r="V172" s="1308"/>
      <c r="X172" s="1313"/>
    </row>
    <row r="173" spans="1:24" s="1018" customFormat="1" ht="12.75">
      <c r="A173" s="1308"/>
      <c r="B173" s="1308"/>
      <c r="C173" s="1308"/>
      <c r="D173" s="1308"/>
      <c r="E173" s="1311"/>
      <c r="F173" s="1311"/>
      <c r="G173" s="1311"/>
      <c r="H173" s="1311"/>
      <c r="I173" s="1311"/>
      <c r="J173" s="1311"/>
      <c r="K173" s="1311"/>
      <c r="L173" s="1311"/>
      <c r="M173" s="1311"/>
      <c r="N173" s="1311"/>
      <c r="O173" s="1308"/>
      <c r="P173" s="1312"/>
      <c r="Q173" s="1312"/>
      <c r="R173" s="1328"/>
      <c r="S173" s="1307"/>
      <c r="T173" s="1307"/>
      <c r="U173" s="1307"/>
      <c r="V173" s="1308"/>
      <c r="X173" s="1313"/>
    </row>
    <row r="174" spans="1:24" s="1018" customFormat="1" ht="12.75">
      <c r="A174" s="1308"/>
      <c r="B174" s="1308"/>
      <c r="C174" s="1308"/>
      <c r="D174" s="1308"/>
      <c r="E174" s="1311"/>
      <c r="F174" s="1311"/>
      <c r="G174" s="1311"/>
      <c r="H174" s="1311"/>
      <c r="I174" s="1311"/>
      <c r="J174" s="1311"/>
      <c r="K174" s="1311"/>
      <c r="L174" s="1311"/>
      <c r="M174" s="1311"/>
      <c r="N174" s="1311"/>
      <c r="O174" s="1308"/>
      <c r="P174" s="1312"/>
      <c r="Q174" s="1312"/>
      <c r="R174" s="1328"/>
      <c r="S174" s="1307"/>
      <c r="T174" s="1307"/>
      <c r="U174" s="1307"/>
      <c r="V174" s="1308"/>
      <c r="X174" s="1313"/>
    </row>
    <row r="175" spans="1:24" s="1018" customFormat="1" ht="12.75">
      <c r="A175" s="1308"/>
      <c r="B175" s="1308"/>
      <c r="C175" s="1308"/>
      <c r="D175" s="1308"/>
      <c r="E175" s="1311"/>
      <c r="F175" s="1311"/>
      <c r="G175" s="1311"/>
      <c r="H175" s="1311"/>
      <c r="I175" s="1311"/>
      <c r="J175" s="1311"/>
      <c r="K175" s="1311"/>
      <c r="L175" s="1311"/>
      <c r="M175" s="1311"/>
      <c r="N175" s="1311"/>
      <c r="O175" s="1308"/>
      <c r="P175" s="1312"/>
      <c r="Q175" s="1312"/>
      <c r="R175" s="1328"/>
      <c r="S175" s="1307"/>
      <c r="T175" s="1307"/>
      <c r="U175" s="1307"/>
      <c r="V175" s="1308"/>
      <c r="X175" s="1313"/>
    </row>
    <row r="176" spans="1:24" s="1018" customFormat="1" ht="12.75">
      <c r="A176" s="1308"/>
      <c r="B176" s="1308"/>
      <c r="C176" s="1308"/>
      <c r="D176" s="1308"/>
      <c r="E176" s="1311"/>
      <c r="F176" s="1311"/>
      <c r="G176" s="1311"/>
      <c r="H176" s="1311"/>
      <c r="I176" s="1311"/>
      <c r="J176" s="1311"/>
      <c r="K176" s="1311"/>
      <c r="L176" s="1311"/>
      <c r="M176" s="1311"/>
      <c r="N176" s="1311"/>
      <c r="O176" s="1308"/>
      <c r="P176" s="1312"/>
      <c r="Q176" s="1312"/>
      <c r="R176" s="1328"/>
      <c r="S176" s="1307"/>
      <c r="T176" s="1307"/>
      <c r="U176" s="1307"/>
      <c r="V176" s="1308"/>
      <c r="X176" s="1313"/>
    </row>
    <row r="177" spans="1:24" s="1018" customFormat="1" ht="12.75">
      <c r="A177" s="1308"/>
      <c r="B177" s="1308"/>
      <c r="C177" s="1308"/>
      <c r="D177" s="1308"/>
      <c r="E177" s="1311"/>
      <c r="F177" s="1311"/>
      <c r="G177" s="1311"/>
      <c r="H177" s="1311"/>
      <c r="I177" s="1311"/>
      <c r="J177" s="1311"/>
      <c r="K177" s="1311"/>
      <c r="L177" s="1311"/>
      <c r="M177" s="1311"/>
      <c r="N177" s="1311"/>
      <c r="O177" s="1308"/>
      <c r="P177" s="1312"/>
      <c r="Q177" s="1312"/>
      <c r="R177" s="1328"/>
      <c r="S177" s="1307"/>
      <c r="T177" s="1307"/>
      <c r="U177" s="1307"/>
      <c r="V177" s="1308"/>
      <c r="X177" s="1313"/>
    </row>
    <row r="178" spans="1:24" s="1018" customFormat="1" ht="12.75">
      <c r="A178" s="1308"/>
      <c r="B178" s="1308"/>
      <c r="C178" s="1308"/>
      <c r="D178" s="1308"/>
      <c r="E178" s="1311"/>
      <c r="F178" s="1311"/>
      <c r="G178" s="1311"/>
      <c r="H178" s="1311"/>
      <c r="I178" s="1311"/>
      <c r="J178" s="1311"/>
      <c r="K178" s="1311"/>
      <c r="L178" s="1311"/>
      <c r="M178" s="1311"/>
      <c r="N178" s="1311"/>
      <c r="O178" s="1308"/>
      <c r="P178" s="1312"/>
      <c r="Q178" s="1312"/>
      <c r="R178" s="1328"/>
      <c r="S178" s="1307"/>
      <c r="T178" s="1307"/>
      <c r="U178" s="1307"/>
      <c r="V178" s="1308"/>
      <c r="X178" s="1313"/>
    </row>
    <row r="179" spans="1:24" s="1018" customFormat="1" ht="12.75">
      <c r="A179" s="1308"/>
      <c r="B179" s="1308"/>
      <c r="C179" s="1308"/>
      <c r="D179" s="1308"/>
      <c r="E179" s="1311"/>
      <c r="F179" s="1311"/>
      <c r="G179" s="1311"/>
      <c r="H179" s="1311"/>
      <c r="I179" s="1311"/>
      <c r="J179" s="1311"/>
      <c r="K179" s="1311"/>
      <c r="L179" s="1311"/>
      <c r="M179" s="1311"/>
      <c r="N179" s="1311"/>
      <c r="O179" s="1308"/>
      <c r="P179" s="1312"/>
      <c r="Q179" s="1312"/>
      <c r="R179" s="1328"/>
      <c r="S179" s="1307"/>
      <c r="T179" s="1307"/>
      <c r="U179" s="1307"/>
      <c r="V179" s="1308"/>
      <c r="X179" s="1313"/>
    </row>
    <row r="180" spans="1:24" s="1018" customFormat="1" ht="12.75">
      <c r="A180" s="1308"/>
      <c r="B180" s="1308"/>
      <c r="C180" s="1308"/>
      <c r="D180" s="1308"/>
      <c r="E180" s="1311"/>
      <c r="F180" s="1311"/>
      <c r="G180" s="1311"/>
      <c r="H180" s="1311"/>
      <c r="I180" s="1311"/>
      <c r="J180" s="1311"/>
      <c r="K180" s="1311"/>
      <c r="L180" s="1311"/>
      <c r="M180" s="1311"/>
      <c r="N180" s="1311"/>
      <c r="O180" s="1308"/>
      <c r="P180" s="1312"/>
      <c r="Q180" s="1312"/>
      <c r="R180" s="1328"/>
      <c r="S180" s="1307"/>
      <c r="T180" s="1307"/>
      <c r="U180" s="1307"/>
      <c r="V180" s="1308"/>
      <c r="X180" s="1313"/>
    </row>
    <row r="181" spans="1:24" s="1018" customFormat="1" ht="12.75">
      <c r="A181" s="1308"/>
      <c r="B181" s="1308"/>
      <c r="C181" s="1308"/>
      <c r="D181" s="1308"/>
      <c r="E181" s="1311"/>
      <c r="F181" s="1311"/>
      <c r="G181" s="1311"/>
      <c r="H181" s="1311"/>
      <c r="I181" s="1311"/>
      <c r="J181" s="1311"/>
      <c r="K181" s="1311"/>
      <c r="L181" s="1311"/>
      <c r="M181" s="1311"/>
      <c r="N181" s="1311"/>
      <c r="O181" s="1308"/>
      <c r="P181" s="1312"/>
      <c r="Q181" s="1312"/>
      <c r="R181" s="1328"/>
      <c r="S181" s="1307"/>
      <c r="T181" s="1307"/>
      <c r="U181" s="1307"/>
      <c r="V181" s="1308"/>
      <c r="X181" s="1313"/>
    </row>
    <row r="182" spans="1:24" s="1018" customFormat="1" ht="12.75">
      <c r="A182" s="1308"/>
      <c r="B182" s="1308"/>
      <c r="C182" s="1308"/>
      <c r="D182" s="1308"/>
      <c r="E182" s="1311"/>
      <c r="F182" s="1311"/>
      <c r="G182" s="1311"/>
      <c r="H182" s="1311"/>
      <c r="I182" s="1311"/>
      <c r="J182" s="1311"/>
      <c r="K182" s="1311"/>
      <c r="L182" s="1311"/>
      <c r="M182" s="1311"/>
      <c r="N182" s="1311"/>
      <c r="O182" s="1308"/>
      <c r="P182" s="1312"/>
      <c r="Q182" s="1312"/>
      <c r="R182" s="1328"/>
      <c r="S182" s="1307"/>
      <c r="T182" s="1307"/>
      <c r="U182" s="1307"/>
      <c r="V182" s="1308"/>
      <c r="X182" s="1313"/>
    </row>
    <row r="183" spans="1:24" s="1018" customFormat="1" ht="12.75">
      <c r="A183" s="1308"/>
      <c r="B183" s="1308"/>
      <c r="C183" s="1308"/>
      <c r="D183" s="1308"/>
      <c r="E183" s="1311"/>
      <c r="F183" s="1311"/>
      <c r="G183" s="1311"/>
      <c r="H183" s="1311"/>
      <c r="I183" s="1311"/>
      <c r="J183" s="1311"/>
      <c r="K183" s="1311"/>
      <c r="L183" s="1311"/>
      <c r="M183" s="1311"/>
      <c r="N183" s="1311"/>
      <c r="O183" s="1308"/>
      <c r="P183" s="1312"/>
      <c r="Q183" s="1312"/>
      <c r="R183" s="1328"/>
      <c r="S183" s="1307"/>
      <c r="T183" s="1307"/>
      <c r="U183" s="1307"/>
      <c r="V183" s="1308"/>
      <c r="X183" s="1313"/>
    </row>
    <row r="184" spans="1:24" s="1018" customFormat="1" ht="12.75">
      <c r="A184" s="1308"/>
      <c r="B184" s="1308"/>
      <c r="C184" s="1308"/>
      <c r="D184" s="1308"/>
      <c r="E184" s="1311"/>
      <c r="F184" s="1311"/>
      <c r="G184" s="1311"/>
      <c r="H184" s="1311"/>
      <c r="I184" s="1311"/>
      <c r="J184" s="1311"/>
      <c r="K184" s="1311"/>
      <c r="L184" s="1311"/>
      <c r="M184" s="1311"/>
      <c r="N184" s="1311"/>
      <c r="O184" s="1308"/>
      <c r="P184" s="1312"/>
      <c r="Q184" s="1312"/>
      <c r="R184" s="1328"/>
      <c r="S184" s="1307"/>
      <c r="T184" s="1307"/>
      <c r="U184" s="1307"/>
      <c r="V184" s="1308"/>
      <c r="X184" s="1313"/>
    </row>
    <row r="185" spans="1:24" s="1018" customFormat="1" ht="12.75">
      <c r="A185" s="1308"/>
      <c r="B185" s="1308"/>
      <c r="C185" s="1308"/>
      <c r="D185" s="1308"/>
      <c r="E185" s="1311"/>
      <c r="F185" s="1311"/>
      <c r="G185" s="1311"/>
      <c r="H185" s="1311"/>
      <c r="I185" s="1311"/>
      <c r="J185" s="1311"/>
      <c r="K185" s="1311"/>
      <c r="L185" s="1311"/>
      <c r="M185" s="1311"/>
      <c r="N185" s="1311"/>
      <c r="O185" s="1308"/>
      <c r="P185" s="1312"/>
      <c r="Q185" s="1312"/>
      <c r="R185" s="1328"/>
      <c r="S185" s="1307"/>
      <c r="T185" s="1307"/>
      <c r="U185" s="1307"/>
      <c r="V185" s="1308"/>
      <c r="X185" s="1313"/>
    </row>
    <row r="186" spans="1:24" s="1018" customFormat="1" ht="12.75">
      <c r="A186" s="1308"/>
      <c r="B186" s="1308"/>
      <c r="C186" s="1308"/>
      <c r="D186" s="1308"/>
      <c r="E186" s="1311"/>
      <c r="F186" s="1311"/>
      <c r="G186" s="1311"/>
      <c r="H186" s="1311"/>
      <c r="I186" s="1311"/>
      <c r="J186" s="1311"/>
      <c r="K186" s="1311"/>
      <c r="L186" s="1311"/>
      <c r="M186" s="1311"/>
      <c r="N186" s="1311"/>
      <c r="O186" s="1308"/>
      <c r="P186" s="1312"/>
      <c r="Q186" s="1312"/>
      <c r="R186" s="1328"/>
      <c r="S186" s="1308"/>
      <c r="T186" s="1308"/>
      <c r="U186" s="1308"/>
      <c r="V186" s="1308"/>
      <c r="X186" s="1313"/>
    </row>
    <row r="187" spans="1:24" s="1018" customFormat="1" ht="12.75">
      <c r="A187" s="1308"/>
      <c r="B187" s="1308"/>
      <c r="C187" s="1308"/>
      <c r="D187" s="1308"/>
      <c r="E187" s="1311"/>
      <c r="F187" s="1311"/>
      <c r="G187" s="1311"/>
      <c r="H187" s="1311"/>
      <c r="I187" s="1311"/>
      <c r="J187" s="1311"/>
      <c r="K187" s="1311"/>
      <c r="L187" s="1311"/>
      <c r="M187" s="1311"/>
      <c r="N187" s="1311"/>
      <c r="O187" s="1308"/>
      <c r="P187" s="1312"/>
      <c r="Q187" s="1312"/>
      <c r="R187" s="1328"/>
      <c r="S187" s="1308"/>
      <c r="T187" s="1308"/>
      <c r="U187" s="1308"/>
      <c r="V187" s="1308"/>
      <c r="X187" s="1313"/>
    </row>
    <row r="188" spans="1:24" s="1018" customFormat="1" ht="12.75">
      <c r="A188" s="1308"/>
      <c r="B188" s="1308"/>
      <c r="C188" s="1308"/>
      <c r="D188" s="1308"/>
      <c r="E188" s="1311"/>
      <c r="F188" s="1311"/>
      <c r="G188" s="1311"/>
      <c r="H188" s="1311"/>
      <c r="I188" s="1311"/>
      <c r="J188" s="1311"/>
      <c r="K188" s="1311"/>
      <c r="L188" s="1311"/>
      <c r="M188" s="1311"/>
      <c r="N188" s="1311"/>
      <c r="O188" s="1308"/>
      <c r="P188" s="1312"/>
      <c r="Q188" s="1312"/>
      <c r="R188" s="1328"/>
      <c r="S188" s="1308"/>
      <c r="T188" s="1308"/>
      <c r="U188" s="1308"/>
      <c r="V188" s="1308"/>
      <c r="X188" s="1313"/>
    </row>
    <row r="189" spans="1:24" s="1018" customFormat="1" ht="12.75">
      <c r="A189" s="1308"/>
      <c r="B189" s="1308"/>
      <c r="C189" s="1308"/>
      <c r="D189" s="1308"/>
      <c r="E189" s="1311"/>
      <c r="F189" s="1311"/>
      <c r="G189" s="1311"/>
      <c r="H189" s="1311"/>
      <c r="I189" s="1311"/>
      <c r="J189" s="1311"/>
      <c r="K189" s="1311"/>
      <c r="L189" s="1311"/>
      <c r="M189" s="1311"/>
      <c r="N189" s="1311"/>
      <c r="O189" s="1308"/>
      <c r="P189" s="1312"/>
      <c r="Q189" s="1312"/>
      <c r="R189" s="1328"/>
      <c r="S189" s="1308"/>
      <c r="T189" s="1308"/>
      <c r="U189" s="1308"/>
      <c r="V189" s="1308"/>
      <c r="X189" s="1313"/>
    </row>
    <row r="190" spans="1:24" s="1018" customFormat="1" ht="12.75">
      <c r="A190" s="1308"/>
      <c r="B190" s="1308"/>
      <c r="C190" s="1308"/>
      <c r="D190" s="1308"/>
      <c r="E190" s="1311"/>
      <c r="F190" s="1311"/>
      <c r="G190" s="1311"/>
      <c r="H190" s="1311"/>
      <c r="I190" s="1311"/>
      <c r="J190" s="1311"/>
      <c r="K190" s="1311"/>
      <c r="L190" s="1311"/>
      <c r="M190" s="1311"/>
      <c r="N190" s="1311"/>
      <c r="O190" s="1308"/>
      <c r="P190" s="1312"/>
      <c r="Q190" s="1312"/>
      <c r="R190" s="1328"/>
      <c r="S190" s="1308"/>
      <c r="T190" s="1308"/>
      <c r="U190" s="1308"/>
      <c r="V190" s="1308"/>
      <c r="X190" s="1313"/>
    </row>
    <row r="191" spans="1:24" s="1018" customFormat="1" ht="12.75">
      <c r="A191" s="1308"/>
      <c r="B191" s="1308"/>
      <c r="C191" s="1308"/>
      <c r="D191" s="1308"/>
      <c r="E191" s="1311"/>
      <c r="F191" s="1311"/>
      <c r="G191" s="1311"/>
      <c r="H191" s="1311"/>
      <c r="I191" s="1311"/>
      <c r="J191" s="1311"/>
      <c r="K191" s="1311"/>
      <c r="L191" s="1311"/>
      <c r="M191" s="1311"/>
      <c r="N191" s="1311"/>
      <c r="O191" s="1308"/>
      <c r="P191" s="1312"/>
      <c r="Q191" s="1312"/>
      <c r="R191" s="1328"/>
      <c r="S191" s="1308"/>
      <c r="T191" s="1308"/>
      <c r="U191" s="1308"/>
      <c r="V191" s="1308"/>
      <c r="X191" s="1313"/>
    </row>
    <row r="192" spans="1:24" s="1018" customFormat="1" ht="12.75">
      <c r="A192" s="1308"/>
      <c r="B192" s="1308"/>
      <c r="C192" s="1308"/>
      <c r="D192" s="1308"/>
      <c r="E192" s="1311"/>
      <c r="F192" s="1311"/>
      <c r="G192" s="1311"/>
      <c r="H192" s="1311"/>
      <c r="I192" s="1311"/>
      <c r="J192" s="1311"/>
      <c r="K192" s="1311"/>
      <c r="L192" s="1311"/>
      <c r="M192" s="1311"/>
      <c r="N192" s="1311"/>
      <c r="O192" s="1308"/>
      <c r="P192" s="1312"/>
      <c r="Q192" s="1312"/>
      <c r="R192" s="1328"/>
      <c r="S192" s="1308"/>
      <c r="T192" s="1308"/>
      <c r="U192" s="1308"/>
      <c r="V192" s="1308"/>
      <c r="X192" s="1313"/>
    </row>
    <row r="193" spans="1:24" s="1018" customFormat="1" ht="12.75">
      <c r="A193" s="1308"/>
      <c r="B193" s="1308"/>
      <c r="C193" s="1308"/>
      <c r="D193" s="1308"/>
      <c r="E193" s="1311"/>
      <c r="F193" s="1311"/>
      <c r="G193" s="1311"/>
      <c r="H193" s="1311"/>
      <c r="I193" s="1311"/>
      <c r="J193" s="1311"/>
      <c r="K193" s="1311"/>
      <c r="L193" s="1311"/>
      <c r="M193" s="1311"/>
      <c r="N193" s="1311"/>
      <c r="O193" s="1308"/>
      <c r="P193" s="1312"/>
      <c r="Q193" s="1312"/>
      <c r="R193" s="1328"/>
      <c r="S193" s="1308"/>
      <c r="T193" s="1308"/>
      <c r="U193" s="1308"/>
      <c r="V193" s="1308"/>
      <c r="X193" s="1313"/>
    </row>
    <row r="194" spans="1:24" s="1018" customFormat="1" ht="12.75">
      <c r="A194" s="1308"/>
      <c r="B194" s="1308"/>
      <c r="C194" s="1308"/>
      <c r="D194" s="1308"/>
      <c r="E194" s="1311"/>
      <c r="F194" s="1311"/>
      <c r="G194" s="1311"/>
      <c r="H194" s="1311"/>
      <c r="I194" s="1311"/>
      <c r="J194" s="1311"/>
      <c r="K194" s="1311"/>
      <c r="L194" s="1311"/>
      <c r="M194" s="1311"/>
      <c r="N194" s="1311"/>
      <c r="O194" s="1308"/>
      <c r="P194" s="1312"/>
      <c r="Q194" s="1312"/>
      <c r="R194" s="1328"/>
      <c r="S194" s="1308"/>
      <c r="T194" s="1308"/>
      <c r="U194" s="1308"/>
      <c r="V194" s="1308"/>
      <c r="X194" s="1313"/>
    </row>
    <row r="195" spans="1:24" s="1018" customFormat="1" ht="12.75">
      <c r="A195" s="1308"/>
      <c r="B195" s="1308"/>
      <c r="C195" s="1308"/>
      <c r="D195" s="1308"/>
      <c r="E195" s="1311"/>
      <c r="F195" s="1311"/>
      <c r="G195" s="1311"/>
      <c r="H195" s="1311"/>
      <c r="I195" s="1311"/>
      <c r="J195" s="1311"/>
      <c r="K195" s="1311"/>
      <c r="L195" s="1311"/>
      <c r="M195" s="1311"/>
      <c r="N195" s="1311"/>
      <c r="O195" s="1308"/>
      <c r="P195" s="1312"/>
      <c r="Q195" s="1312"/>
      <c r="R195" s="1328"/>
      <c r="S195" s="1308"/>
      <c r="T195" s="1308"/>
      <c r="U195" s="1308"/>
      <c r="V195" s="1308"/>
      <c r="X195" s="1313"/>
    </row>
    <row r="196" spans="1:24" s="1018" customFormat="1" ht="12.75">
      <c r="A196" s="1308"/>
      <c r="B196" s="1308"/>
      <c r="C196" s="1308"/>
      <c r="D196" s="1308"/>
      <c r="E196" s="1311"/>
      <c r="F196" s="1311"/>
      <c r="G196" s="1311"/>
      <c r="H196" s="1311"/>
      <c r="I196" s="1311"/>
      <c r="J196" s="1311"/>
      <c r="K196" s="1311"/>
      <c r="L196" s="1311"/>
      <c r="M196" s="1311"/>
      <c r="N196" s="1311"/>
      <c r="O196" s="1308"/>
      <c r="P196" s="1312"/>
      <c r="Q196" s="1312"/>
      <c r="R196" s="1328"/>
      <c r="S196" s="1308"/>
      <c r="T196" s="1308"/>
      <c r="U196" s="1308"/>
      <c r="V196" s="1308"/>
      <c r="X196" s="1313"/>
    </row>
    <row r="197" spans="1:24" s="1018" customFormat="1" ht="12.75">
      <c r="A197" s="1308"/>
      <c r="B197" s="1308"/>
      <c r="C197" s="1308"/>
      <c r="D197" s="1308"/>
      <c r="E197" s="1311"/>
      <c r="F197" s="1311"/>
      <c r="G197" s="1311"/>
      <c r="H197" s="1311"/>
      <c r="I197" s="1311"/>
      <c r="J197" s="1311"/>
      <c r="K197" s="1311"/>
      <c r="L197" s="1311"/>
      <c r="M197" s="1311"/>
      <c r="N197" s="1311"/>
      <c r="O197" s="1308"/>
      <c r="P197" s="1312"/>
      <c r="Q197" s="1312"/>
      <c r="R197" s="1328"/>
      <c r="S197" s="1308"/>
      <c r="T197" s="1308"/>
      <c r="U197" s="1308"/>
      <c r="V197" s="1308"/>
      <c r="X197" s="1313"/>
    </row>
    <row r="198" spans="1:24" s="1018" customFormat="1" ht="12.75">
      <c r="A198" s="1308"/>
      <c r="B198" s="1308"/>
      <c r="C198" s="1308"/>
      <c r="D198" s="1308"/>
      <c r="E198" s="1311"/>
      <c r="F198" s="1311"/>
      <c r="G198" s="1311"/>
      <c r="H198" s="1311"/>
      <c r="I198" s="1311"/>
      <c r="J198" s="1311"/>
      <c r="K198" s="1311"/>
      <c r="L198" s="1311"/>
      <c r="M198" s="1311"/>
      <c r="N198" s="1311"/>
      <c r="O198" s="1308"/>
      <c r="P198" s="1312"/>
      <c r="Q198" s="1312"/>
      <c r="R198" s="1328"/>
      <c r="S198" s="1308"/>
      <c r="T198" s="1308"/>
      <c r="U198" s="1308"/>
      <c r="V198" s="1308"/>
      <c r="X198" s="1313"/>
    </row>
    <row r="199" spans="1:24" s="1018" customFormat="1" ht="12.75">
      <c r="A199" s="1308"/>
      <c r="B199" s="1308"/>
      <c r="C199" s="1308"/>
      <c r="D199" s="1308"/>
      <c r="E199" s="1311"/>
      <c r="F199" s="1311"/>
      <c r="G199" s="1311"/>
      <c r="H199" s="1311"/>
      <c r="I199" s="1311"/>
      <c r="J199" s="1311"/>
      <c r="K199" s="1311"/>
      <c r="L199" s="1311"/>
      <c r="M199" s="1311"/>
      <c r="N199" s="1311"/>
      <c r="O199" s="1308"/>
      <c r="P199" s="1312"/>
      <c r="Q199" s="1312"/>
      <c r="R199" s="1328"/>
      <c r="S199" s="1308"/>
      <c r="T199" s="1308"/>
      <c r="U199" s="1308"/>
      <c r="V199" s="1308"/>
      <c r="X199" s="1313"/>
    </row>
    <row r="200" spans="1:24" s="1018" customFormat="1" ht="12.75">
      <c r="A200" s="1308"/>
      <c r="B200" s="1308"/>
      <c r="C200" s="1308"/>
      <c r="D200" s="1308"/>
      <c r="E200" s="1311"/>
      <c r="F200" s="1311"/>
      <c r="G200" s="1311"/>
      <c r="H200" s="1311"/>
      <c r="I200" s="1311"/>
      <c r="J200" s="1311"/>
      <c r="K200" s="1311"/>
      <c r="L200" s="1311"/>
      <c r="M200" s="1311"/>
      <c r="N200" s="1311"/>
      <c r="O200" s="1308"/>
      <c r="P200" s="1312"/>
      <c r="Q200" s="1312"/>
      <c r="R200" s="1328"/>
      <c r="S200" s="1308"/>
      <c r="T200" s="1308"/>
      <c r="U200" s="1308"/>
      <c r="V200" s="1308"/>
      <c r="X200" s="1313"/>
    </row>
    <row r="201" spans="1:24" s="1018" customFormat="1" ht="12.75">
      <c r="A201" s="1308"/>
      <c r="B201" s="1308"/>
      <c r="C201" s="1308"/>
      <c r="D201" s="1308"/>
      <c r="E201" s="1311"/>
      <c r="F201" s="1311"/>
      <c r="G201" s="1311"/>
      <c r="H201" s="1311"/>
      <c r="I201" s="1311"/>
      <c r="J201" s="1311"/>
      <c r="K201" s="1311"/>
      <c r="L201" s="1311"/>
      <c r="M201" s="1311"/>
      <c r="N201" s="1311"/>
      <c r="O201" s="1308"/>
      <c r="P201" s="1312"/>
      <c r="Q201" s="1312"/>
      <c r="R201" s="1328"/>
      <c r="S201" s="1308"/>
      <c r="T201" s="1308"/>
      <c r="U201" s="1308"/>
      <c r="V201" s="1308"/>
      <c r="X201" s="1313"/>
    </row>
    <row r="202" spans="1:24" s="1018" customFormat="1" ht="12.75">
      <c r="A202" s="1308"/>
      <c r="B202" s="1308"/>
      <c r="C202" s="1308"/>
      <c r="D202" s="1308"/>
      <c r="E202" s="1311"/>
      <c r="F202" s="1311"/>
      <c r="G202" s="1311"/>
      <c r="H202" s="1311"/>
      <c r="I202" s="1311"/>
      <c r="J202" s="1311"/>
      <c r="K202" s="1311"/>
      <c r="L202" s="1311"/>
      <c r="M202" s="1311"/>
      <c r="N202" s="1311"/>
      <c r="O202" s="1308"/>
      <c r="P202" s="1312"/>
      <c r="Q202" s="1312"/>
      <c r="R202" s="1328"/>
      <c r="S202" s="1308"/>
      <c r="T202" s="1308"/>
      <c r="U202" s="1308"/>
      <c r="V202" s="1308"/>
      <c r="X202" s="1313"/>
    </row>
    <row r="203" spans="1:24" s="1018" customFormat="1" ht="12.75">
      <c r="A203" s="1308"/>
      <c r="B203" s="1308"/>
      <c r="C203" s="1308"/>
      <c r="D203" s="1308"/>
      <c r="E203" s="1311"/>
      <c r="F203" s="1311"/>
      <c r="G203" s="1311"/>
      <c r="H203" s="1311"/>
      <c r="I203" s="1311"/>
      <c r="J203" s="1311"/>
      <c r="K203" s="1311"/>
      <c r="L203" s="1311"/>
      <c r="M203" s="1311"/>
      <c r="N203" s="1311"/>
      <c r="O203" s="1308"/>
      <c r="P203" s="1312"/>
      <c r="Q203" s="1312"/>
      <c r="R203" s="1328"/>
      <c r="S203" s="1308"/>
      <c r="T203" s="1308"/>
      <c r="U203" s="1308"/>
      <c r="V203" s="1308"/>
      <c r="X203" s="1313"/>
    </row>
    <row r="204" spans="1:24" s="1018" customFormat="1" ht="12.75">
      <c r="A204" s="1308"/>
      <c r="B204" s="1308"/>
      <c r="C204" s="1308"/>
      <c r="D204" s="1308"/>
      <c r="E204" s="1311"/>
      <c r="F204" s="1311"/>
      <c r="G204" s="1311"/>
      <c r="H204" s="1311"/>
      <c r="I204" s="1311"/>
      <c r="J204" s="1311"/>
      <c r="K204" s="1311"/>
      <c r="L204" s="1311"/>
      <c r="M204" s="1311"/>
      <c r="N204" s="1311"/>
      <c r="O204" s="1308"/>
      <c r="P204" s="1312"/>
      <c r="Q204" s="1312"/>
      <c r="R204" s="1328"/>
      <c r="S204" s="1308"/>
      <c r="T204" s="1308"/>
      <c r="U204" s="1308"/>
      <c r="V204" s="1308"/>
      <c r="X204" s="1313"/>
    </row>
    <row r="205" spans="1:24" s="1018" customFormat="1" ht="12.75">
      <c r="A205" s="1308"/>
      <c r="B205" s="1308"/>
      <c r="C205" s="1308"/>
      <c r="D205" s="1308"/>
      <c r="E205" s="1311"/>
      <c r="F205" s="1311"/>
      <c r="G205" s="1311"/>
      <c r="H205" s="1311"/>
      <c r="I205" s="1311"/>
      <c r="J205" s="1311"/>
      <c r="K205" s="1311"/>
      <c r="L205" s="1311"/>
      <c r="M205" s="1311"/>
      <c r="N205" s="1311"/>
      <c r="O205" s="1308"/>
      <c r="P205" s="1312"/>
      <c r="Q205" s="1312"/>
      <c r="R205" s="1328"/>
      <c r="S205" s="1308"/>
      <c r="T205" s="1308"/>
      <c r="U205" s="1308"/>
      <c r="V205" s="1308"/>
      <c r="X205" s="1313"/>
    </row>
    <row r="206" spans="1:24" s="1018" customFormat="1" ht="12.75">
      <c r="A206" s="1308"/>
      <c r="B206" s="1308"/>
      <c r="C206" s="1308"/>
      <c r="D206" s="1308"/>
      <c r="E206" s="1311"/>
      <c r="F206" s="1311"/>
      <c r="G206" s="1311"/>
      <c r="H206" s="1311"/>
      <c r="I206" s="1311"/>
      <c r="J206" s="1311"/>
      <c r="K206" s="1311"/>
      <c r="L206" s="1311"/>
      <c r="M206" s="1311"/>
      <c r="N206" s="1311"/>
      <c r="O206" s="1308"/>
      <c r="P206" s="1312"/>
      <c r="Q206" s="1312"/>
      <c r="R206" s="1328"/>
      <c r="S206" s="1308"/>
      <c r="T206" s="1308"/>
      <c r="U206" s="1308"/>
      <c r="V206" s="1308"/>
      <c r="X206" s="1313"/>
    </row>
    <row r="207" spans="1:24" s="1018" customFormat="1" ht="12.75">
      <c r="A207" s="1308"/>
      <c r="B207" s="1308"/>
      <c r="C207" s="1308"/>
      <c r="D207" s="1308"/>
      <c r="E207" s="1311"/>
      <c r="F207" s="1311"/>
      <c r="G207" s="1311"/>
      <c r="H207" s="1311"/>
      <c r="I207" s="1311"/>
      <c r="J207" s="1311"/>
      <c r="K207" s="1311"/>
      <c r="L207" s="1311"/>
      <c r="M207" s="1311"/>
      <c r="N207" s="1311"/>
      <c r="O207" s="1308"/>
      <c r="P207" s="1312"/>
      <c r="Q207" s="1312"/>
      <c r="R207" s="1328"/>
      <c r="S207" s="1308"/>
      <c r="T207" s="1308"/>
      <c r="U207" s="1308"/>
      <c r="V207" s="1308"/>
      <c r="X207" s="1313"/>
    </row>
    <row r="208" spans="1:24" s="1018" customFormat="1" ht="12.75">
      <c r="A208" s="1308"/>
      <c r="B208" s="1308"/>
      <c r="C208" s="1308"/>
      <c r="D208" s="1308"/>
      <c r="E208" s="1311"/>
      <c r="F208" s="1311"/>
      <c r="G208" s="1311"/>
      <c r="H208" s="1311"/>
      <c r="I208" s="1311"/>
      <c r="J208" s="1311"/>
      <c r="K208" s="1311"/>
      <c r="L208" s="1311"/>
      <c r="M208" s="1311"/>
      <c r="N208" s="1311"/>
      <c r="O208" s="1308"/>
      <c r="P208" s="1312"/>
      <c r="Q208" s="1312"/>
      <c r="R208" s="1328"/>
      <c r="S208" s="1308"/>
      <c r="T208" s="1308"/>
      <c r="U208" s="1308"/>
      <c r="V208" s="1308"/>
      <c r="X208" s="1313"/>
    </row>
    <row r="209" spans="1:24" s="1018" customFormat="1" ht="12.75">
      <c r="A209" s="1308"/>
      <c r="B209" s="1308"/>
      <c r="C209" s="1308"/>
      <c r="D209" s="1308"/>
      <c r="E209" s="1311"/>
      <c r="F209" s="1311"/>
      <c r="G209" s="1311"/>
      <c r="H209" s="1311"/>
      <c r="I209" s="1311"/>
      <c r="J209" s="1311"/>
      <c r="K209" s="1311"/>
      <c r="L209" s="1311"/>
      <c r="M209" s="1311"/>
      <c r="N209" s="1311"/>
      <c r="O209" s="1308"/>
      <c r="P209" s="1312"/>
      <c r="Q209" s="1312"/>
      <c r="R209" s="1328"/>
      <c r="S209" s="1308"/>
      <c r="T209" s="1308"/>
      <c r="U209" s="1308"/>
      <c r="V209" s="1308"/>
      <c r="X209" s="1313"/>
    </row>
  </sheetData>
  <sheetProtection password="81B0" sheet="1"/>
  <mergeCells count="96">
    <mergeCell ref="S132:U132"/>
    <mergeCell ref="B133:D133"/>
    <mergeCell ref="F134:G134"/>
    <mergeCell ref="L134:N134"/>
    <mergeCell ref="P134:Q134"/>
    <mergeCell ref="S109:U109"/>
    <mergeCell ref="S110:U110"/>
    <mergeCell ref="S112:U112"/>
    <mergeCell ref="S113:U113"/>
    <mergeCell ref="S131:U131"/>
    <mergeCell ref="S114:U114"/>
    <mergeCell ref="S116:U116"/>
    <mergeCell ref="S117:U117"/>
    <mergeCell ref="S118:U118"/>
    <mergeCell ref="S120:U120"/>
    <mergeCell ref="S122:U122"/>
    <mergeCell ref="S124:U124"/>
    <mergeCell ref="S126:U126"/>
    <mergeCell ref="S127:U127"/>
    <mergeCell ref="S129:U129"/>
    <mergeCell ref="S130:U130"/>
    <mergeCell ref="S101:U101"/>
    <mergeCell ref="S104:U104"/>
    <mergeCell ref="S105:U105"/>
    <mergeCell ref="S106:U106"/>
    <mergeCell ref="S108:U108"/>
    <mergeCell ref="S94:U94"/>
    <mergeCell ref="S95:U95"/>
    <mergeCell ref="S97:U97"/>
    <mergeCell ref="S98:U98"/>
    <mergeCell ref="S99:U99"/>
    <mergeCell ref="S88:U88"/>
    <mergeCell ref="S89:U89"/>
    <mergeCell ref="S91:U91"/>
    <mergeCell ref="S92:U92"/>
    <mergeCell ref="S93:U93"/>
    <mergeCell ref="S79:U79"/>
    <mergeCell ref="S80:U80"/>
    <mergeCell ref="S81:U81"/>
    <mergeCell ref="B82:D82"/>
    <mergeCell ref="S87:U87"/>
    <mergeCell ref="S71:U71"/>
    <mergeCell ref="S73:U73"/>
    <mergeCell ref="S74:U74"/>
    <mergeCell ref="S75:U75"/>
    <mergeCell ref="S77:U77"/>
    <mergeCell ref="S65:U65"/>
    <mergeCell ref="S66:U66"/>
    <mergeCell ref="S67:U67"/>
    <mergeCell ref="S69:U69"/>
    <mergeCell ref="S70:U70"/>
    <mergeCell ref="S58:U58"/>
    <mergeCell ref="S59:U59"/>
    <mergeCell ref="S60:U60"/>
    <mergeCell ref="S61:U61"/>
    <mergeCell ref="S63:U63"/>
    <mergeCell ref="S52:U52"/>
    <mergeCell ref="S53:U53"/>
    <mergeCell ref="S54:U54"/>
    <mergeCell ref="S55:U55"/>
    <mergeCell ref="S56:U56"/>
    <mergeCell ref="S44:U44"/>
    <mergeCell ref="S45:U45"/>
    <mergeCell ref="S46:U46"/>
    <mergeCell ref="S48:U48"/>
    <mergeCell ref="S51:U51"/>
    <mergeCell ref="S37:U37"/>
    <mergeCell ref="S38:U38"/>
    <mergeCell ref="S40:U40"/>
    <mergeCell ref="S42:U42"/>
    <mergeCell ref="S43:U43"/>
    <mergeCell ref="S26:U26"/>
    <mergeCell ref="S27:U27"/>
    <mergeCell ref="S28:U28"/>
    <mergeCell ref="S35:U35"/>
    <mergeCell ref="S36:U36"/>
    <mergeCell ref="S20:U20"/>
    <mergeCell ref="S21:U21"/>
    <mergeCell ref="S22:U22"/>
    <mergeCell ref="S23:U23"/>
    <mergeCell ref="S25:U25"/>
    <mergeCell ref="S16:U16"/>
    <mergeCell ref="S17:U17"/>
    <mergeCell ref="S15:U15"/>
    <mergeCell ref="S18:U18"/>
    <mergeCell ref="S19:U19"/>
    <mergeCell ref="S6:U6"/>
    <mergeCell ref="S8:U8"/>
    <mergeCell ref="S9:U9"/>
    <mergeCell ref="S13:U13"/>
    <mergeCell ref="S14:U14"/>
    <mergeCell ref="B2:D2"/>
    <mergeCell ref="I2:J2"/>
    <mergeCell ref="L2:N2"/>
    <mergeCell ref="T2:U2"/>
    <mergeCell ref="S4:U4"/>
  </mergeCells>
  <conditionalFormatting sqref="F133:G133">
    <cfRule type="cellIs" dxfId="156" priority="47" stopIfTrue="1" operator="notEqual">
      <formula>0</formula>
    </cfRule>
  </conditionalFormatting>
  <conditionalFormatting sqref="B133">
    <cfRule type="cellIs" dxfId="155" priority="46" stopIfTrue="1" operator="notEqual">
      <formula>0</formula>
    </cfRule>
    <cfRule type="cellIs" dxfId="154" priority="34" operator="equal">
      <formula>0</formula>
    </cfRule>
  </conditionalFormatting>
  <conditionalFormatting sqref="G2">
    <cfRule type="cellIs" dxfId="153" priority="6" stopIfTrue="1" operator="notEqual">
      <formula>0</formula>
    </cfRule>
    <cfRule type="cellIs" dxfId="152" priority="7" stopIfTrue="1" operator="equal">
      <formula>0</formula>
    </cfRule>
    <cfRule type="cellIs" dxfId="151" priority="8" stopIfTrue="1" operator="equal">
      <formula>0</formula>
    </cfRule>
    <cfRule type="cellIs" dxfId="150" priority="45" operator="equal">
      <formula>0</formula>
    </cfRule>
  </conditionalFormatting>
  <conditionalFormatting sqref="I2">
    <cfRule type="cellIs" dxfId="149" priority="44" operator="equal">
      <formula>0</formula>
    </cfRule>
  </conditionalFormatting>
  <conditionalFormatting sqref="F137:G138">
    <cfRule type="cellIs" dxfId="148" priority="42" stopIfTrue="1" operator="equal">
      <formula>"НЕРАВНЕНИЕ!"</formula>
    </cfRule>
    <cfRule type="cellIs" priority="43" stopIfTrue="1" operator="equal">
      <formula>"НЕРАВНЕНИЕ!"</formula>
    </cfRule>
  </conditionalFormatting>
  <conditionalFormatting sqref="I137:J138 N137:N138">
    <cfRule type="cellIs" dxfId="147" priority="41" stopIfTrue="1" operator="equal">
      <formula>"НЕРАВНЕНИЕ!"</formula>
    </cfRule>
  </conditionalFormatting>
  <conditionalFormatting sqref="L137:M138">
    <cfRule type="cellIs" dxfId="146" priority="40" stopIfTrue="1" operator="equal">
      <formula>"НЕРАВНЕНИЕ!"</formula>
    </cfRule>
  </conditionalFormatting>
  <conditionalFormatting sqref="F140:G141">
    <cfRule type="cellIs" dxfId="145" priority="38" stopIfTrue="1" operator="equal">
      <formula>"НЕРАВНЕНИЕ !"</formula>
    </cfRule>
    <cfRule type="cellIs" priority="39" stopIfTrue="1" operator="equal">
      <formula>"НЕРАВНЕНИЕ !"</formula>
    </cfRule>
  </conditionalFormatting>
  <conditionalFormatting sqref="I140:J141 N140:N141">
    <cfRule type="cellIs" dxfId="144" priority="37" stopIfTrue="1" operator="equal">
      <formula>"НЕРАВНЕНИЕ !"</formula>
    </cfRule>
  </conditionalFormatting>
  <conditionalFormatting sqref="L140:M141">
    <cfRule type="cellIs" dxfId="143" priority="36" stopIfTrue="1" operator="equal">
      <formula>"НЕРАВНЕНИЕ !"</formula>
    </cfRule>
  </conditionalFormatting>
  <conditionalFormatting sqref="I140:J141 L140:L141 N140:N141 F140:G141">
    <cfRule type="cellIs" dxfId="142" priority="35" operator="notEqual">
      <formula>0</formula>
    </cfRule>
  </conditionalFormatting>
  <conditionalFormatting sqref="I133:J133">
    <cfRule type="cellIs" dxfId="141" priority="33" stopIfTrue="1" operator="notEqual">
      <formula>0</formula>
    </cfRule>
  </conditionalFormatting>
  <conditionalFormatting sqref="L82">
    <cfRule type="cellIs" dxfId="140" priority="28" stopIfTrue="1" operator="notEqual">
      <formula>0</formula>
    </cfRule>
  </conditionalFormatting>
  <conditionalFormatting sqref="N82">
    <cfRule type="cellIs" dxfId="139" priority="27" stopIfTrue="1" operator="notEqual">
      <formula>0</formula>
    </cfRule>
  </conditionalFormatting>
  <conditionalFormatting sqref="L133">
    <cfRule type="cellIs" dxfId="138" priority="32" stopIfTrue="1" operator="notEqual">
      <formula>0</formula>
    </cfRule>
  </conditionalFormatting>
  <conditionalFormatting sqref="N133">
    <cfRule type="cellIs" dxfId="137" priority="31" stopIfTrue="1" operator="notEqual">
      <formula>0</formula>
    </cfRule>
  </conditionalFormatting>
  <conditionalFormatting sqref="F82:H82">
    <cfRule type="cellIs" dxfId="136" priority="30" stopIfTrue="1" operator="notEqual">
      <formula>0</formula>
    </cfRule>
  </conditionalFormatting>
  <conditionalFormatting sqref="I82:J82">
    <cfRule type="cellIs" dxfId="135" priority="29" stopIfTrue="1" operator="notEqual">
      <formula>0</formula>
    </cfRule>
  </conditionalFormatting>
  <conditionalFormatting sqref="B82">
    <cfRule type="cellIs" dxfId="134" priority="25" operator="equal">
      <formula>0</formula>
    </cfRule>
    <cfRule type="cellIs" dxfId="133" priority="26" stopIfTrue="1" operator="notEqual">
      <formula>0</formula>
    </cfRule>
  </conditionalFormatting>
  <conditionalFormatting sqref="P133:Q133">
    <cfRule type="cellIs" dxfId="132" priority="24" stopIfTrue="1" operator="notEqual">
      <formula>0</formula>
    </cfRule>
  </conditionalFormatting>
  <conditionalFormatting sqref="P137:Q138">
    <cfRule type="cellIs" dxfId="131" priority="22" stopIfTrue="1" operator="equal">
      <formula>"НЕРАВНЕНИЕ!"</formula>
    </cfRule>
    <cfRule type="cellIs" priority="23" stopIfTrue="1" operator="equal">
      <formula>"НЕРАВНЕНИЕ!"</formula>
    </cfRule>
  </conditionalFormatting>
  <conditionalFormatting sqref="P140:Q141">
    <cfRule type="cellIs" dxfId="130" priority="20" stopIfTrue="1" operator="equal">
      <formula>"НЕРАВНЕНИЕ !"</formula>
    </cfRule>
    <cfRule type="cellIs" priority="21" stopIfTrue="1" operator="equal">
      <formula>"НЕРАВНЕНИЕ !"</formula>
    </cfRule>
  </conditionalFormatting>
  <conditionalFormatting sqref="P140:Q141">
    <cfRule type="cellIs" dxfId="129" priority="19" operator="notEqual">
      <formula>0</formula>
    </cfRule>
  </conditionalFormatting>
  <conditionalFormatting sqref="P2">
    <cfRule type="cellIs" dxfId="128" priority="14" stopIfTrue="1" operator="equal">
      <formula>98</formula>
    </cfRule>
    <cfRule type="cellIs" dxfId="127" priority="15" stopIfTrue="1" operator="equal">
      <formula>96</formula>
    </cfRule>
    <cfRule type="cellIs" dxfId="126" priority="16" stopIfTrue="1" operator="equal">
      <formula>42</formula>
    </cfRule>
    <cfRule type="cellIs" dxfId="125" priority="17" stopIfTrue="1" operator="equal">
      <formula>97</formula>
    </cfRule>
    <cfRule type="cellIs" dxfId="124" priority="18" stopIfTrue="1" operator="equal">
      <formula>33</formula>
    </cfRule>
  </conditionalFormatting>
  <conditionalFormatting sqref="Q2">
    <cfRule type="cellIs" dxfId="123" priority="9" stopIfTrue="1" operator="equal">
      <formula>"Чужди средства"</formula>
    </cfRule>
    <cfRule type="cellIs" dxfId="122" priority="10" stopIfTrue="1" operator="equal">
      <formula>"СЕС - ДМП"</formula>
    </cfRule>
    <cfRule type="cellIs" dxfId="121" priority="11" stopIfTrue="1" operator="equal">
      <formula>"СЕС - РА"</formula>
    </cfRule>
    <cfRule type="cellIs" dxfId="120" priority="12" stopIfTrue="1" operator="equal">
      <formula>"СЕС - ДЕС"</formula>
    </cfRule>
    <cfRule type="cellIs" dxfId="119" priority="13" stopIfTrue="1" operator="equal">
      <formula>"СЕС - КСФ"</formula>
    </cfRule>
  </conditionalFormatting>
  <conditionalFormatting sqref="P82:Q82">
    <cfRule type="cellIs" dxfId="118" priority="5" stopIfTrue="1" operator="notEqual">
      <formula>0</formula>
    </cfRule>
  </conditionalFormatting>
  <conditionalFormatting sqref="T2:U2">
    <cfRule type="cellIs" dxfId="117" priority="1" stopIfTrue="1" operator="between">
      <formula>1000000000000</formula>
      <formula>9999999999999990</formula>
    </cfRule>
    <cfRule type="cellIs" dxfId="116" priority="2" stopIfTrue="1" operator="between">
      <formula>10000000000</formula>
      <formula>999999999999</formula>
    </cfRule>
    <cfRule type="cellIs" dxfId="115" priority="3" stopIfTrue="1" operator="between">
      <formula>1000000</formula>
      <formula>99999999</formula>
    </cfRule>
    <cfRule type="cellIs" dxfId="114" priority="4" stopIfTrue="1" operator="between">
      <formula>100</formula>
      <formula>9999</formula>
    </cfRule>
  </conditionalFormatting>
  <dataValidations count="2">
    <dataValidation type="whole" allowBlank="1" showInputMessage="1" showErrorMessage="1" error="въведете цяло число" sqref="I11:J133 F11:G133 N11:N133 L11:L133 P11:Q133">
      <formula1>-10000000000000000</formula1>
      <formula2>10000000000000000</formula2>
    </dataValidation>
    <dataValidation operator="greaterThan" allowBlank="1" showInputMessage="1" showErrorMessage="1" sqref="C134"/>
  </dataValidations>
  <pageMargins left="0.15748031496062992" right="0.15748031496062992" top="0.28999999999999998" bottom="0.15748031496062992" header="0.15748031496062992" footer="0.15748031496062992"/>
  <pageSetup paperSize="9" scale="80" fitToHeight="0" orientation="landscape" r:id="rId1"/>
  <headerFooter>
    <oddHeader>&amp;C&amp;"Times New Roman,Italic"&amp;10- &amp;P / &amp;N -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V256"/>
  <sheetViews>
    <sheetView showZeros="0" topLeftCell="B6" zoomScale="78" zoomScaleNormal="78" workbookViewId="0">
      <selection activeCell="B11" sqref="B11"/>
    </sheetView>
  </sheetViews>
  <sheetFormatPr defaultRowHeight="12.75"/>
  <cols>
    <col min="1" max="1" width="3.85546875" style="687" hidden="1" customWidth="1"/>
    <col min="2" max="2" width="81.7109375" style="692" customWidth="1"/>
    <col min="3" max="3" width="3.28515625" style="692" hidden="1" customWidth="1"/>
    <col min="4" max="4" width="4.140625" style="692" hidden="1" customWidth="1"/>
    <col min="5" max="6" width="19.140625" style="691" customWidth="1"/>
    <col min="7" max="9" width="19" style="691" customWidth="1"/>
    <col min="10" max="10" width="5.7109375" style="692" customWidth="1"/>
    <col min="11" max="11" width="64" style="687" bestFit="1" customWidth="1"/>
    <col min="12" max="12" width="13.7109375" style="692" hidden="1" customWidth="1"/>
    <col min="13" max="13" width="5.7109375" style="692" customWidth="1"/>
    <col min="14" max="14" width="14.42578125" style="693" customWidth="1"/>
    <col min="15" max="15" width="13.42578125" style="693" customWidth="1"/>
    <col min="16" max="17" width="11.140625" style="693" customWidth="1"/>
    <col min="18" max="18" width="16.28515625" style="693" hidden="1" customWidth="1"/>
    <col min="19" max="19" width="15" style="693" hidden="1" customWidth="1"/>
    <col min="20" max="20" width="15" style="694" customWidth="1"/>
    <col min="21" max="21" width="15.7109375" style="693" hidden="1" customWidth="1"/>
    <col min="22" max="22" width="15.28515625" style="693" hidden="1" customWidth="1"/>
    <col min="23" max="16384" width="9.140625" style="693"/>
  </cols>
  <sheetData>
    <row r="1" spans="1:22" ht="18.75" hidden="1">
      <c r="B1" s="688"/>
      <c r="C1" s="688"/>
      <c r="D1" s="688"/>
      <c r="E1" s="689"/>
      <c r="F1" s="690"/>
      <c r="G1" s="690"/>
      <c r="H1" s="690"/>
      <c r="I1" s="689"/>
      <c r="J1" s="687"/>
      <c r="K1" s="688"/>
      <c r="M1" s="687"/>
    </row>
    <row r="2" spans="1:22" ht="15.75" hidden="1">
      <c r="B2" s="688"/>
      <c r="C2" s="688"/>
      <c r="D2" s="688"/>
      <c r="E2" s="689"/>
      <c r="F2" s="695"/>
      <c r="G2" s="695"/>
      <c r="H2" s="695"/>
      <c r="I2" s="689"/>
      <c r="J2" s="687"/>
      <c r="K2" s="688"/>
      <c r="M2" s="687"/>
    </row>
    <row r="3" spans="1:22" ht="21.75" hidden="1" customHeight="1">
      <c r="B3" s="688"/>
      <c r="C3" s="688"/>
      <c r="D3" s="688"/>
      <c r="E3" s="689"/>
      <c r="F3" s="695"/>
      <c r="G3" s="695"/>
      <c r="H3" s="695"/>
      <c r="I3" s="689"/>
      <c r="J3" s="687"/>
      <c r="M3" s="687"/>
    </row>
    <row r="4" spans="1:22" ht="15.75" hidden="1">
      <c r="B4" s="688"/>
      <c r="C4" s="688"/>
      <c r="D4" s="688"/>
      <c r="E4" s="689"/>
      <c r="F4" s="695"/>
      <c r="G4" s="695"/>
      <c r="H4" s="695"/>
      <c r="I4" s="689"/>
      <c r="J4" s="687"/>
      <c r="K4" s="696"/>
      <c r="M4" s="687"/>
    </row>
    <row r="5" spans="1:22" ht="18" hidden="1" customHeight="1">
      <c r="B5" s="688"/>
      <c r="C5" s="688"/>
      <c r="D5" s="688"/>
      <c r="E5" s="689"/>
      <c r="F5" s="695"/>
      <c r="G5" s="695"/>
      <c r="H5" s="695"/>
      <c r="I5" s="689"/>
      <c r="J5" s="687"/>
      <c r="K5" s="697"/>
      <c r="M5" s="687"/>
    </row>
    <row r="6" spans="1:22" ht="20.25">
      <c r="B6" s="688"/>
      <c r="C6" s="688"/>
      <c r="D6" s="688"/>
      <c r="E6" s="689"/>
      <c r="F6" s="695"/>
      <c r="G6" s="695"/>
      <c r="H6" s="695"/>
      <c r="I6" s="689"/>
      <c r="J6" s="687"/>
      <c r="K6" s="698"/>
      <c r="M6" s="687"/>
    </row>
    <row r="7" spans="1:22" ht="9" hidden="1" customHeight="1">
      <c r="B7" s="698"/>
      <c r="C7" s="698"/>
      <c r="D7" s="698"/>
      <c r="E7" s="689"/>
      <c r="F7" s="689"/>
      <c r="G7" s="689"/>
      <c r="H7" s="689"/>
      <c r="I7" s="689"/>
      <c r="J7" s="687"/>
      <c r="L7" s="687"/>
      <c r="M7" s="687"/>
    </row>
    <row r="8" spans="1:22" ht="22.5" customHeight="1" thickBot="1">
      <c r="B8" s="699" t="str">
        <f>VLOOKUP(E15,SMETKA,3,FALSE)</f>
        <v xml:space="preserve">                                  ОТЧЕТ ЗА КАСОВОТО ИЗПЪЛНЕНИЕ НА БЮДЖЕТА</v>
      </c>
      <c r="C8" s="700"/>
      <c r="D8" s="700"/>
      <c r="E8" s="701"/>
      <c r="F8" s="701"/>
      <c r="G8" s="701"/>
      <c r="H8" s="701"/>
      <c r="I8" s="701"/>
      <c r="J8" s="687"/>
      <c r="L8" s="687"/>
      <c r="M8" s="687"/>
    </row>
    <row r="9" spans="1:22" ht="12" customHeight="1" thickTop="1">
      <c r="B9" s="698"/>
      <c r="C9" s="698"/>
      <c r="D9" s="698"/>
      <c r="E9" s="702"/>
      <c r="F9" s="702"/>
      <c r="G9" s="702"/>
      <c r="H9" s="702"/>
      <c r="I9" s="702"/>
      <c r="J9" s="687"/>
      <c r="L9" s="687"/>
      <c r="M9" s="687"/>
    </row>
    <row r="10" spans="1:22" ht="18.75">
      <c r="B10" s="704"/>
      <c r="C10" s="704"/>
      <c r="D10" s="704"/>
      <c r="E10" s="689"/>
      <c r="F10" s="406"/>
      <c r="G10" s="406"/>
      <c r="H10" s="406"/>
      <c r="I10" s="689"/>
      <c r="J10" s="687"/>
      <c r="K10" s="704"/>
      <c r="M10" s="687"/>
    </row>
    <row r="11" spans="1:22" ht="23.25" customHeight="1">
      <c r="B11" s="705" t="str">
        <f>+OTCHET!B9</f>
        <v>Николаево</v>
      </c>
      <c r="C11" s="705"/>
      <c r="D11" s="705"/>
      <c r="E11" s="706" t="s">
        <v>970</v>
      </c>
      <c r="F11" s="707">
        <f>OTCHET!F9</f>
        <v>43861</v>
      </c>
      <c r="G11" s="708" t="s">
        <v>971</v>
      </c>
      <c r="H11" s="709">
        <f>OTCHET!H9</f>
        <v>0</v>
      </c>
      <c r="I11" s="1487">
        <f>OTCHET!I9</f>
        <v>0</v>
      </c>
      <c r="J11" s="687"/>
      <c r="K11" s="710"/>
      <c r="M11" s="687"/>
      <c r="N11" s="711"/>
      <c r="O11" s="711"/>
      <c r="P11" s="711"/>
      <c r="Q11" s="711"/>
    </row>
    <row r="12" spans="1:22" ht="23.25" customHeight="1">
      <c r="B12" s="227" t="s">
        <v>972</v>
      </c>
      <c r="C12" s="712"/>
      <c r="D12" s="704"/>
      <c r="E12" s="689"/>
      <c r="F12" s="713"/>
      <c r="G12" s="689"/>
      <c r="H12" s="235"/>
      <c r="I12" s="1846" t="s">
        <v>969</v>
      </c>
      <c r="J12" s="687"/>
      <c r="K12" s="712"/>
      <c r="M12" s="687"/>
      <c r="N12" s="711"/>
      <c r="O12" s="711"/>
      <c r="P12" s="711"/>
      <c r="Q12" s="711"/>
    </row>
    <row r="13" spans="1:22" ht="23.25" customHeight="1">
      <c r="B13" s="714" t="str">
        <f>+OTCHET!B12</f>
        <v>Николаево</v>
      </c>
      <c r="C13" s="712"/>
      <c r="D13" s="712"/>
      <c r="E13" s="715" t="str">
        <f>+OTCHET!E12</f>
        <v>код по ЕБК:</v>
      </c>
      <c r="F13" s="232" t="str">
        <f>+OTCHET!F12</f>
        <v>7406</v>
      </c>
      <c r="G13" s="689"/>
      <c r="H13" s="235"/>
      <c r="I13" s="1847"/>
      <c r="J13" s="687"/>
      <c r="K13" s="712"/>
      <c r="M13" s="687"/>
      <c r="N13" s="711"/>
      <c r="O13" s="711"/>
      <c r="P13" s="711"/>
      <c r="Q13" s="711"/>
    </row>
    <row r="14" spans="1:22" ht="23.25" customHeight="1">
      <c r="B14" s="233" t="s">
        <v>973</v>
      </c>
      <c r="C14" s="697"/>
      <c r="D14" s="697"/>
      <c r="E14" s="697"/>
      <c r="F14" s="697"/>
      <c r="G14" s="697"/>
      <c r="H14" s="235"/>
      <c r="I14" s="1847"/>
      <c r="J14" s="687"/>
      <c r="K14" s="697"/>
      <c r="M14" s="687"/>
      <c r="N14" s="711"/>
      <c r="O14" s="711"/>
      <c r="P14" s="711"/>
      <c r="Q14" s="711"/>
    </row>
    <row r="15" spans="1:22" ht="21.75" customHeight="1" thickBot="1">
      <c r="B15" s="716" t="s">
        <v>974</v>
      </c>
      <c r="C15" s="717"/>
      <c r="D15" s="717"/>
      <c r="E15" s="125">
        <f>OTCHET!E15</f>
        <v>0</v>
      </c>
      <c r="F15" s="718" t="str">
        <f>OTCHET!F15</f>
        <v>БЮДЖЕТ</v>
      </c>
      <c r="G15" s="697"/>
      <c r="H15" s="719"/>
      <c r="I15" s="719"/>
      <c r="J15" s="719"/>
      <c r="K15" s="717"/>
      <c r="L15" s="720"/>
      <c r="M15" s="687"/>
      <c r="N15" s="711"/>
      <c r="O15" s="711"/>
      <c r="P15" s="711"/>
      <c r="Q15" s="711"/>
      <c r="R15" s="711"/>
      <c r="S15" s="711"/>
      <c r="U15" s="711"/>
      <c r="V15" s="711"/>
    </row>
    <row r="16" spans="1:22" ht="16.5" thickBot="1">
      <c r="A16" s="721"/>
      <c r="B16" s="722"/>
      <c r="C16" s="722"/>
      <c r="D16" s="722"/>
      <c r="E16" s="723"/>
      <c r="F16" s="723"/>
      <c r="G16" s="723"/>
      <c r="H16" s="723"/>
      <c r="I16" s="723"/>
      <c r="J16" s="724"/>
      <c r="K16" s="725"/>
      <c r="L16" s="726"/>
      <c r="M16" s="687"/>
      <c r="N16" s="711"/>
      <c r="O16" s="711"/>
      <c r="P16" s="711"/>
      <c r="Q16" s="711"/>
      <c r="R16" s="711"/>
      <c r="S16" s="711"/>
      <c r="U16" s="711"/>
      <c r="V16" s="711"/>
    </row>
    <row r="17" spans="1:22" ht="22.5" customHeight="1">
      <c r="A17" s="721"/>
      <c r="B17" s="727"/>
      <c r="C17" s="728" t="s">
        <v>62</v>
      </c>
      <c r="D17" s="728"/>
      <c r="E17" s="1848" t="s">
        <v>2129</v>
      </c>
      <c r="F17" s="1850" t="s">
        <v>2130</v>
      </c>
      <c r="G17" s="729" t="s">
        <v>1255</v>
      </c>
      <c r="H17" s="730"/>
      <c r="I17" s="731"/>
      <c r="J17" s="732"/>
      <c r="K17" s="733" t="s">
        <v>975</v>
      </c>
      <c r="L17" s="734"/>
      <c r="M17" s="687"/>
      <c r="N17" s="711"/>
      <c r="O17" s="711"/>
      <c r="P17" s="711"/>
      <c r="Q17" s="711"/>
      <c r="R17" s="711"/>
      <c r="S17" s="711"/>
      <c r="T17" s="711"/>
      <c r="U17" s="711"/>
      <c r="V17" s="711"/>
    </row>
    <row r="18" spans="1:22" ht="47.25" customHeight="1">
      <c r="A18" s="721"/>
      <c r="B18" s="735" t="s">
        <v>976</v>
      </c>
      <c r="C18" s="736"/>
      <c r="D18" s="736"/>
      <c r="E18" s="1849"/>
      <c r="F18" s="1851"/>
      <c r="G18" s="737" t="s">
        <v>804</v>
      </c>
      <c r="H18" s="738" t="s">
        <v>805</v>
      </c>
      <c r="I18" s="738" t="s">
        <v>803</v>
      </c>
      <c r="J18" s="739"/>
      <c r="K18" s="740"/>
      <c r="L18" s="734"/>
      <c r="M18" s="726"/>
      <c r="N18" s="711"/>
      <c r="O18" s="711"/>
      <c r="P18" s="711"/>
      <c r="Q18" s="711"/>
      <c r="R18" s="711"/>
      <c r="S18" s="711"/>
      <c r="T18" s="711"/>
      <c r="U18" s="711"/>
      <c r="V18" s="711"/>
    </row>
    <row r="19" spans="1:22" ht="15.75" hidden="1">
      <c r="A19" s="721"/>
      <c r="B19" s="741"/>
      <c r="C19" s="741"/>
      <c r="D19" s="741"/>
      <c r="E19" s="742"/>
      <c r="F19" s="742"/>
      <c r="G19" s="743"/>
      <c r="H19" s="744"/>
      <c r="I19" s="744"/>
      <c r="J19" s="739"/>
      <c r="K19" s="745"/>
      <c r="L19" s="734"/>
      <c r="M19" s="726"/>
      <c r="N19" s="711"/>
      <c r="O19" s="711"/>
      <c r="P19" s="711"/>
      <c r="Q19" s="711"/>
      <c r="R19" s="711"/>
      <c r="S19" s="711"/>
      <c r="T19" s="711"/>
      <c r="U19" s="711"/>
      <c r="V19" s="711"/>
    </row>
    <row r="20" spans="1:22" ht="16.5" thickBot="1">
      <c r="A20" s="721"/>
      <c r="B20" s="746" t="s">
        <v>977</v>
      </c>
      <c r="C20" s="747"/>
      <c r="D20" s="747"/>
      <c r="E20" s="748" t="s">
        <v>174</v>
      </c>
      <c r="F20" s="748" t="s">
        <v>175</v>
      </c>
      <c r="G20" s="749" t="s">
        <v>717</v>
      </c>
      <c r="H20" s="750" t="s">
        <v>718</v>
      </c>
      <c r="I20" s="750" t="s">
        <v>697</v>
      </c>
      <c r="J20" s="751"/>
      <c r="K20" s="752"/>
      <c r="L20" s="720"/>
      <c r="M20" s="726"/>
      <c r="N20" s="711"/>
      <c r="O20" s="711"/>
      <c r="P20" s="711"/>
      <c r="Q20" s="711"/>
      <c r="R20" s="711"/>
      <c r="S20" s="711"/>
      <c r="T20" s="711"/>
      <c r="U20" s="711"/>
      <c r="V20" s="711"/>
    </row>
    <row r="21" spans="1:22" ht="15.75">
      <c r="A21" s="721"/>
      <c r="B21" s="753"/>
      <c r="C21" s="753"/>
      <c r="D21" s="753"/>
      <c r="E21" s="754"/>
      <c r="F21" s="754"/>
      <c r="G21" s="755"/>
      <c r="H21" s="756"/>
      <c r="I21" s="756"/>
      <c r="J21" s="757"/>
      <c r="K21" s="758"/>
      <c r="L21" s="759"/>
      <c r="M21" s="726"/>
      <c r="N21" s="711"/>
      <c r="O21" s="711"/>
      <c r="P21" s="711"/>
      <c r="Q21" s="711"/>
      <c r="R21" s="711"/>
      <c r="S21" s="711"/>
      <c r="T21" s="711"/>
      <c r="U21" s="711"/>
      <c r="V21" s="711"/>
    </row>
    <row r="22" spans="1:22" ht="19.5" thickBot="1">
      <c r="A22" s="721">
        <v>10</v>
      </c>
      <c r="B22" s="760" t="s">
        <v>2108</v>
      </c>
      <c r="C22" s="761" t="s">
        <v>176</v>
      </c>
      <c r="D22" s="762"/>
      <c r="E22" s="763">
        <f>+E23+E25+E36+E37</f>
        <v>0</v>
      </c>
      <c r="F22" s="763">
        <f>+F23+F25+F36+F37</f>
        <v>22116</v>
      </c>
      <c r="G22" s="764">
        <f>+G23+G25+G36+G37</f>
        <v>-46</v>
      </c>
      <c r="H22" s="765">
        <f>+H23+H25+H36+H37</f>
        <v>22162</v>
      </c>
      <c r="I22" s="765">
        <f>+I23+I25+I36+I37</f>
        <v>0</v>
      </c>
      <c r="J22" s="766"/>
      <c r="K22" s="767" t="s">
        <v>176</v>
      </c>
      <c r="L22" s="768"/>
      <c r="M22" s="726"/>
      <c r="N22" s="711"/>
      <c r="O22" s="711"/>
      <c r="P22" s="711"/>
      <c r="Q22" s="711"/>
      <c r="R22" s="711"/>
      <c r="S22" s="711"/>
      <c r="T22" s="711"/>
      <c r="U22" s="711"/>
      <c r="V22" s="711"/>
    </row>
    <row r="23" spans="1:22" ht="16.5" thickTop="1">
      <c r="A23" s="721">
        <v>15</v>
      </c>
      <c r="B23" s="769" t="s">
        <v>862</v>
      </c>
      <c r="C23" s="769" t="s">
        <v>364</v>
      </c>
      <c r="D23" s="769"/>
      <c r="E23" s="770">
        <f>OTCHET!E22+OTCHET!E28+OTCHET!E33+OTCHET!E39+OTCHET!E47+OTCHET!E52+OTCHET!E58+OTCHET!E61+OTCHET!E64+OTCHET!E65+OTCHET!E72+OTCHET!E73</f>
        <v>0</v>
      </c>
      <c r="F23" s="770">
        <f>+G23+H23+I23</f>
        <v>6072</v>
      </c>
      <c r="G23" s="771">
        <f>OTCHET!I22+OTCHET!I28+OTCHET!I33+OTCHET!I39+OTCHET!I47+OTCHET!I52+OTCHET!I58+OTCHET!I61+OTCHET!I64+OTCHET!I65+OTCHET!I72+OTCHET!I73</f>
        <v>0</v>
      </c>
      <c r="H23" s="772">
        <f>OTCHET!J22+OTCHET!J28+OTCHET!J33+OTCHET!J39+OTCHET!J47+OTCHET!J52+OTCHET!J58+OTCHET!J61+OTCHET!J64+OTCHET!J65+OTCHET!J72+OTCHET!J73</f>
        <v>6072</v>
      </c>
      <c r="I23" s="772">
        <f>OTCHET!K22+OTCHET!K28+OTCHET!K33+OTCHET!K39+OTCHET!K47+OTCHET!K52+OTCHET!K58+OTCHET!K61+OTCHET!K64+OTCHET!K65+OTCHET!K72+OTCHET!K73</f>
        <v>0</v>
      </c>
      <c r="J23" s="773"/>
      <c r="K23" s="774" t="s">
        <v>364</v>
      </c>
      <c r="L23" s="775"/>
      <c r="M23" s="726"/>
      <c r="N23" s="711"/>
      <c r="O23" s="711"/>
      <c r="P23" s="711"/>
      <c r="Q23" s="711"/>
      <c r="R23" s="711"/>
      <c r="S23" s="711"/>
      <c r="T23" s="711"/>
      <c r="U23" s="711"/>
      <c r="V23" s="711"/>
    </row>
    <row r="24" spans="1:22" ht="16.5" hidden="1" customHeight="1" thickBot="1">
      <c r="A24" s="721"/>
      <c r="B24" s="776" t="s">
        <v>342</v>
      </c>
      <c r="C24" s="776" t="s">
        <v>339</v>
      </c>
      <c r="D24" s="776"/>
      <c r="E24" s="777"/>
      <c r="F24" s="777">
        <f>+G24+H24+I24</f>
        <v>0</v>
      </c>
      <c r="G24" s="778"/>
      <c r="H24" s="779"/>
      <c r="I24" s="779"/>
      <c r="J24" s="773"/>
      <c r="K24" s="780" t="s">
        <v>339</v>
      </c>
      <c r="L24" s="775"/>
      <c r="M24" s="726"/>
      <c r="N24" s="711"/>
      <c r="O24" s="711"/>
      <c r="P24" s="711"/>
      <c r="Q24" s="711"/>
      <c r="R24" s="711"/>
      <c r="S24" s="711"/>
      <c r="T24" s="711"/>
      <c r="U24" s="711"/>
      <c r="V24" s="711"/>
    </row>
    <row r="25" spans="1:22" ht="15.75">
      <c r="A25" s="721">
        <v>20</v>
      </c>
      <c r="B25" s="781" t="s">
        <v>978</v>
      </c>
      <c r="C25" s="781" t="s">
        <v>842</v>
      </c>
      <c r="D25" s="781"/>
      <c r="E25" s="782">
        <f>+E26+E30+E31+E32+E33</f>
        <v>0</v>
      </c>
      <c r="F25" s="782">
        <f>+F26+F30+F31+F32+F33</f>
        <v>16044</v>
      </c>
      <c r="G25" s="783">
        <f>+G26+G30+G31+G32+G33</f>
        <v>-46</v>
      </c>
      <c r="H25" s="784">
        <f>+H26+H30+H31+H32+H33</f>
        <v>16090</v>
      </c>
      <c r="I25" s="784">
        <f>+I26+I30+I31+I32+I33</f>
        <v>0</v>
      </c>
      <c r="J25" s="773"/>
      <c r="K25" s="785" t="s">
        <v>842</v>
      </c>
      <c r="L25" s="775"/>
      <c r="M25" s="726"/>
      <c r="N25" s="711"/>
      <c r="O25" s="711"/>
      <c r="P25" s="711"/>
      <c r="Q25" s="711"/>
      <c r="R25" s="711"/>
      <c r="S25" s="711"/>
      <c r="T25" s="711"/>
      <c r="U25" s="711"/>
      <c r="V25" s="711"/>
    </row>
    <row r="26" spans="1:22" ht="15.75">
      <c r="A26" s="721">
        <v>25</v>
      </c>
      <c r="B26" s="786" t="s">
        <v>41</v>
      </c>
      <c r="C26" s="786" t="s">
        <v>843</v>
      </c>
      <c r="D26" s="786"/>
      <c r="E26" s="787">
        <f>OTCHET!E74</f>
        <v>0</v>
      </c>
      <c r="F26" s="787">
        <f t="shared" ref="F26:F37" si="0">+G26+H26+I26</f>
        <v>5496</v>
      </c>
      <c r="G26" s="788">
        <f>OTCHET!I74</f>
        <v>0</v>
      </c>
      <c r="H26" s="789">
        <f>OTCHET!J74</f>
        <v>5496</v>
      </c>
      <c r="I26" s="789">
        <f>OTCHET!K74</f>
        <v>0</v>
      </c>
      <c r="J26" s="773"/>
      <c r="K26" s="790" t="s">
        <v>843</v>
      </c>
      <c r="L26" s="775"/>
      <c r="M26" s="726"/>
      <c r="N26" s="711"/>
      <c r="O26" s="711"/>
      <c r="P26" s="711"/>
      <c r="Q26" s="711"/>
      <c r="R26" s="711"/>
      <c r="S26" s="711"/>
      <c r="T26" s="711"/>
      <c r="U26" s="711"/>
      <c r="V26" s="711"/>
    </row>
    <row r="27" spans="1:22" ht="15.75">
      <c r="A27" s="721">
        <v>26</v>
      </c>
      <c r="B27" s="791" t="s">
        <v>979</v>
      </c>
      <c r="C27" s="792" t="s">
        <v>343</v>
      </c>
      <c r="D27" s="791"/>
      <c r="E27" s="793">
        <f>OTCHET!E75</f>
        <v>0</v>
      </c>
      <c r="F27" s="793">
        <f t="shared" si="0"/>
        <v>0</v>
      </c>
      <c r="G27" s="794">
        <f>OTCHET!I75</f>
        <v>0</v>
      </c>
      <c r="H27" s="795">
        <f>OTCHET!J75</f>
        <v>0</v>
      </c>
      <c r="I27" s="795">
        <f>OTCHET!K75</f>
        <v>0</v>
      </c>
      <c r="J27" s="773"/>
      <c r="K27" s="796" t="s">
        <v>343</v>
      </c>
      <c r="L27" s="775"/>
      <c r="M27" s="726"/>
      <c r="N27" s="711"/>
      <c r="O27" s="711"/>
      <c r="P27" s="711"/>
      <c r="Q27" s="711"/>
      <c r="R27" s="711"/>
      <c r="S27" s="711"/>
      <c r="T27" s="711"/>
      <c r="U27" s="711"/>
      <c r="V27" s="711"/>
    </row>
    <row r="28" spans="1:22" ht="15.75">
      <c r="A28" s="721">
        <v>30</v>
      </c>
      <c r="B28" s="797" t="s">
        <v>340</v>
      </c>
      <c r="C28" s="798" t="s">
        <v>344</v>
      </c>
      <c r="D28" s="797"/>
      <c r="E28" s="799">
        <f>OTCHET!E77</f>
        <v>0</v>
      </c>
      <c r="F28" s="799">
        <f t="shared" si="0"/>
        <v>0</v>
      </c>
      <c r="G28" s="800">
        <f>OTCHET!I77</f>
        <v>0</v>
      </c>
      <c r="H28" s="801">
        <f>OTCHET!J77</f>
        <v>0</v>
      </c>
      <c r="I28" s="801">
        <f>OTCHET!K77</f>
        <v>0</v>
      </c>
      <c r="J28" s="773"/>
      <c r="K28" s="802" t="s">
        <v>344</v>
      </c>
      <c r="L28" s="775"/>
      <c r="M28" s="726"/>
      <c r="N28" s="711"/>
      <c r="O28" s="711"/>
      <c r="P28" s="711"/>
      <c r="Q28" s="711"/>
      <c r="R28" s="711"/>
      <c r="S28" s="711"/>
      <c r="T28" s="711"/>
      <c r="U28" s="711"/>
      <c r="V28" s="711"/>
    </row>
    <row r="29" spans="1:22" ht="15.75">
      <c r="A29" s="721">
        <v>35</v>
      </c>
      <c r="B29" s="803" t="s">
        <v>42</v>
      </c>
      <c r="C29" s="804" t="s">
        <v>345</v>
      </c>
      <c r="D29" s="803"/>
      <c r="E29" s="805">
        <f>+OTCHET!E78+OTCHET!E79</f>
        <v>0</v>
      </c>
      <c r="F29" s="805">
        <f t="shared" si="0"/>
        <v>5496</v>
      </c>
      <c r="G29" s="806">
        <f>+OTCHET!I78+OTCHET!I79</f>
        <v>0</v>
      </c>
      <c r="H29" s="807">
        <f>+OTCHET!J78+OTCHET!J79</f>
        <v>5496</v>
      </c>
      <c r="I29" s="807">
        <f>+OTCHET!K78+OTCHET!K79</f>
        <v>0</v>
      </c>
      <c r="J29" s="773"/>
      <c r="K29" s="808" t="s">
        <v>345</v>
      </c>
      <c r="L29" s="775"/>
      <c r="M29" s="726"/>
      <c r="N29" s="711"/>
      <c r="O29" s="711"/>
      <c r="P29" s="711"/>
      <c r="Q29" s="711"/>
      <c r="R29" s="711"/>
      <c r="S29" s="711"/>
      <c r="T29" s="711"/>
      <c r="U29" s="711"/>
      <c r="V29" s="711"/>
    </row>
    <row r="30" spans="1:22" ht="15.75">
      <c r="A30" s="721">
        <v>40</v>
      </c>
      <c r="B30" s="809" t="s">
        <v>43</v>
      </c>
      <c r="C30" s="809" t="s">
        <v>346</v>
      </c>
      <c r="D30" s="809"/>
      <c r="E30" s="810">
        <f>OTCHET!E90+OTCHET!E93+OTCHET!E94</f>
        <v>0</v>
      </c>
      <c r="F30" s="810">
        <f t="shared" si="0"/>
        <v>9350</v>
      </c>
      <c r="G30" s="811">
        <f>OTCHET!I90+OTCHET!I93+OTCHET!I94</f>
        <v>0</v>
      </c>
      <c r="H30" s="812">
        <f>OTCHET!J90+OTCHET!J93+OTCHET!J94</f>
        <v>9350</v>
      </c>
      <c r="I30" s="812">
        <f>OTCHET!K90+OTCHET!K93+OTCHET!K94</f>
        <v>0</v>
      </c>
      <c r="J30" s="773"/>
      <c r="K30" s="813" t="s">
        <v>346</v>
      </c>
      <c r="L30" s="775"/>
      <c r="M30" s="726"/>
      <c r="N30" s="711"/>
      <c r="O30" s="711"/>
      <c r="P30" s="711"/>
      <c r="Q30" s="711"/>
      <c r="R30" s="711"/>
      <c r="S30" s="711"/>
      <c r="T30" s="711"/>
      <c r="U30" s="711"/>
      <c r="V30" s="711"/>
    </row>
    <row r="31" spans="1:22" ht="15.75">
      <c r="A31" s="721">
        <v>45</v>
      </c>
      <c r="B31" s="814" t="s">
        <v>326</v>
      </c>
      <c r="C31" s="814" t="s">
        <v>844</v>
      </c>
      <c r="D31" s="814"/>
      <c r="E31" s="815">
        <f>OTCHET!E108</f>
        <v>0</v>
      </c>
      <c r="F31" s="815">
        <f t="shared" si="0"/>
        <v>1244</v>
      </c>
      <c r="G31" s="816">
        <f>OTCHET!I108</f>
        <v>0</v>
      </c>
      <c r="H31" s="817">
        <f>OTCHET!J108</f>
        <v>1244</v>
      </c>
      <c r="I31" s="817">
        <f>OTCHET!K108</f>
        <v>0</v>
      </c>
      <c r="J31" s="773"/>
      <c r="K31" s="818" t="s">
        <v>844</v>
      </c>
      <c r="L31" s="775"/>
      <c r="M31" s="726"/>
      <c r="N31" s="711"/>
      <c r="O31" s="711"/>
      <c r="P31" s="711"/>
      <c r="Q31" s="711"/>
      <c r="R31" s="711"/>
      <c r="S31" s="711"/>
      <c r="T31" s="711"/>
      <c r="U31" s="711"/>
      <c r="V31" s="711"/>
    </row>
    <row r="32" spans="1:22" ht="15.75">
      <c r="A32" s="721">
        <v>50</v>
      </c>
      <c r="B32" s="814" t="s">
        <v>327</v>
      </c>
      <c r="C32" s="814" t="s">
        <v>462</v>
      </c>
      <c r="D32" s="814"/>
      <c r="E32" s="815">
        <f>OTCHET!E112+OTCHET!E121+OTCHET!E137+OTCHET!E138</f>
        <v>0</v>
      </c>
      <c r="F32" s="815">
        <f t="shared" si="0"/>
        <v>-46</v>
      </c>
      <c r="G32" s="816">
        <f>OTCHET!I112+OTCHET!I121+OTCHET!I137+OTCHET!I138</f>
        <v>-46</v>
      </c>
      <c r="H32" s="817">
        <f>OTCHET!J112+OTCHET!J121+OTCHET!J137+OTCHET!J138</f>
        <v>0</v>
      </c>
      <c r="I32" s="817">
        <f>OTCHET!K112+OTCHET!K121+OTCHET!K137+OTCHET!K138</f>
        <v>0</v>
      </c>
      <c r="J32" s="773"/>
      <c r="K32" s="818" t="s">
        <v>462</v>
      </c>
      <c r="L32" s="775"/>
      <c r="M32" s="726"/>
      <c r="N32" s="711"/>
      <c r="O32" s="711"/>
      <c r="P32" s="711"/>
      <c r="Q32" s="711"/>
      <c r="R32" s="711"/>
      <c r="S32" s="711"/>
      <c r="T32" s="711"/>
      <c r="U32" s="711"/>
      <c r="V32" s="711"/>
    </row>
    <row r="33" spans="1:22" ht="15.75">
      <c r="A33" s="721">
        <v>51</v>
      </c>
      <c r="B33" s="819" t="s">
        <v>65</v>
      </c>
      <c r="C33" s="820" t="s">
        <v>376</v>
      </c>
      <c r="D33" s="819"/>
      <c r="E33" s="777">
        <f>OTCHET!E125</f>
        <v>0</v>
      </c>
      <c r="F33" s="777">
        <f t="shared" si="0"/>
        <v>0</v>
      </c>
      <c r="G33" s="778">
        <f>OTCHET!I125</f>
        <v>0</v>
      </c>
      <c r="H33" s="779">
        <f>OTCHET!J125</f>
        <v>0</v>
      </c>
      <c r="I33" s="779">
        <f>OTCHET!K125</f>
        <v>0</v>
      </c>
      <c r="J33" s="773"/>
      <c r="K33" s="780" t="s">
        <v>376</v>
      </c>
      <c r="L33" s="775"/>
      <c r="M33" s="726"/>
      <c r="N33" s="711"/>
      <c r="O33" s="711"/>
      <c r="P33" s="711"/>
      <c r="Q33" s="711"/>
      <c r="R33" s="711"/>
      <c r="S33" s="711"/>
      <c r="T33" s="711"/>
      <c r="U33" s="711"/>
      <c r="V33" s="711"/>
    </row>
    <row r="34" spans="1:22" ht="16.5" hidden="1" customHeight="1" thickBot="1">
      <c r="A34" s="721">
        <v>52</v>
      </c>
      <c r="B34" s="821"/>
      <c r="C34" s="822"/>
      <c r="D34" s="822"/>
      <c r="E34" s="823"/>
      <c r="F34" s="823">
        <f t="shared" si="0"/>
        <v>0</v>
      </c>
      <c r="G34" s="824"/>
      <c r="H34" s="825"/>
      <c r="I34" s="825"/>
      <c r="J34" s="773"/>
      <c r="K34" s="826"/>
      <c r="L34" s="775"/>
      <c r="M34" s="726"/>
      <c r="N34" s="711"/>
      <c r="O34" s="711"/>
      <c r="P34" s="711"/>
      <c r="Q34" s="711"/>
      <c r="R34" s="711"/>
      <c r="S34" s="711"/>
      <c r="T34" s="711"/>
      <c r="U34" s="711"/>
      <c r="V34" s="711"/>
    </row>
    <row r="35" spans="1:22" ht="16.5" hidden="1" customHeight="1" thickBot="1">
      <c r="A35" s="721"/>
      <c r="B35" s="827"/>
      <c r="C35" s="827"/>
      <c r="D35" s="827"/>
      <c r="E35" s="828"/>
      <c r="F35" s="828">
        <f t="shared" si="0"/>
        <v>0</v>
      </c>
      <c r="G35" s="829"/>
      <c r="H35" s="830"/>
      <c r="I35" s="830"/>
      <c r="J35" s="773"/>
      <c r="K35" s="831"/>
      <c r="L35" s="775"/>
      <c r="M35" s="726"/>
      <c r="N35" s="711"/>
      <c r="O35" s="711"/>
      <c r="P35" s="711"/>
      <c r="Q35" s="711"/>
      <c r="R35" s="711"/>
      <c r="S35" s="711"/>
      <c r="T35" s="711"/>
      <c r="U35" s="711"/>
      <c r="V35" s="711"/>
    </row>
    <row r="36" spans="1:22" ht="15.75">
      <c r="A36" s="721">
        <v>60</v>
      </c>
      <c r="B36" s="832" t="s">
        <v>334</v>
      </c>
      <c r="C36" s="832" t="s">
        <v>845</v>
      </c>
      <c r="D36" s="832"/>
      <c r="E36" s="833">
        <f>+OTCHET!E139</f>
        <v>0</v>
      </c>
      <c r="F36" s="833">
        <f t="shared" si="0"/>
        <v>0</v>
      </c>
      <c r="G36" s="834">
        <f>+OTCHET!I139</f>
        <v>0</v>
      </c>
      <c r="H36" s="835">
        <f>+OTCHET!J139</f>
        <v>0</v>
      </c>
      <c r="I36" s="835">
        <f>+OTCHET!K139</f>
        <v>0</v>
      </c>
      <c r="J36" s="836"/>
      <c r="K36" s="837" t="s">
        <v>845</v>
      </c>
      <c r="L36" s="775"/>
      <c r="M36" s="726"/>
      <c r="N36" s="711"/>
      <c r="O36" s="711"/>
      <c r="P36" s="711"/>
      <c r="Q36" s="711"/>
      <c r="R36" s="711"/>
      <c r="S36" s="711"/>
      <c r="T36" s="711"/>
      <c r="U36" s="711"/>
      <c r="V36" s="711"/>
    </row>
    <row r="37" spans="1:22" ht="15.75">
      <c r="A37" s="721">
        <v>65</v>
      </c>
      <c r="B37" s="838" t="s">
        <v>315</v>
      </c>
      <c r="C37" s="838" t="s">
        <v>177</v>
      </c>
      <c r="D37" s="838"/>
      <c r="E37" s="839">
        <f>OTCHET!E142+OTCHET!E151+OTCHET!E160</f>
        <v>0</v>
      </c>
      <c r="F37" s="839">
        <f t="shared" si="0"/>
        <v>0</v>
      </c>
      <c r="G37" s="840">
        <f>OTCHET!I142+OTCHET!I151+OTCHET!I160</f>
        <v>0</v>
      </c>
      <c r="H37" s="841">
        <f>OTCHET!J142+OTCHET!J151+OTCHET!J160</f>
        <v>0</v>
      </c>
      <c r="I37" s="841">
        <f>OTCHET!K142+OTCHET!K151+OTCHET!K160</f>
        <v>0</v>
      </c>
      <c r="J37" s="836"/>
      <c r="K37" s="842" t="s">
        <v>177</v>
      </c>
      <c r="L37" s="775"/>
      <c r="M37" s="843"/>
      <c r="N37" s="711"/>
      <c r="O37" s="711"/>
      <c r="P37" s="711"/>
      <c r="Q37" s="711"/>
      <c r="R37" s="711"/>
      <c r="S37" s="711"/>
      <c r="T37" s="711"/>
      <c r="U37" s="711"/>
      <c r="V37" s="711"/>
    </row>
    <row r="38" spans="1:22" ht="19.5" thickBot="1">
      <c r="A38" s="687">
        <v>70</v>
      </c>
      <c r="B38" s="844" t="s">
        <v>49</v>
      </c>
      <c r="C38" s="845" t="s">
        <v>849</v>
      </c>
      <c r="D38" s="846"/>
      <c r="E38" s="847">
        <f>E39+E43+E44+E46+SUM(E48:E52)+E55</f>
        <v>0</v>
      </c>
      <c r="F38" s="847">
        <f>F39+F43+F44+F46+SUM(F48:F52)+F55</f>
        <v>334263</v>
      </c>
      <c r="G38" s="848">
        <f>G39+G43+G44+G46+SUM(G48:G52)+G55</f>
        <v>256073</v>
      </c>
      <c r="H38" s="849">
        <f>H39+H43+H44+H46+SUM(H48:H52)+H55</f>
        <v>78190</v>
      </c>
      <c r="I38" s="849">
        <f>I39+I43+I44+I46+SUM(I48:I52)+I55</f>
        <v>0</v>
      </c>
      <c r="J38" s="773"/>
      <c r="K38" s="850" t="s">
        <v>849</v>
      </c>
      <c r="L38" s="851"/>
      <c r="M38" s="852"/>
      <c r="N38" s="853"/>
      <c r="O38" s="853"/>
      <c r="P38" s="853"/>
      <c r="Q38" s="853"/>
      <c r="R38" s="853"/>
      <c r="S38" s="853"/>
      <c r="T38" s="854"/>
      <c r="U38" s="853"/>
      <c r="V38" s="853"/>
    </row>
    <row r="39" spans="1:22" ht="15.75" customHeight="1" thickTop="1">
      <c r="B39" s="1738" t="s">
        <v>2072</v>
      </c>
      <c r="C39" s="941"/>
      <c r="D39" s="1737"/>
      <c r="E39" s="810">
        <f>SUM(E40:E42)</f>
        <v>0</v>
      </c>
      <c r="F39" s="810">
        <f>SUM(F40:F42)</f>
        <v>196633</v>
      </c>
      <c r="G39" s="811">
        <f>SUM(G40:G42)</f>
        <v>196006</v>
      </c>
      <c r="H39" s="812">
        <f>SUM(H40:H42)</f>
        <v>627</v>
      </c>
      <c r="I39" s="1739">
        <f>SUM(I40:I42)</f>
        <v>0</v>
      </c>
      <c r="J39" s="855"/>
      <c r="K39" s="813" t="s">
        <v>2073</v>
      </c>
      <c r="L39" s="851"/>
      <c r="M39" s="852"/>
      <c r="N39" s="853"/>
      <c r="O39" s="853"/>
      <c r="P39" s="853"/>
      <c r="Q39" s="853"/>
      <c r="R39" s="853"/>
      <c r="S39" s="853"/>
      <c r="T39" s="854"/>
      <c r="U39" s="853"/>
      <c r="V39" s="853"/>
    </row>
    <row r="40" spans="1:22" ht="15.75">
      <c r="A40" s="687">
        <v>75</v>
      </c>
      <c r="B40" s="872" t="s">
        <v>2074</v>
      </c>
      <c r="C40" s="871" t="s">
        <v>846</v>
      </c>
      <c r="D40" s="872"/>
      <c r="E40" s="873">
        <f>OTCHET!E187</f>
        <v>0</v>
      </c>
      <c r="F40" s="873">
        <f t="shared" ref="F40:F55" si="1">+G40+H40+I40</f>
        <v>118437</v>
      </c>
      <c r="G40" s="874">
        <f>OTCHET!I187</f>
        <v>118437</v>
      </c>
      <c r="H40" s="875">
        <f>OTCHET!J187</f>
        <v>0</v>
      </c>
      <c r="I40" s="1413">
        <f>OTCHET!K187</f>
        <v>0</v>
      </c>
      <c r="J40" s="855"/>
      <c r="K40" s="876" t="s">
        <v>846</v>
      </c>
      <c r="L40" s="851"/>
      <c r="M40" s="852"/>
      <c r="N40" s="853"/>
      <c r="O40" s="853"/>
      <c r="P40" s="853"/>
      <c r="Q40" s="853"/>
      <c r="R40" s="853"/>
      <c r="S40" s="853"/>
      <c r="T40" s="854"/>
      <c r="U40" s="853"/>
      <c r="V40" s="853"/>
    </row>
    <row r="41" spans="1:22" ht="15.75">
      <c r="A41" s="687">
        <v>80</v>
      </c>
      <c r="B41" s="1740" t="s">
        <v>2075</v>
      </c>
      <c r="C41" s="1741" t="s">
        <v>847</v>
      </c>
      <c r="D41" s="1740"/>
      <c r="E41" s="1742">
        <f>OTCHET!E190</f>
        <v>0</v>
      </c>
      <c r="F41" s="1742">
        <f t="shared" si="1"/>
        <v>55508</v>
      </c>
      <c r="G41" s="1743">
        <f>OTCHET!I190</f>
        <v>54948</v>
      </c>
      <c r="H41" s="1744">
        <f>OTCHET!J190</f>
        <v>560</v>
      </c>
      <c r="I41" s="1745">
        <f>OTCHET!K190</f>
        <v>0</v>
      </c>
      <c r="J41" s="855"/>
      <c r="K41" s="1746" t="s">
        <v>847</v>
      </c>
      <c r="L41" s="851"/>
      <c r="M41" s="852"/>
      <c r="N41" s="853"/>
      <c r="O41" s="853"/>
      <c r="P41" s="853"/>
      <c r="Q41" s="853"/>
      <c r="R41" s="853"/>
      <c r="S41" s="853"/>
      <c r="T41" s="854"/>
      <c r="U41" s="853"/>
      <c r="V41" s="853"/>
    </row>
    <row r="42" spans="1:22" ht="15.75">
      <c r="A42" s="687">
        <v>85</v>
      </c>
      <c r="B42" s="1740" t="s">
        <v>2076</v>
      </c>
      <c r="C42" s="1741" t="s">
        <v>66</v>
      </c>
      <c r="D42" s="1740"/>
      <c r="E42" s="1742">
        <f>+OTCHET!E196+OTCHET!E204</f>
        <v>0</v>
      </c>
      <c r="F42" s="1742">
        <f t="shared" si="1"/>
        <v>22688</v>
      </c>
      <c r="G42" s="1743">
        <f>+OTCHET!I196+OTCHET!I204</f>
        <v>22621</v>
      </c>
      <c r="H42" s="1744">
        <f>+OTCHET!J196+OTCHET!J204</f>
        <v>67</v>
      </c>
      <c r="I42" s="1745">
        <f>+OTCHET!K196+OTCHET!K204</f>
        <v>0</v>
      </c>
      <c r="J42" s="855"/>
      <c r="K42" s="1746" t="s">
        <v>66</v>
      </c>
      <c r="L42" s="851"/>
      <c r="M42" s="852"/>
      <c r="N42" s="853"/>
      <c r="O42" s="853"/>
      <c r="P42" s="853"/>
      <c r="Q42" s="853"/>
      <c r="R42" s="853"/>
      <c r="S42" s="853"/>
      <c r="T42" s="854"/>
      <c r="U42" s="853"/>
      <c r="V42" s="853"/>
    </row>
    <row r="43" spans="1:22" ht="15.75">
      <c r="A43" s="687">
        <v>90</v>
      </c>
      <c r="B43" s="856" t="s">
        <v>2077</v>
      </c>
      <c r="C43" s="857" t="s">
        <v>729</v>
      </c>
      <c r="D43" s="856"/>
      <c r="E43" s="815">
        <f>+OTCHET!E205+OTCHET!E223+OTCHET!E271</f>
        <v>0</v>
      </c>
      <c r="F43" s="815">
        <f t="shared" si="1"/>
        <v>105605</v>
      </c>
      <c r="G43" s="816">
        <f>+OTCHET!I205+OTCHET!I223+OTCHET!I271</f>
        <v>29837</v>
      </c>
      <c r="H43" s="817">
        <f>+OTCHET!J205+OTCHET!J223+OTCHET!J271</f>
        <v>75768</v>
      </c>
      <c r="I43" s="1410">
        <f>+OTCHET!K205+OTCHET!K223+OTCHET!K271</f>
        <v>0</v>
      </c>
      <c r="J43" s="855"/>
      <c r="K43" s="818" t="s">
        <v>729</v>
      </c>
      <c r="L43" s="851"/>
      <c r="M43" s="852"/>
      <c r="N43" s="853"/>
      <c r="O43" s="853"/>
      <c r="P43" s="853"/>
      <c r="Q43" s="853"/>
      <c r="R43" s="853"/>
      <c r="S43" s="853"/>
      <c r="T43" s="854"/>
      <c r="U43" s="853"/>
      <c r="V43" s="853"/>
    </row>
    <row r="44" spans="1:22" ht="15.75">
      <c r="A44" s="687">
        <v>95</v>
      </c>
      <c r="B44" s="858" t="s">
        <v>2078</v>
      </c>
      <c r="C44" s="776" t="s">
        <v>848</v>
      </c>
      <c r="D44" s="858"/>
      <c r="E44" s="777">
        <f>+OTCHET!E227+OTCHET!E233+OTCHET!E236+OTCHET!E237+OTCHET!E238+OTCHET!E239+OTCHET!E240</f>
        <v>0</v>
      </c>
      <c r="F44" s="777">
        <f t="shared" si="1"/>
        <v>245</v>
      </c>
      <c r="G44" s="778">
        <f>+OTCHET!I227+OTCHET!I233+OTCHET!I236+OTCHET!I237+OTCHET!I238+OTCHET!I239+OTCHET!I240</f>
        <v>0</v>
      </c>
      <c r="H44" s="779">
        <f>+OTCHET!J227+OTCHET!J233+OTCHET!J236+OTCHET!J237+OTCHET!J238+OTCHET!J239+OTCHET!J240</f>
        <v>245</v>
      </c>
      <c r="I44" s="1411">
        <f>+OTCHET!K227+OTCHET!K233+OTCHET!K236+OTCHET!K237+OTCHET!K238+OTCHET!K239+OTCHET!K240</f>
        <v>0</v>
      </c>
      <c r="J44" s="855"/>
      <c r="K44" s="780" t="s">
        <v>848</v>
      </c>
      <c r="L44" s="851"/>
      <c r="M44" s="852"/>
      <c r="N44" s="853"/>
      <c r="O44" s="853"/>
      <c r="P44" s="853"/>
      <c r="Q44" s="853"/>
      <c r="R44" s="853"/>
      <c r="S44" s="853"/>
      <c r="T44" s="854"/>
      <c r="U44" s="853"/>
      <c r="V44" s="853"/>
    </row>
    <row r="45" spans="1:22" ht="15.75">
      <c r="A45" s="687">
        <v>100</v>
      </c>
      <c r="B45" s="859" t="s">
        <v>69</v>
      </c>
      <c r="C45" s="859" t="s">
        <v>347</v>
      </c>
      <c r="D45" s="859"/>
      <c r="E45" s="860">
        <f>+OTCHET!E236+OTCHET!E237+OTCHET!E238+OTCHET!E239+OTCHET!E243+OTCHET!E244+OTCHET!E248</f>
        <v>0</v>
      </c>
      <c r="F45" s="860">
        <f t="shared" si="1"/>
        <v>0</v>
      </c>
      <c r="G45" s="861">
        <f>+OTCHET!I236+OTCHET!I237+OTCHET!I238+OTCHET!I239+OTCHET!I243+OTCHET!I244+OTCHET!I248</f>
        <v>0</v>
      </c>
      <c r="H45" s="862">
        <f>+OTCHET!J236+OTCHET!J237+OTCHET!J238+OTCHET!J239+OTCHET!J243+OTCHET!J244+OTCHET!J248</f>
        <v>0</v>
      </c>
      <c r="I45" s="276">
        <f>+OTCHET!K236+OTCHET!K237+OTCHET!K238+OTCHET!K239+OTCHET!K243+OTCHET!K244+OTCHET!K248</f>
        <v>0</v>
      </c>
      <c r="J45" s="855"/>
      <c r="K45" s="863" t="s">
        <v>347</v>
      </c>
      <c r="L45" s="851"/>
      <c r="M45" s="852"/>
      <c r="N45" s="853"/>
      <c r="O45" s="853"/>
      <c r="P45" s="853"/>
      <c r="Q45" s="853"/>
      <c r="R45" s="853"/>
      <c r="S45" s="853"/>
      <c r="T45" s="854"/>
      <c r="U45" s="853"/>
      <c r="V45" s="853"/>
    </row>
    <row r="46" spans="1:22" ht="15.75">
      <c r="A46" s="687">
        <v>105</v>
      </c>
      <c r="B46" s="864" t="s">
        <v>2079</v>
      </c>
      <c r="C46" s="865" t="s">
        <v>730</v>
      </c>
      <c r="D46" s="864"/>
      <c r="E46" s="866">
        <f>+OTCHET!E255+OTCHET!E256+OTCHET!E257+OTCHET!E258</f>
        <v>0</v>
      </c>
      <c r="F46" s="866">
        <f t="shared" si="1"/>
        <v>3280</v>
      </c>
      <c r="G46" s="867">
        <f>+OTCHET!I255+OTCHET!I256+OTCHET!I257+OTCHET!I258</f>
        <v>1730</v>
      </c>
      <c r="H46" s="868">
        <f>+OTCHET!J255+OTCHET!J256+OTCHET!J257+OTCHET!J258</f>
        <v>1550</v>
      </c>
      <c r="I46" s="1412">
        <f>+OTCHET!K255+OTCHET!K256+OTCHET!K257+OTCHET!K258</f>
        <v>0</v>
      </c>
      <c r="J46" s="855"/>
      <c r="K46" s="869" t="s">
        <v>730</v>
      </c>
      <c r="L46" s="851"/>
      <c r="M46" s="852"/>
      <c r="N46" s="853"/>
      <c r="O46" s="853"/>
      <c r="P46" s="853"/>
      <c r="Q46" s="853"/>
      <c r="R46" s="853"/>
      <c r="S46" s="853"/>
      <c r="T46" s="854"/>
      <c r="U46" s="853"/>
      <c r="V46" s="853"/>
    </row>
    <row r="47" spans="1:22" ht="15.75">
      <c r="A47" s="687">
        <v>106</v>
      </c>
      <c r="B47" s="859" t="s">
        <v>546</v>
      </c>
      <c r="C47" s="859" t="s">
        <v>547</v>
      </c>
      <c r="D47" s="859"/>
      <c r="E47" s="860">
        <f>+OTCHET!E256</f>
        <v>0</v>
      </c>
      <c r="F47" s="860">
        <f t="shared" si="1"/>
        <v>1343</v>
      </c>
      <c r="G47" s="861">
        <f>+OTCHET!I256</f>
        <v>1343</v>
      </c>
      <c r="H47" s="862">
        <f>+OTCHET!J256</f>
        <v>0</v>
      </c>
      <c r="I47" s="276">
        <f>+OTCHET!K256</f>
        <v>0</v>
      </c>
      <c r="J47" s="855"/>
      <c r="K47" s="863" t="s">
        <v>547</v>
      </c>
      <c r="L47" s="851"/>
      <c r="M47" s="852"/>
      <c r="N47" s="853"/>
      <c r="O47" s="853"/>
      <c r="P47" s="853"/>
      <c r="Q47" s="853"/>
      <c r="R47" s="853"/>
      <c r="S47" s="853"/>
      <c r="T47" s="854"/>
      <c r="U47" s="853"/>
      <c r="V47" s="853"/>
    </row>
    <row r="48" spans="1:22" ht="15.75">
      <c r="A48" s="687">
        <v>107</v>
      </c>
      <c r="B48" s="857" t="s">
        <v>2080</v>
      </c>
      <c r="C48" s="857" t="s">
        <v>365</v>
      </c>
      <c r="D48" s="856"/>
      <c r="E48" s="815">
        <f>+OTCHET!E265+OTCHET!E269+OTCHET!E270</f>
        <v>0</v>
      </c>
      <c r="F48" s="815">
        <f t="shared" si="1"/>
        <v>26100</v>
      </c>
      <c r="G48" s="816">
        <f>+OTCHET!I265+OTCHET!I269+OTCHET!I270</f>
        <v>26100</v>
      </c>
      <c r="H48" s="817">
        <f>+OTCHET!J265+OTCHET!J269+OTCHET!J270</f>
        <v>0</v>
      </c>
      <c r="I48" s="1410">
        <f>+OTCHET!K265+OTCHET!K269+OTCHET!K270</f>
        <v>0</v>
      </c>
      <c r="J48" s="855"/>
      <c r="K48" s="818" t="s">
        <v>2087</v>
      </c>
      <c r="L48" s="851"/>
      <c r="M48" s="852"/>
      <c r="N48" s="853"/>
      <c r="O48" s="853"/>
      <c r="P48" s="853"/>
      <c r="Q48" s="853"/>
      <c r="R48" s="853"/>
      <c r="S48" s="853"/>
      <c r="T48" s="854"/>
      <c r="U48" s="853"/>
      <c r="V48" s="853"/>
    </row>
    <row r="49" spans="1:22" ht="15.75">
      <c r="A49" s="687">
        <v>108</v>
      </c>
      <c r="B49" s="857" t="s">
        <v>2081</v>
      </c>
      <c r="C49" s="857" t="s">
        <v>366</v>
      </c>
      <c r="D49" s="856"/>
      <c r="E49" s="815">
        <f>OTCHET!E275+OTCHET!E276+OTCHET!E284+OTCHET!E287</f>
        <v>0</v>
      </c>
      <c r="F49" s="815">
        <f t="shared" si="1"/>
        <v>2400</v>
      </c>
      <c r="G49" s="816">
        <f>OTCHET!I275+OTCHET!I276+OTCHET!I284+OTCHET!I287</f>
        <v>2400</v>
      </c>
      <c r="H49" s="817">
        <f>OTCHET!J275+OTCHET!J276+OTCHET!J284+OTCHET!J287</f>
        <v>0</v>
      </c>
      <c r="I49" s="1410">
        <f>OTCHET!K275+OTCHET!K276+OTCHET!K284+OTCHET!K287</f>
        <v>0</v>
      </c>
      <c r="J49" s="855"/>
      <c r="K49" s="818" t="s">
        <v>366</v>
      </c>
      <c r="L49" s="851"/>
      <c r="M49" s="852"/>
      <c r="N49" s="853"/>
      <c r="O49" s="853"/>
      <c r="P49" s="853"/>
      <c r="Q49" s="853"/>
      <c r="R49" s="853"/>
      <c r="S49" s="853"/>
      <c r="T49" s="854"/>
      <c r="U49" s="853"/>
      <c r="V49" s="853"/>
    </row>
    <row r="50" spans="1:22" ht="15.75">
      <c r="A50" s="687">
        <v>110</v>
      </c>
      <c r="B50" s="857" t="s">
        <v>2082</v>
      </c>
      <c r="C50" s="857" t="s">
        <v>367</v>
      </c>
      <c r="D50" s="857"/>
      <c r="E50" s="815">
        <f>+OTCHET!E288</f>
        <v>0</v>
      </c>
      <c r="F50" s="815">
        <f t="shared" si="1"/>
        <v>0</v>
      </c>
      <c r="G50" s="816">
        <f>+OTCHET!I288</f>
        <v>0</v>
      </c>
      <c r="H50" s="817">
        <f>+OTCHET!J288</f>
        <v>0</v>
      </c>
      <c r="I50" s="1410">
        <f>+OTCHET!K288</f>
        <v>0</v>
      </c>
      <c r="J50" s="855"/>
      <c r="K50" s="818" t="s">
        <v>367</v>
      </c>
      <c r="L50" s="851"/>
      <c r="M50" s="852"/>
      <c r="N50" s="853"/>
      <c r="O50" s="853"/>
      <c r="P50" s="853"/>
      <c r="Q50" s="853"/>
      <c r="R50" s="853"/>
      <c r="S50" s="853"/>
      <c r="T50" s="854"/>
      <c r="U50" s="853"/>
      <c r="V50" s="853"/>
    </row>
    <row r="51" spans="1:22" ht="15.75">
      <c r="B51" s="858" t="s">
        <v>2083</v>
      </c>
      <c r="C51" s="776"/>
      <c r="D51" s="776"/>
      <c r="E51" s="777">
        <f>+OTCHET!E272</f>
        <v>0</v>
      </c>
      <c r="F51" s="777">
        <f>+G51+H51+I51</f>
        <v>0</v>
      </c>
      <c r="G51" s="778">
        <f>+OTCHET!I272</f>
        <v>0</v>
      </c>
      <c r="H51" s="779">
        <f>+OTCHET!J272</f>
        <v>0</v>
      </c>
      <c r="I51" s="1411">
        <f>+OTCHET!K272</f>
        <v>0</v>
      </c>
      <c r="J51" s="855"/>
      <c r="K51" s="780" t="s">
        <v>2086</v>
      </c>
      <c r="L51" s="851"/>
      <c r="M51" s="852"/>
      <c r="N51" s="853"/>
      <c r="O51" s="853"/>
      <c r="P51" s="853"/>
      <c r="Q51" s="853"/>
      <c r="R51" s="853"/>
      <c r="S51" s="853"/>
      <c r="T51" s="854"/>
      <c r="U51" s="853"/>
      <c r="V51" s="853"/>
    </row>
    <row r="52" spans="1:22" ht="15.75">
      <c r="A52" s="687">
        <v>115</v>
      </c>
      <c r="B52" s="858" t="s">
        <v>2084</v>
      </c>
      <c r="C52" s="870" t="s">
        <v>458</v>
      </c>
      <c r="D52" s="776"/>
      <c r="E52" s="777">
        <f>+OTCHET!E293</f>
        <v>0</v>
      </c>
      <c r="F52" s="777">
        <f t="shared" si="1"/>
        <v>0</v>
      </c>
      <c r="G52" s="778">
        <f>+OTCHET!I293</f>
        <v>0</v>
      </c>
      <c r="H52" s="779">
        <f>+OTCHET!J293</f>
        <v>0</v>
      </c>
      <c r="I52" s="1411">
        <f>+OTCHET!K293</f>
        <v>0</v>
      </c>
      <c r="J52" s="855"/>
      <c r="K52" s="780" t="s">
        <v>458</v>
      </c>
      <c r="L52" s="851"/>
      <c r="M52" s="852"/>
      <c r="N52" s="853"/>
      <c r="O52" s="853"/>
      <c r="P52" s="853"/>
      <c r="Q52" s="853"/>
      <c r="R52" s="853"/>
      <c r="S52" s="853"/>
      <c r="T52" s="854"/>
      <c r="U52" s="853"/>
      <c r="V52" s="853"/>
    </row>
    <row r="53" spans="1:22" ht="15.75">
      <c r="A53" s="687">
        <v>120</v>
      </c>
      <c r="B53" s="871" t="s">
        <v>68</v>
      </c>
      <c r="C53" s="871" t="s">
        <v>348</v>
      </c>
      <c r="D53" s="872"/>
      <c r="E53" s="873">
        <f>OTCHET!E294</f>
        <v>0</v>
      </c>
      <c r="F53" s="873">
        <f t="shared" si="1"/>
        <v>0</v>
      </c>
      <c r="G53" s="874">
        <f>OTCHET!I294</f>
        <v>0</v>
      </c>
      <c r="H53" s="875">
        <f>OTCHET!J294</f>
        <v>0</v>
      </c>
      <c r="I53" s="1413">
        <f>OTCHET!K294</f>
        <v>0</v>
      </c>
      <c r="J53" s="855"/>
      <c r="K53" s="876" t="s">
        <v>348</v>
      </c>
      <c r="L53" s="851"/>
      <c r="M53" s="852"/>
      <c r="N53" s="853"/>
      <c r="O53" s="853"/>
      <c r="P53" s="853"/>
      <c r="Q53" s="853"/>
      <c r="R53" s="853"/>
      <c r="S53" s="853"/>
      <c r="T53" s="854"/>
      <c r="U53" s="853"/>
      <c r="V53" s="853"/>
    </row>
    <row r="54" spans="1:22" ht="15.75">
      <c r="A54" s="687">
        <v>125</v>
      </c>
      <c r="B54" s="877" t="s">
        <v>374</v>
      </c>
      <c r="C54" s="878" t="s">
        <v>375</v>
      </c>
      <c r="D54" s="879"/>
      <c r="E54" s="880">
        <f>OTCHET!E296</f>
        <v>0</v>
      </c>
      <c r="F54" s="880">
        <f t="shared" si="1"/>
        <v>0</v>
      </c>
      <c r="G54" s="881">
        <f>OTCHET!I296</f>
        <v>0</v>
      </c>
      <c r="H54" s="882">
        <f>OTCHET!J296</f>
        <v>0</v>
      </c>
      <c r="I54" s="1414">
        <f>OTCHET!K296</f>
        <v>0</v>
      </c>
      <c r="J54" s="855"/>
      <c r="K54" s="883" t="s">
        <v>375</v>
      </c>
      <c r="L54" s="851"/>
      <c r="M54" s="852"/>
      <c r="N54" s="853"/>
      <c r="O54" s="853"/>
      <c r="P54" s="853"/>
      <c r="Q54" s="853"/>
      <c r="R54" s="853"/>
      <c r="S54" s="853"/>
      <c r="T54" s="854"/>
      <c r="U54" s="853"/>
      <c r="V54" s="853"/>
    </row>
    <row r="55" spans="1:22" ht="15.75">
      <c r="A55" s="884">
        <v>127</v>
      </c>
      <c r="B55" s="821" t="s">
        <v>2085</v>
      </c>
      <c r="C55" s="821" t="s">
        <v>67</v>
      </c>
      <c r="D55" s="885"/>
      <c r="E55" s="886">
        <f>+OTCHET!E297</f>
        <v>0</v>
      </c>
      <c r="F55" s="886">
        <f t="shared" si="1"/>
        <v>0</v>
      </c>
      <c r="G55" s="887">
        <f>+OTCHET!I297</f>
        <v>0</v>
      </c>
      <c r="H55" s="888">
        <f>+OTCHET!J297</f>
        <v>0</v>
      </c>
      <c r="I55" s="888">
        <f>+OTCHET!K297</f>
        <v>0</v>
      </c>
      <c r="J55" s="836"/>
      <c r="K55" s="889" t="s">
        <v>67</v>
      </c>
      <c r="L55" s="851"/>
      <c r="M55" s="852"/>
      <c r="N55" s="853"/>
      <c r="O55" s="853"/>
      <c r="P55" s="853"/>
      <c r="Q55" s="853"/>
      <c r="R55" s="853"/>
      <c r="S55" s="853"/>
      <c r="T55" s="854"/>
      <c r="U55" s="853"/>
      <c r="V55" s="853"/>
    </row>
    <row r="56" spans="1:22" ht="19.5" thickBot="1">
      <c r="A56" s="687">
        <v>130</v>
      </c>
      <c r="B56" s="890" t="s">
        <v>178</v>
      </c>
      <c r="C56" s="891" t="s">
        <v>474</v>
      </c>
      <c r="D56" s="891"/>
      <c r="E56" s="892">
        <f>+E57+E58+E62</f>
        <v>0</v>
      </c>
      <c r="F56" s="892">
        <f>+F57+F58+F62</f>
        <v>641153</v>
      </c>
      <c r="G56" s="893">
        <f>+G57+G58+G62</f>
        <v>398657</v>
      </c>
      <c r="H56" s="894">
        <f>+H57+H58+H62</f>
        <v>242496</v>
      </c>
      <c r="I56" s="895">
        <f>+I57+I58+I62</f>
        <v>0</v>
      </c>
      <c r="J56" s="773"/>
      <c r="K56" s="896" t="s">
        <v>474</v>
      </c>
      <c r="L56" s="851"/>
      <c r="M56" s="852"/>
      <c r="N56" s="853"/>
      <c r="O56" s="853"/>
      <c r="P56" s="853"/>
      <c r="Q56" s="853"/>
      <c r="R56" s="853"/>
      <c r="S56" s="853"/>
      <c r="T56" s="854"/>
      <c r="U56" s="853"/>
      <c r="V56" s="853"/>
    </row>
    <row r="57" spans="1:22" ht="16.5" thickTop="1">
      <c r="A57" s="687">
        <v>135</v>
      </c>
      <c r="B57" s="864" t="s">
        <v>179</v>
      </c>
      <c r="C57" s="865" t="s">
        <v>461</v>
      </c>
      <c r="D57" s="864"/>
      <c r="E57" s="897">
        <f>+OTCHET!E361+OTCHET!E375+OTCHET!E388</f>
        <v>0</v>
      </c>
      <c r="F57" s="897">
        <f t="shared" ref="F57:F63" si="2">+G57+H57+I57</f>
        <v>721912</v>
      </c>
      <c r="G57" s="898">
        <f>+OTCHET!I361+OTCHET!I375+OTCHET!I388</f>
        <v>396862</v>
      </c>
      <c r="H57" s="899">
        <f>+OTCHET!J361+OTCHET!J375+OTCHET!J388</f>
        <v>325050</v>
      </c>
      <c r="I57" s="899">
        <f>+OTCHET!K361+OTCHET!K375+OTCHET!K388</f>
        <v>0</v>
      </c>
      <c r="J57" s="836"/>
      <c r="K57" s="900" t="s">
        <v>461</v>
      </c>
      <c r="L57" s="851"/>
      <c r="M57" s="852"/>
      <c r="N57" s="853"/>
      <c r="O57" s="853"/>
      <c r="P57" s="853"/>
      <c r="Q57" s="853"/>
      <c r="R57" s="853"/>
      <c r="S57" s="853"/>
      <c r="T57" s="854"/>
      <c r="U57" s="853"/>
      <c r="V57" s="853"/>
    </row>
    <row r="58" spans="1:22" ht="15.75">
      <c r="A58" s="687">
        <v>140</v>
      </c>
      <c r="B58" s="856" t="s">
        <v>50</v>
      </c>
      <c r="C58" s="857" t="s">
        <v>475</v>
      </c>
      <c r="D58" s="856"/>
      <c r="E58" s="901">
        <f>+OTCHET!E383+OTCHET!E391+OTCHET!E396+OTCHET!E399+OTCHET!E402+OTCHET!E405+OTCHET!E406+OTCHET!E409+OTCHET!E422+OTCHET!E423+OTCHET!E424+OTCHET!E425+OTCHET!E426</f>
        <v>0</v>
      </c>
      <c r="F58" s="901">
        <f t="shared" si="2"/>
        <v>-80759</v>
      </c>
      <c r="G58" s="902">
        <f>+OTCHET!I383+OTCHET!I391+OTCHET!I396+OTCHET!I399+OTCHET!I402+OTCHET!I405+OTCHET!I406+OTCHET!I409+OTCHET!I422+OTCHET!I423+OTCHET!I424+OTCHET!I425+OTCHET!I426</f>
        <v>1795</v>
      </c>
      <c r="H58" s="903">
        <f>+OTCHET!J383+OTCHET!J391+OTCHET!J396+OTCHET!J399+OTCHET!J402+OTCHET!J405+OTCHET!J406+OTCHET!J409+OTCHET!J422+OTCHET!J423+OTCHET!J424+OTCHET!J425+OTCHET!J426</f>
        <v>-82554</v>
      </c>
      <c r="I58" s="903">
        <f>+OTCHET!K383+OTCHET!K391+OTCHET!K396+OTCHET!K399+OTCHET!K402+OTCHET!K405+OTCHET!K406+OTCHET!K409+OTCHET!K422+OTCHET!K423+OTCHET!K424+OTCHET!K425+OTCHET!K426</f>
        <v>0</v>
      </c>
      <c r="J58" s="836"/>
      <c r="K58" s="904" t="s">
        <v>475</v>
      </c>
      <c r="L58" s="851"/>
      <c r="M58" s="852"/>
      <c r="N58" s="853"/>
      <c r="O58" s="853"/>
      <c r="P58" s="853"/>
      <c r="Q58" s="853"/>
      <c r="R58" s="853"/>
      <c r="S58" s="853"/>
      <c r="T58" s="854"/>
      <c r="U58" s="853"/>
      <c r="V58" s="853"/>
    </row>
    <row r="59" spans="1:22" ht="15.75">
      <c r="A59" s="687">
        <v>145</v>
      </c>
      <c r="B59" s="776" t="s">
        <v>341</v>
      </c>
      <c r="C59" s="776" t="s">
        <v>349</v>
      </c>
      <c r="D59" s="858"/>
      <c r="E59" s="905">
        <f>+OTCHET!E422+OTCHET!E423+OTCHET!E424+OTCHET!E425+OTCHET!E426</f>
        <v>0</v>
      </c>
      <c r="F59" s="905">
        <f t="shared" si="2"/>
        <v>-79336</v>
      </c>
      <c r="G59" s="906">
        <f>+OTCHET!I422+OTCHET!I423+OTCHET!I424+OTCHET!I425+OTCHET!I426</f>
        <v>0</v>
      </c>
      <c r="H59" s="907">
        <f>+OTCHET!J422+OTCHET!J423+OTCHET!J424+OTCHET!J425+OTCHET!J426</f>
        <v>-79336</v>
      </c>
      <c r="I59" s="907">
        <f>+OTCHET!K422+OTCHET!K423+OTCHET!K424+OTCHET!K425+OTCHET!K426</f>
        <v>0</v>
      </c>
      <c r="J59" s="836"/>
      <c r="K59" s="908" t="s">
        <v>349</v>
      </c>
      <c r="L59" s="851"/>
      <c r="M59" s="852"/>
      <c r="N59" s="853"/>
      <c r="O59" s="853"/>
      <c r="P59" s="853"/>
      <c r="Q59" s="853"/>
      <c r="R59" s="853"/>
      <c r="S59" s="853"/>
      <c r="T59" s="854"/>
      <c r="U59" s="853"/>
      <c r="V59" s="853"/>
    </row>
    <row r="60" spans="1:22" ht="15.75">
      <c r="A60" s="687">
        <v>150</v>
      </c>
      <c r="B60" s="909" t="s">
        <v>463</v>
      </c>
      <c r="C60" s="909" t="s">
        <v>339</v>
      </c>
      <c r="D60" s="910"/>
      <c r="E60" s="911">
        <f>OTCHET!E405</f>
        <v>0</v>
      </c>
      <c r="F60" s="911">
        <f t="shared" si="2"/>
        <v>0</v>
      </c>
      <c r="G60" s="912">
        <f>OTCHET!I405</f>
        <v>0</v>
      </c>
      <c r="H60" s="913">
        <f>OTCHET!J405</f>
        <v>0</v>
      </c>
      <c r="I60" s="913">
        <f>OTCHET!K405</f>
        <v>0</v>
      </c>
      <c r="J60" s="836"/>
      <c r="K60" s="914" t="s">
        <v>339</v>
      </c>
      <c r="L60" s="851"/>
      <c r="M60" s="852"/>
      <c r="N60" s="853"/>
      <c r="O60" s="853"/>
      <c r="P60" s="853"/>
      <c r="Q60" s="853"/>
      <c r="R60" s="853"/>
      <c r="S60" s="853"/>
      <c r="T60" s="854"/>
      <c r="U60" s="853"/>
      <c r="V60" s="853"/>
    </row>
    <row r="61" spans="1:22" ht="15.75" hidden="1" customHeight="1">
      <c r="A61" s="687">
        <v>160</v>
      </c>
      <c r="B61" s="915"/>
      <c r="C61" s="916"/>
      <c r="D61" s="864"/>
      <c r="E61" s="897"/>
      <c r="F61" s="897">
        <f t="shared" si="2"/>
        <v>0</v>
      </c>
      <c r="G61" s="898"/>
      <c r="H61" s="899"/>
      <c r="I61" s="899"/>
      <c r="J61" s="836"/>
      <c r="K61" s="900"/>
      <c r="L61" s="851"/>
      <c r="M61" s="852"/>
      <c r="N61" s="853"/>
      <c r="O61" s="853"/>
      <c r="P61" s="853"/>
      <c r="Q61" s="853"/>
      <c r="R61" s="853"/>
      <c r="S61" s="853"/>
      <c r="T61" s="854"/>
      <c r="U61" s="853"/>
      <c r="V61" s="853"/>
    </row>
    <row r="62" spans="1:22" ht="15.75">
      <c r="A62" s="884">
        <v>162</v>
      </c>
      <c r="B62" s="917" t="s">
        <v>719</v>
      </c>
      <c r="C62" s="838" t="s">
        <v>850</v>
      </c>
      <c r="D62" s="917"/>
      <c r="E62" s="839">
        <f>OTCHET!E412</f>
        <v>0</v>
      </c>
      <c r="F62" s="839">
        <f t="shared" si="2"/>
        <v>0</v>
      </c>
      <c r="G62" s="840">
        <f>OTCHET!I412</f>
        <v>0</v>
      </c>
      <c r="H62" s="841">
        <f>OTCHET!J412</f>
        <v>0</v>
      </c>
      <c r="I62" s="841">
        <f>OTCHET!K412</f>
        <v>0</v>
      </c>
      <c r="J62" s="836"/>
      <c r="K62" s="842" t="s">
        <v>850</v>
      </c>
      <c r="L62" s="851"/>
      <c r="M62" s="852"/>
      <c r="N62" s="853"/>
      <c r="O62" s="853"/>
      <c r="P62" s="853"/>
      <c r="Q62" s="853"/>
      <c r="R62" s="853"/>
      <c r="S62" s="853"/>
      <c r="T62" s="854"/>
      <c r="U62" s="853"/>
      <c r="V62" s="853"/>
    </row>
    <row r="63" spans="1:22" ht="19.5" thickBot="1">
      <c r="A63" s="687">
        <v>165</v>
      </c>
      <c r="B63" s="918" t="s">
        <v>2103</v>
      </c>
      <c r="C63" s="919" t="s">
        <v>372</v>
      </c>
      <c r="D63" s="920"/>
      <c r="E63" s="921">
        <f>+OTCHET!E249</f>
        <v>0</v>
      </c>
      <c r="F63" s="921">
        <f t="shared" si="2"/>
        <v>0</v>
      </c>
      <c r="G63" s="922">
        <f>+OTCHET!I249</f>
        <v>0</v>
      </c>
      <c r="H63" s="923">
        <f>+OTCHET!J249</f>
        <v>0</v>
      </c>
      <c r="I63" s="923">
        <f>+OTCHET!K249</f>
        <v>0</v>
      </c>
      <c r="J63" s="836"/>
      <c r="K63" s="924" t="s">
        <v>372</v>
      </c>
      <c r="L63" s="851"/>
      <c r="M63" s="852"/>
      <c r="N63" s="853"/>
      <c r="O63" s="853"/>
      <c r="P63" s="853"/>
      <c r="Q63" s="853"/>
      <c r="R63" s="853"/>
      <c r="S63" s="853"/>
      <c r="T63" s="854"/>
      <c r="U63" s="853"/>
      <c r="V63" s="853"/>
    </row>
    <row r="64" spans="1:22" ht="19.5" thickTop="1">
      <c r="A64" s="687">
        <v>175</v>
      </c>
      <c r="B64" s="925" t="s">
        <v>980</v>
      </c>
      <c r="C64" s="926"/>
      <c r="D64" s="926"/>
      <c r="E64" s="927">
        <f>+E22-E38+E56-E63</f>
        <v>0</v>
      </c>
      <c r="F64" s="927">
        <f>+F22-F38+F56-F63</f>
        <v>329006</v>
      </c>
      <c r="G64" s="928">
        <f>+G22-G38+G56-G63</f>
        <v>142538</v>
      </c>
      <c r="H64" s="929">
        <f>+H22-H38+H56-H63</f>
        <v>186468</v>
      </c>
      <c r="I64" s="929">
        <f>+I22-I38+I56-I63</f>
        <v>0</v>
      </c>
      <c r="J64" s="836"/>
      <c r="K64" s="930"/>
      <c r="L64" s="851"/>
      <c r="M64" s="852"/>
      <c r="N64" s="853"/>
      <c r="O64" s="853"/>
      <c r="P64" s="853"/>
      <c r="Q64" s="853"/>
      <c r="R64" s="853"/>
      <c r="S64" s="853"/>
      <c r="T64" s="854"/>
      <c r="U64" s="853"/>
      <c r="V64" s="853"/>
    </row>
    <row r="65" spans="1:22" ht="12" hidden="1" customHeight="1">
      <c r="A65" s="687">
        <v>180</v>
      </c>
      <c r="B65" s="931">
        <f>+IF(+SUM(E$65:I$65)=0,0,"Контрола: дефицит/излишък = финансиране с обратен знак (V. + VІ. = 0)")</f>
        <v>0</v>
      </c>
      <c r="C65" s="932"/>
      <c r="D65" s="932"/>
      <c r="E65" s="933">
        <f>+E$64+E$66</f>
        <v>0</v>
      </c>
      <c r="F65" s="933">
        <f>+F$64+F$66</f>
        <v>0</v>
      </c>
      <c r="G65" s="934">
        <f>+G$64+G$66</f>
        <v>0</v>
      </c>
      <c r="H65" s="934">
        <f>+H$64+H$66</f>
        <v>0</v>
      </c>
      <c r="I65" s="934">
        <f>+I$64+I$66</f>
        <v>0</v>
      </c>
      <c r="J65" s="836"/>
      <c r="K65" s="935"/>
      <c r="L65" s="851"/>
      <c r="M65" s="852"/>
      <c r="N65" s="853"/>
      <c r="O65" s="853"/>
      <c r="P65" s="853"/>
      <c r="Q65" s="853"/>
      <c r="R65" s="853"/>
      <c r="S65" s="853"/>
      <c r="T65" s="854"/>
      <c r="U65" s="853"/>
      <c r="V65" s="853"/>
    </row>
    <row r="66" spans="1:22" ht="19.5" thickBot="1">
      <c r="A66" s="687">
        <v>185</v>
      </c>
      <c r="B66" s="760" t="s">
        <v>373</v>
      </c>
      <c r="C66" s="936" t="s">
        <v>51</v>
      </c>
      <c r="D66" s="936"/>
      <c r="E66" s="937">
        <f>SUM(+E68+E76+E77+E84+E85+E86+E89+E90+E91+E92+E93+E94+E95)</f>
        <v>0</v>
      </c>
      <c r="F66" s="937">
        <f>SUM(+F68+F76+F77+F84+F85+F86+F89+F90+F91+F92+F93+F94+F95)</f>
        <v>-329006</v>
      </c>
      <c r="G66" s="938">
        <f>SUM(+G68+G76+G77+G84+G85+G86+G89+G90+G91+G92+G93+G94+G95)</f>
        <v>-142538</v>
      </c>
      <c r="H66" s="939">
        <f>SUM(+H68+H76+H77+H84+H85+H86+H89+H90+H91+H92+H93+H94+H95)</f>
        <v>-186468</v>
      </c>
      <c r="I66" s="939">
        <f>SUM(+I68+I76+I77+I84+I85+I86+I89+I90+I91+I92+I93+I94+I95)</f>
        <v>0</v>
      </c>
      <c r="J66" s="836"/>
      <c r="K66" s="940" t="s">
        <v>51</v>
      </c>
      <c r="L66" s="851"/>
      <c r="M66" s="852"/>
      <c r="N66" s="853"/>
      <c r="O66" s="853"/>
      <c r="P66" s="853"/>
      <c r="Q66" s="853"/>
      <c r="R66" s="853"/>
      <c r="S66" s="853"/>
      <c r="T66" s="854"/>
      <c r="U66" s="853"/>
      <c r="V66" s="853"/>
    </row>
    <row r="67" spans="1:22" ht="16.5" hidden="1" thickTop="1">
      <c r="A67" s="687">
        <v>190</v>
      </c>
      <c r="B67" s="941"/>
      <c r="C67" s="941"/>
      <c r="D67" s="941"/>
      <c r="E67" s="942"/>
      <c r="F67" s="943">
        <f>+G67+H67+I67</f>
        <v>0</v>
      </c>
      <c r="G67" s="944"/>
      <c r="H67" s="945"/>
      <c r="I67" s="945"/>
      <c r="J67" s="836"/>
      <c r="K67" s="946"/>
      <c r="L67" s="851"/>
      <c r="M67" s="852"/>
      <c r="N67" s="853"/>
      <c r="O67" s="853"/>
      <c r="P67" s="853"/>
      <c r="Q67" s="853"/>
      <c r="R67" s="853"/>
      <c r="S67" s="853"/>
      <c r="T67" s="854"/>
      <c r="U67" s="853"/>
      <c r="V67" s="853"/>
    </row>
    <row r="68" spans="1:22" ht="16.5" thickTop="1">
      <c r="A68" s="947">
        <v>195</v>
      </c>
      <c r="B68" s="858" t="s">
        <v>52</v>
      </c>
      <c r="C68" s="776" t="s">
        <v>70</v>
      </c>
      <c r="D68" s="858"/>
      <c r="E68" s="905">
        <f>SUM(E69:E75)</f>
        <v>0</v>
      </c>
      <c r="F68" s="905">
        <f>SUM(F69:F75)</f>
        <v>0</v>
      </c>
      <c r="G68" s="906">
        <f>SUM(G69:G75)</f>
        <v>0</v>
      </c>
      <c r="H68" s="907">
        <f>SUM(H69:H75)</f>
        <v>0</v>
      </c>
      <c r="I68" s="907">
        <f>SUM(I69:I75)</f>
        <v>0</v>
      </c>
      <c r="J68" s="836"/>
      <c r="K68" s="908" t="s">
        <v>70</v>
      </c>
      <c r="L68" s="948"/>
      <c r="M68" s="852"/>
      <c r="N68" s="853"/>
      <c r="O68" s="853"/>
      <c r="P68" s="853"/>
      <c r="Q68" s="853"/>
      <c r="R68" s="853"/>
      <c r="S68" s="853"/>
      <c r="T68" s="854"/>
      <c r="U68" s="853"/>
      <c r="V68" s="853"/>
    </row>
    <row r="69" spans="1:22" ht="15.75">
      <c r="A69" s="949">
        <v>200</v>
      </c>
      <c r="B69" s="950" t="s">
        <v>53</v>
      </c>
      <c r="C69" s="950" t="s">
        <v>350</v>
      </c>
      <c r="D69" s="950"/>
      <c r="E69" s="951">
        <f>+OTCHET!E482+OTCHET!E483+OTCHET!E486+OTCHET!E487+OTCHET!E490+OTCHET!E491+OTCHET!E495</f>
        <v>0</v>
      </c>
      <c r="F69" s="951">
        <f t="shared" ref="F69:F76" si="3">+G69+H69+I69</f>
        <v>0</v>
      </c>
      <c r="G69" s="952">
        <f>+OTCHET!I482+OTCHET!I483+OTCHET!I486+OTCHET!I487+OTCHET!I490+OTCHET!I491+OTCHET!I495</f>
        <v>0</v>
      </c>
      <c r="H69" s="953">
        <f>+OTCHET!J482+OTCHET!J483+OTCHET!J486+OTCHET!J487+OTCHET!J490+OTCHET!J491+OTCHET!J495</f>
        <v>0</v>
      </c>
      <c r="I69" s="953">
        <f>+OTCHET!K482+OTCHET!K483+OTCHET!K486+OTCHET!K487+OTCHET!K490+OTCHET!K491+OTCHET!K495</f>
        <v>0</v>
      </c>
      <c r="J69" s="836"/>
      <c r="K69" s="954" t="s">
        <v>350</v>
      </c>
      <c r="L69" s="955"/>
      <c r="M69" s="852"/>
      <c r="N69" s="853"/>
      <c r="O69" s="853"/>
      <c r="P69" s="853"/>
      <c r="Q69" s="853"/>
      <c r="R69" s="853"/>
      <c r="S69" s="853"/>
      <c r="T69" s="854"/>
      <c r="U69" s="853"/>
      <c r="V69" s="853"/>
    </row>
    <row r="70" spans="1:22" ht="15.75">
      <c r="A70" s="949">
        <v>205</v>
      </c>
      <c r="B70" s="956" t="s">
        <v>54</v>
      </c>
      <c r="C70" s="956" t="s">
        <v>351</v>
      </c>
      <c r="D70" s="956"/>
      <c r="E70" s="957">
        <f>+OTCHET!E484+OTCHET!E485+OTCHET!E488+OTCHET!E489+OTCHET!E492+OTCHET!E493+OTCHET!E494+OTCHET!E496</f>
        <v>0</v>
      </c>
      <c r="F70" s="957">
        <f t="shared" si="3"/>
        <v>0</v>
      </c>
      <c r="G70" s="958">
        <f>+OTCHET!I484+OTCHET!I485+OTCHET!I488+OTCHET!I489+OTCHET!I492+OTCHET!I493+OTCHET!I494+OTCHET!I496</f>
        <v>0</v>
      </c>
      <c r="H70" s="959">
        <f>+OTCHET!J484+OTCHET!J485+OTCHET!J488+OTCHET!J489+OTCHET!J492+OTCHET!J493+OTCHET!J494+OTCHET!J496</f>
        <v>0</v>
      </c>
      <c r="I70" s="959">
        <f>+OTCHET!K484+OTCHET!K485+OTCHET!K488+OTCHET!K489+OTCHET!K492+OTCHET!K493+OTCHET!K494+OTCHET!K496</f>
        <v>0</v>
      </c>
      <c r="J70" s="836"/>
      <c r="K70" s="960" t="s">
        <v>351</v>
      </c>
      <c r="L70" s="955"/>
      <c r="M70" s="852"/>
      <c r="N70" s="853"/>
      <c r="O70" s="853"/>
      <c r="P70" s="853"/>
      <c r="Q70" s="853"/>
      <c r="R70" s="853"/>
      <c r="S70" s="853"/>
      <c r="T70" s="854"/>
      <c r="U70" s="853"/>
      <c r="V70" s="853"/>
    </row>
    <row r="71" spans="1:22" ht="15.75">
      <c r="A71" s="949">
        <v>210</v>
      </c>
      <c r="B71" s="956" t="s">
        <v>55</v>
      </c>
      <c r="C71" s="956" t="s">
        <v>851</v>
      </c>
      <c r="D71" s="956"/>
      <c r="E71" s="957">
        <f>+OTCHET!E497</f>
        <v>0</v>
      </c>
      <c r="F71" s="957">
        <f t="shared" si="3"/>
        <v>0</v>
      </c>
      <c r="G71" s="958">
        <f>+OTCHET!I497</f>
        <v>0</v>
      </c>
      <c r="H71" s="959">
        <f>+OTCHET!J497</f>
        <v>0</v>
      </c>
      <c r="I71" s="959">
        <f>+OTCHET!K497</f>
        <v>0</v>
      </c>
      <c r="J71" s="836"/>
      <c r="K71" s="960" t="s">
        <v>851</v>
      </c>
      <c r="L71" s="955"/>
      <c r="M71" s="852"/>
      <c r="N71" s="853"/>
      <c r="O71" s="853"/>
      <c r="P71" s="853"/>
      <c r="Q71" s="853"/>
      <c r="R71" s="853"/>
      <c r="S71" s="853"/>
      <c r="T71" s="854"/>
      <c r="U71" s="853"/>
      <c r="V71" s="853"/>
    </row>
    <row r="72" spans="1:22" ht="15.75">
      <c r="A72" s="949">
        <v>215</v>
      </c>
      <c r="B72" s="956" t="s">
        <v>981</v>
      </c>
      <c r="C72" s="956" t="s">
        <v>852</v>
      </c>
      <c r="D72" s="956"/>
      <c r="E72" s="957">
        <f>+OTCHET!E502</f>
        <v>0</v>
      </c>
      <c r="F72" s="957">
        <f t="shared" si="3"/>
        <v>0</v>
      </c>
      <c r="G72" s="958">
        <f>+OTCHET!I502</f>
        <v>0</v>
      </c>
      <c r="H72" s="959">
        <f>+OTCHET!J502</f>
        <v>0</v>
      </c>
      <c r="I72" s="959">
        <f>+OTCHET!K502</f>
        <v>0</v>
      </c>
      <c r="J72" s="836"/>
      <c r="K72" s="960" t="s">
        <v>852</v>
      </c>
      <c r="L72" s="955"/>
      <c r="M72" s="852"/>
      <c r="N72" s="853"/>
      <c r="O72" s="853"/>
      <c r="P72" s="853"/>
      <c r="Q72" s="853"/>
      <c r="R72" s="853"/>
      <c r="S72" s="853"/>
      <c r="T72" s="854"/>
      <c r="U72" s="853"/>
      <c r="V72" s="853"/>
    </row>
    <row r="73" spans="1:22" ht="15.75">
      <c r="A73" s="949">
        <v>220</v>
      </c>
      <c r="B73" s="956" t="s">
        <v>56</v>
      </c>
      <c r="C73" s="956" t="s">
        <v>352</v>
      </c>
      <c r="D73" s="956"/>
      <c r="E73" s="957">
        <f>+OTCHET!E542</f>
        <v>0</v>
      </c>
      <c r="F73" s="957">
        <f t="shared" si="3"/>
        <v>0</v>
      </c>
      <c r="G73" s="958">
        <f>+OTCHET!I542</f>
        <v>0</v>
      </c>
      <c r="H73" s="959">
        <f>+OTCHET!J542</f>
        <v>0</v>
      </c>
      <c r="I73" s="959">
        <f>+OTCHET!K542</f>
        <v>0</v>
      </c>
      <c r="J73" s="836"/>
      <c r="K73" s="960" t="s">
        <v>352</v>
      </c>
      <c r="L73" s="955"/>
      <c r="M73" s="852"/>
      <c r="N73" s="853"/>
      <c r="O73" s="853"/>
      <c r="P73" s="853"/>
      <c r="Q73" s="853"/>
      <c r="R73" s="853"/>
      <c r="S73" s="853"/>
      <c r="T73" s="854"/>
      <c r="U73" s="853"/>
      <c r="V73" s="853"/>
    </row>
    <row r="74" spans="1:22" ht="15.75">
      <c r="A74" s="949">
        <v>230</v>
      </c>
      <c r="B74" s="961" t="s">
        <v>363</v>
      </c>
      <c r="C74" s="961" t="s">
        <v>353</v>
      </c>
      <c r="D74" s="961"/>
      <c r="E74" s="957">
        <f>+OTCHET!E581+OTCHET!E582</f>
        <v>0</v>
      </c>
      <c r="F74" s="957">
        <f t="shared" si="3"/>
        <v>0</v>
      </c>
      <c r="G74" s="958">
        <f>+OTCHET!I581+OTCHET!I582</f>
        <v>0</v>
      </c>
      <c r="H74" s="959">
        <f>+OTCHET!J581+OTCHET!J582</f>
        <v>0</v>
      </c>
      <c r="I74" s="959">
        <f>+OTCHET!K581+OTCHET!K582</f>
        <v>0</v>
      </c>
      <c r="J74" s="836"/>
      <c r="K74" s="960" t="s">
        <v>353</v>
      </c>
      <c r="L74" s="955"/>
      <c r="M74" s="852"/>
      <c r="N74" s="853"/>
      <c r="O74" s="853"/>
      <c r="P74" s="853"/>
      <c r="Q74" s="853"/>
      <c r="R74" s="853"/>
      <c r="S74" s="853"/>
      <c r="T74" s="854"/>
      <c r="U74" s="853"/>
      <c r="V74" s="853"/>
    </row>
    <row r="75" spans="1:22" ht="15.75">
      <c r="A75" s="949">
        <v>235</v>
      </c>
      <c r="B75" s="962" t="s">
        <v>58</v>
      </c>
      <c r="C75" s="962" t="s">
        <v>354</v>
      </c>
      <c r="D75" s="962"/>
      <c r="E75" s="963">
        <f>+OTCHET!E583+OTCHET!E584+OTCHET!E585</f>
        <v>0</v>
      </c>
      <c r="F75" s="963">
        <f t="shared" si="3"/>
        <v>0</v>
      </c>
      <c r="G75" s="964">
        <f>+OTCHET!I583+OTCHET!I584+OTCHET!I585</f>
        <v>0</v>
      </c>
      <c r="H75" s="965">
        <f>+OTCHET!J583+OTCHET!J584+OTCHET!J585</f>
        <v>0</v>
      </c>
      <c r="I75" s="965">
        <f>+OTCHET!K583+OTCHET!K584+OTCHET!K585</f>
        <v>0</v>
      </c>
      <c r="J75" s="836"/>
      <c r="K75" s="966" t="s">
        <v>354</v>
      </c>
      <c r="L75" s="955"/>
      <c r="M75" s="852"/>
      <c r="N75" s="853"/>
      <c r="O75" s="853"/>
      <c r="P75" s="853"/>
      <c r="Q75" s="853"/>
      <c r="R75" s="853"/>
      <c r="S75" s="853"/>
      <c r="T75" s="854"/>
      <c r="U75" s="853"/>
      <c r="V75" s="853"/>
    </row>
    <row r="76" spans="1:22" ht="15.75">
      <c r="A76" s="949">
        <v>240</v>
      </c>
      <c r="B76" s="864" t="s">
        <v>57</v>
      </c>
      <c r="C76" s="865" t="s">
        <v>853</v>
      </c>
      <c r="D76" s="864"/>
      <c r="E76" s="897">
        <f>OTCHET!E461</f>
        <v>0</v>
      </c>
      <c r="F76" s="897">
        <f t="shared" si="3"/>
        <v>0</v>
      </c>
      <c r="G76" s="898">
        <f>OTCHET!I461</f>
        <v>0</v>
      </c>
      <c r="H76" s="899">
        <f>OTCHET!J461</f>
        <v>0</v>
      </c>
      <c r="I76" s="899">
        <f>OTCHET!K461</f>
        <v>0</v>
      </c>
      <c r="J76" s="836"/>
      <c r="K76" s="900" t="s">
        <v>853</v>
      </c>
      <c r="L76" s="955"/>
      <c r="M76" s="852"/>
      <c r="N76" s="853"/>
      <c r="O76" s="853"/>
      <c r="P76" s="853"/>
      <c r="Q76" s="853"/>
      <c r="R76" s="853"/>
      <c r="S76" s="853"/>
      <c r="T76" s="854"/>
      <c r="U76" s="853"/>
      <c r="V76" s="853"/>
    </row>
    <row r="77" spans="1:22" ht="15.75">
      <c r="A77" s="949">
        <v>245</v>
      </c>
      <c r="B77" s="858" t="s">
        <v>59</v>
      </c>
      <c r="C77" s="776" t="s">
        <v>71</v>
      </c>
      <c r="D77" s="858"/>
      <c r="E77" s="905">
        <f>SUM(E78:E83)</f>
        <v>0</v>
      </c>
      <c r="F77" s="905">
        <f>SUM(F78:F83)</f>
        <v>0</v>
      </c>
      <c r="G77" s="906">
        <f>SUM(G78:G83)</f>
        <v>0</v>
      </c>
      <c r="H77" s="907">
        <f>SUM(H78:H83)</f>
        <v>0</v>
      </c>
      <c r="I77" s="907">
        <f>SUM(I78:I83)</f>
        <v>0</v>
      </c>
      <c r="J77" s="836"/>
      <c r="K77" s="908" t="s">
        <v>71</v>
      </c>
      <c r="L77" s="955"/>
      <c r="M77" s="852"/>
      <c r="N77" s="853"/>
      <c r="O77" s="853"/>
      <c r="P77" s="853"/>
      <c r="Q77" s="853"/>
      <c r="R77" s="853"/>
      <c r="S77" s="853"/>
      <c r="T77" s="854"/>
      <c r="U77" s="853"/>
      <c r="V77" s="853"/>
    </row>
    <row r="78" spans="1:22" ht="15.75">
      <c r="A78" s="949">
        <v>250</v>
      </c>
      <c r="B78" s="950" t="s">
        <v>60</v>
      </c>
      <c r="C78" s="950" t="s">
        <v>355</v>
      </c>
      <c r="D78" s="950"/>
      <c r="E78" s="951">
        <f>+OTCHET!E466+OTCHET!E469</f>
        <v>0</v>
      </c>
      <c r="F78" s="951">
        <f t="shared" ref="F78:F85" si="4">+G78+H78+I78</f>
        <v>0</v>
      </c>
      <c r="G78" s="952">
        <f>+OTCHET!I466+OTCHET!I469</f>
        <v>0</v>
      </c>
      <c r="H78" s="953">
        <f>+OTCHET!J466+OTCHET!J469</f>
        <v>0</v>
      </c>
      <c r="I78" s="953">
        <f>+OTCHET!K466+OTCHET!K469</f>
        <v>0</v>
      </c>
      <c r="J78" s="836"/>
      <c r="K78" s="954" t="s">
        <v>355</v>
      </c>
      <c r="L78" s="955"/>
      <c r="M78" s="852"/>
      <c r="N78" s="853"/>
      <c r="O78" s="853"/>
      <c r="P78" s="853"/>
      <c r="Q78" s="853"/>
      <c r="R78" s="853"/>
      <c r="S78" s="853"/>
      <c r="T78" s="854"/>
      <c r="U78" s="853"/>
      <c r="V78" s="853"/>
    </row>
    <row r="79" spans="1:22" ht="15.75">
      <c r="A79" s="949">
        <v>260</v>
      </c>
      <c r="B79" s="956" t="s">
        <v>61</v>
      </c>
      <c r="C79" s="956" t="s">
        <v>356</v>
      </c>
      <c r="D79" s="956"/>
      <c r="E79" s="957">
        <f>+OTCHET!E467+OTCHET!E470</f>
        <v>0</v>
      </c>
      <c r="F79" s="957">
        <f t="shared" si="4"/>
        <v>0</v>
      </c>
      <c r="G79" s="958">
        <f>+OTCHET!I467+OTCHET!I470</f>
        <v>0</v>
      </c>
      <c r="H79" s="959">
        <f>+OTCHET!J467+OTCHET!J470</f>
        <v>0</v>
      </c>
      <c r="I79" s="959">
        <f>+OTCHET!K467+OTCHET!K470</f>
        <v>0</v>
      </c>
      <c r="J79" s="836"/>
      <c r="K79" s="960" t="s">
        <v>356</v>
      </c>
      <c r="L79" s="955"/>
      <c r="M79" s="852"/>
      <c r="N79" s="853"/>
      <c r="O79" s="853"/>
      <c r="P79" s="853"/>
      <c r="Q79" s="853"/>
      <c r="R79" s="853"/>
      <c r="S79" s="853"/>
      <c r="T79" s="854"/>
      <c r="U79" s="853"/>
      <c r="V79" s="853"/>
    </row>
    <row r="80" spans="1:22" ht="15.75">
      <c r="A80" s="949">
        <v>265</v>
      </c>
      <c r="B80" s="956" t="s">
        <v>982</v>
      </c>
      <c r="C80" s="956" t="s">
        <v>357</v>
      </c>
      <c r="D80" s="956"/>
      <c r="E80" s="957">
        <f>OTCHET!E471</f>
        <v>0</v>
      </c>
      <c r="F80" s="957">
        <f t="shared" si="4"/>
        <v>0</v>
      </c>
      <c r="G80" s="958">
        <f>OTCHET!I471</f>
        <v>0</v>
      </c>
      <c r="H80" s="959">
        <f>OTCHET!J471</f>
        <v>0</v>
      </c>
      <c r="I80" s="959">
        <f>OTCHET!K471</f>
        <v>0</v>
      </c>
      <c r="J80" s="836"/>
      <c r="K80" s="960" t="s">
        <v>357</v>
      </c>
      <c r="L80" s="955"/>
      <c r="M80" s="852"/>
      <c r="N80" s="853"/>
      <c r="O80" s="853"/>
      <c r="P80" s="853"/>
      <c r="Q80" s="853"/>
      <c r="R80" s="853"/>
      <c r="S80" s="853"/>
      <c r="T80" s="854"/>
      <c r="U80" s="853"/>
      <c r="V80" s="853"/>
    </row>
    <row r="81" spans="1:22" ht="15.75" hidden="1" customHeight="1">
      <c r="A81" s="949"/>
      <c r="B81" s="956"/>
      <c r="C81" s="956"/>
      <c r="D81" s="956"/>
      <c r="E81" s="957"/>
      <c r="F81" s="957">
        <f t="shared" si="4"/>
        <v>0</v>
      </c>
      <c r="G81" s="958"/>
      <c r="H81" s="959"/>
      <c r="I81" s="959"/>
      <c r="J81" s="836"/>
      <c r="K81" s="960"/>
      <c r="L81" s="955"/>
      <c r="M81" s="852"/>
      <c r="N81" s="853"/>
      <c r="O81" s="853"/>
      <c r="P81" s="853"/>
      <c r="Q81" s="853"/>
      <c r="R81" s="853"/>
      <c r="S81" s="853"/>
      <c r="T81" s="854"/>
      <c r="U81" s="853"/>
      <c r="V81" s="853"/>
    </row>
    <row r="82" spans="1:22" ht="15.75">
      <c r="A82" s="949">
        <v>270</v>
      </c>
      <c r="B82" s="956" t="s">
        <v>460</v>
      </c>
      <c r="C82" s="956" t="s">
        <v>358</v>
      </c>
      <c r="D82" s="956"/>
      <c r="E82" s="957">
        <f>+OTCHET!E479</f>
        <v>0</v>
      </c>
      <c r="F82" s="957">
        <f t="shared" si="4"/>
        <v>0</v>
      </c>
      <c r="G82" s="958">
        <f>+OTCHET!I479</f>
        <v>0</v>
      </c>
      <c r="H82" s="959">
        <f>+OTCHET!J479</f>
        <v>0</v>
      </c>
      <c r="I82" s="959">
        <f>+OTCHET!K479</f>
        <v>0</v>
      </c>
      <c r="J82" s="836"/>
      <c r="K82" s="960" t="s">
        <v>358</v>
      </c>
      <c r="L82" s="955"/>
      <c r="M82" s="852"/>
      <c r="N82" s="853"/>
      <c r="O82" s="853"/>
      <c r="P82" s="853"/>
      <c r="Q82" s="853"/>
      <c r="R82" s="853"/>
      <c r="S82" s="853"/>
      <c r="T82" s="854"/>
      <c r="U82" s="853"/>
      <c r="V82" s="853"/>
    </row>
    <row r="83" spans="1:22" ht="15.75">
      <c r="A83" s="949">
        <v>275</v>
      </c>
      <c r="B83" s="967" t="s">
        <v>459</v>
      </c>
      <c r="C83" s="967" t="s">
        <v>359</v>
      </c>
      <c r="D83" s="967"/>
      <c r="E83" s="963">
        <f>+OTCHET!E480</f>
        <v>0</v>
      </c>
      <c r="F83" s="963">
        <f t="shared" si="4"/>
        <v>0</v>
      </c>
      <c r="G83" s="964">
        <f>+OTCHET!I480</f>
        <v>0</v>
      </c>
      <c r="H83" s="965">
        <f>+OTCHET!J480</f>
        <v>0</v>
      </c>
      <c r="I83" s="965">
        <f>+OTCHET!K480</f>
        <v>0</v>
      </c>
      <c r="J83" s="836"/>
      <c r="K83" s="966" t="s">
        <v>359</v>
      </c>
      <c r="L83" s="955"/>
      <c r="M83" s="852"/>
      <c r="N83" s="853"/>
      <c r="O83" s="853"/>
      <c r="P83" s="853"/>
      <c r="Q83" s="853"/>
      <c r="R83" s="853"/>
      <c r="S83" s="853"/>
      <c r="T83" s="854"/>
      <c r="U83" s="853"/>
      <c r="V83" s="853"/>
    </row>
    <row r="84" spans="1:22" ht="15.75">
      <c r="A84" s="949">
        <v>280</v>
      </c>
      <c r="B84" s="864" t="s">
        <v>983</v>
      </c>
      <c r="C84" s="865" t="s">
        <v>854</v>
      </c>
      <c r="D84" s="864"/>
      <c r="E84" s="897">
        <f>OTCHET!E535</f>
        <v>0</v>
      </c>
      <c r="F84" s="897">
        <f t="shared" si="4"/>
        <v>0</v>
      </c>
      <c r="G84" s="898">
        <f>OTCHET!I535</f>
        <v>0</v>
      </c>
      <c r="H84" s="899">
        <f>OTCHET!J535</f>
        <v>0</v>
      </c>
      <c r="I84" s="899">
        <f>OTCHET!K535</f>
        <v>0</v>
      </c>
      <c r="J84" s="836"/>
      <c r="K84" s="900" t="s">
        <v>854</v>
      </c>
      <c r="L84" s="955"/>
      <c r="M84" s="852"/>
      <c r="N84" s="853"/>
      <c r="O84" s="853"/>
      <c r="P84" s="853"/>
      <c r="Q84" s="853"/>
      <c r="R84" s="853"/>
      <c r="S84" s="853"/>
      <c r="T84" s="854"/>
      <c r="U84" s="853"/>
      <c r="V84" s="853"/>
    </row>
    <row r="85" spans="1:22" ht="15.75">
      <c r="A85" s="949">
        <v>285</v>
      </c>
      <c r="B85" s="856" t="s">
        <v>984</v>
      </c>
      <c r="C85" s="857" t="s">
        <v>855</v>
      </c>
      <c r="D85" s="856"/>
      <c r="E85" s="901">
        <f>OTCHET!E536</f>
        <v>0</v>
      </c>
      <c r="F85" s="901">
        <f t="shared" si="4"/>
        <v>0</v>
      </c>
      <c r="G85" s="902">
        <f>OTCHET!I536</f>
        <v>0</v>
      </c>
      <c r="H85" s="903">
        <f>OTCHET!J536</f>
        <v>0</v>
      </c>
      <c r="I85" s="903">
        <f>OTCHET!K536</f>
        <v>0</v>
      </c>
      <c r="J85" s="836"/>
      <c r="K85" s="904" t="s">
        <v>855</v>
      </c>
      <c r="L85" s="955"/>
      <c r="M85" s="852"/>
      <c r="N85" s="853"/>
      <c r="O85" s="853"/>
      <c r="P85" s="853"/>
      <c r="Q85" s="853"/>
      <c r="R85" s="853"/>
      <c r="S85" s="853"/>
      <c r="T85" s="854"/>
      <c r="U85" s="853"/>
      <c r="V85" s="853"/>
    </row>
    <row r="86" spans="1:22" ht="15.75">
      <c r="A86" s="949">
        <v>290</v>
      </c>
      <c r="B86" s="858" t="s">
        <v>861</v>
      </c>
      <c r="C86" s="776" t="s">
        <v>316</v>
      </c>
      <c r="D86" s="858"/>
      <c r="E86" s="905">
        <f>+E87+E88</f>
        <v>0</v>
      </c>
      <c r="F86" s="905">
        <f>+F87+F88</f>
        <v>-6307</v>
      </c>
      <c r="G86" s="906">
        <f>+G87+G88</f>
        <v>-4607</v>
      </c>
      <c r="H86" s="907">
        <f>+H87+H88</f>
        <v>-1700</v>
      </c>
      <c r="I86" s="907">
        <f>+I87+I88</f>
        <v>0</v>
      </c>
      <c r="J86" s="836"/>
      <c r="K86" s="908" t="s">
        <v>316</v>
      </c>
      <c r="L86" s="955"/>
      <c r="M86" s="852"/>
      <c r="N86" s="853"/>
      <c r="O86" s="853"/>
      <c r="P86" s="853"/>
      <c r="Q86" s="853"/>
      <c r="R86" s="853"/>
      <c r="S86" s="853"/>
      <c r="T86" s="854"/>
      <c r="U86" s="853"/>
      <c r="V86" s="853"/>
    </row>
    <row r="87" spans="1:22" ht="15.75">
      <c r="A87" s="949">
        <v>295</v>
      </c>
      <c r="B87" s="950" t="s">
        <v>860</v>
      </c>
      <c r="C87" s="950" t="s">
        <v>317</v>
      </c>
      <c r="D87" s="968"/>
      <c r="E87" s="951">
        <f>+OTCHET!E503+OTCHET!E512+OTCHET!E516+OTCHET!E543</f>
        <v>0</v>
      </c>
      <c r="F87" s="951">
        <f t="shared" ref="F87:F96" si="5">+G87+H87+I87</f>
        <v>-1700</v>
      </c>
      <c r="G87" s="952">
        <f>+OTCHET!I503+OTCHET!I512+OTCHET!I516+OTCHET!I543</f>
        <v>0</v>
      </c>
      <c r="H87" s="953">
        <f>+OTCHET!J503+OTCHET!J512+OTCHET!J516+OTCHET!J543</f>
        <v>-1700</v>
      </c>
      <c r="I87" s="953">
        <f>+OTCHET!K503+OTCHET!K512+OTCHET!K516+OTCHET!K543</f>
        <v>0</v>
      </c>
      <c r="J87" s="836"/>
      <c r="K87" s="954" t="s">
        <v>317</v>
      </c>
      <c r="L87" s="955"/>
      <c r="M87" s="852"/>
      <c r="N87" s="853"/>
      <c r="O87" s="853"/>
      <c r="P87" s="853"/>
      <c r="Q87" s="853"/>
      <c r="R87" s="853"/>
      <c r="S87" s="853"/>
      <c r="T87" s="854"/>
      <c r="U87" s="853"/>
      <c r="V87" s="853"/>
    </row>
    <row r="88" spans="1:22" ht="15.75">
      <c r="A88" s="949">
        <v>300</v>
      </c>
      <c r="B88" s="967" t="s">
        <v>63</v>
      </c>
      <c r="C88" s="967" t="s">
        <v>180</v>
      </c>
      <c r="D88" s="969"/>
      <c r="E88" s="963">
        <f>+OTCHET!E521+OTCHET!E524+OTCHET!E544</f>
        <v>0</v>
      </c>
      <c r="F88" s="963">
        <f t="shared" si="5"/>
        <v>-4607</v>
      </c>
      <c r="G88" s="964">
        <f>+OTCHET!I521+OTCHET!I524+OTCHET!I544</f>
        <v>-4607</v>
      </c>
      <c r="H88" s="965">
        <f>+OTCHET!J521+OTCHET!J524+OTCHET!J544</f>
        <v>0</v>
      </c>
      <c r="I88" s="965">
        <f>+OTCHET!K521+OTCHET!K524+OTCHET!K544</f>
        <v>0</v>
      </c>
      <c r="J88" s="836"/>
      <c r="K88" s="966" t="s">
        <v>180</v>
      </c>
      <c r="L88" s="955"/>
      <c r="M88" s="852"/>
      <c r="N88" s="853"/>
      <c r="O88" s="853"/>
      <c r="P88" s="853"/>
      <c r="Q88" s="853"/>
      <c r="R88" s="853"/>
      <c r="S88" s="853"/>
      <c r="T88" s="854"/>
      <c r="U88" s="853"/>
      <c r="V88" s="853"/>
    </row>
    <row r="89" spans="1:22" ht="15.75">
      <c r="A89" s="949">
        <v>310</v>
      </c>
      <c r="B89" s="864" t="s">
        <v>720</v>
      </c>
      <c r="C89" s="865" t="s">
        <v>856</v>
      </c>
      <c r="D89" s="970"/>
      <c r="E89" s="897">
        <f>OTCHET!E531</f>
        <v>0</v>
      </c>
      <c r="F89" s="897">
        <f t="shared" si="5"/>
        <v>0</v>
      </c>
      <c r="G89" s="898">
        <f>OTCHET!I531</f>
        <v>0</v>
      </c>
      <c r="H89" s="899">
        <f>OTCHET!J531</f>
        <v>0</v>
      </c>
      <c r="I89" s="899">
        <f>OTCHET!K531</f>
        <v>0</v>
      </c>
      <c r="J89" s="836"/>
      <c r="K89" s="900" t="s">
        <v>856</v>
      </c>
      <c r="L89" s="955"/>
      <c r="M89" s="852"/>
      <c r="N89" s="853"/>
      <c r="O89" s="853"/>
      <c r="P89" s="853"/>
      <c r="Q89" s="853"/>
      <c r="R89" s="853"/>
      <c r="S89" s="853"/>
      <c r="T89" s="854"/>
      <c r="U89" s="853"/>
      <c r="V89" s="853"/>
    </row>
    <row r="90" spans="1:22" ht="15.75">
      <c r="A90" s="949">
        <v>320</v>
      </c>
      <c r="B90" s="856" t="s">
        <v>859</v>
      </c>
      <c r="C90" s="857" t="s">
        <v>360</v>
      </c>
      <c r="D90" s="856"/>
      <c r="E90" s="901">
        <f>+OTCHET!E567+OTCHET!E568+OTCHET!E569+OTCHET!E570+OTCHET!E571+OTCHET!E572</f>
        <v>0</v>
      </c>
      <c r="F90" s="901">
        <f t="shared" si="5"/>
        <v>1002865</v>
      </c>
      <c r="G90" s="902">
        <f>+OTCHET!I567+OTCHET!I568+OTCHET!I569+OTCHET!I570+OTCHET!I571+OTCHET!I572</f>
        <v>470076</v>
      </c>
      <c r="H90" s="903">
        <f>+OTCHET!J567+OTCHET!J568+OTCHET!J569+OTCHET!J570+OTCHET!J571+OTCHET!J572</f>
        <v>532789</v>
      </c>
      <c r="I90" s="903">
        <f>+OTCHET!K567+OTCHET!K568+OTCHET!K569+OTCHET!K570+OTCHET!K571+OTCHET!K572</f>
        <v>0</v>
      </c>
      <c r="J90" s="836"/>
      <c r="K90" s="904" t="s">
        <v>360</v>
      </c>
      <c r="L90" s="955"/>
      <c r="M90" s="852"/>
      <c r="N90" s="853"/>
      <c r="O90" s="853"/>
      <c r="P90" s="853"/>
      <c r="Q90" s="853"/>
      <c r="R90" s="853"/>
      <c r="S90" s="853"/>
      <c r="T90" s="854"/>
      <c r="U90" s="853"/>
      <c r="V90" s="853"/>
    </row>
    <row r="91" spans="1:22" ht="15.75">
      <c r="A91" s="949">
        <v>330</v>
      </c>
      <c r="B91" s="971" t="s">
        <v>858</v>
      </c>
      <c r="C91" s="971" t="s">
        <v>361</v>
      </c>
      <c r="D91" s="971"/>
      <c r="E91" s="815">
        <f>+OTCHET!E573+OTCHET!E574+OTCHET!E575+OTCHET!E576+OTCHET!E577+OTCHET!E578+OTCHET!E579</f>
        <v>0</v>
      </c>
      <c r="F91" s="815">
        <f t="shared" si="5"/>
        <v>-1325564</v>
      </c>
      <c r="G91" s="816">
        <f>+OTCHET!I573+OTCHET!I574+OTCHET!I575+OTCHET!I576+OTCHET!I577+OTCHET!I578+OTCHET!I579</f>
        <v>-608007</v>
      </c>
      <c r="H91" s="817">
        <f>+OTCHET!J573+OTCHET!J574+OTCHET!J575+OTCHET!J576+OTCHET!J577+OTCHET!J578+OTCHET!J579</f>
        <v>-717557</v>
      </c>
      <c r="I91" s="817">
        <f>+OTCHET!K573+OTCHET!K574+OTCHET!K575+OTCHET!K576+OTCHET!K577+OTCHET!K578+OTCHET!K579</f>
        <v>0</v>
      </c>
      <c r="J91" s="836"/>
      <c r="K91" s="818" t="s">
        <v>361</v>
      </c>
      <c r="L91" s="955"/>
      <c r="M91" s="852"/>
      <c r="N91" s="853"/>
      <c r="O91" s="853"/>
      <c r="P91" s="853"/>
      <c r="Q91" s="853"/>
      <c r="R91" s="853"/>
      <c r="S91" s="853"/>
      <c r="T91" s="854"/>
      <c r="U91" s="853"/>
      <c r="V91" s="853"/>
    </row>
    <row r="92" spans="1:22" ht="15.75">
      <c r="A92" s="949">
        <v>335</v>
      </c>
      <c r="B92" s="857" t="s">
        <v>857</v>
      </c>
      <c r="C92" s="857" t="s">
        <v>362</v>
      </c>
      <c r="D92" s="971"/>
      <c r="E92" s="815">
        <f>+OTCHET!E580</f>
        <v>0</v>
      </c>
      <c r="F92" s="815">
        <f t="shared" si="5"/>
        <v>0</v>
      </c>
      <c r="G92" s="816">
        <f>+OTCHET!I580</f>
        <v>0</v>
      </c>
      <c r="H92" s="817">
        <f>+OTCHET!J580</f>
        <v>0</v>
      </c>
      <c r="I92" s="817">
        <f>+OTCHET!K580</f>
        <v>0</v>
      </c>
      <c r="J92" s="836"/>
      <c r="K92" s="818" t="s">
        <v>362</v>
      </c>
      <c r="L92" s="955"/>
      <c r="M92" s="852"/>
      <c r="N92" s="853"/>
      <c r="O92" s="853"/>
      <c r="P92" s="853"/>
      <c r="Q92" s="853"/>
      <c r="R92" s="853"/>
      <c r="S92" s="853"/>
      <c r="T92" s="854"/>
      <c r="U92" s="853"/>
      <c r="V92" s="853"/>
    </row>
    <row r="93" spans="1:22" ht="15.75">
      <c r="A93" s="949">
        <v>340</v>
      </c>
      <c r="B93" s="857" t="s">
        <v>368</v>
      </c>
      <c r="C93" s="857" t="s">
        <v>369</v>
      </c>
      <c r="D93" s="857"/>
      <c r="E93" s="815">
        <f>+OTCHET!E587+OTCHET!E588</f>
        <v>0</v>
      </c>
      <c r="F93" s="815">
        <f t="shared" si="5"/>
        <v>0</v>
      </c>
      <c r="G93" s="816">
        <f>+OTCHET!I587+OTCHET!I588</f>
        <v>0</v>
      </c>
      <c r="H93" s="817">
        <f>+OTCHET!J587+OTCHET!J588</f>
        <v>0</v>
      </c>
      <c r="I93" s="817">
        <f>+OTCHET!K587+OTCHET!K588</f>
        <v>0</v>
      </c>
      <c r="J93" s="836"/>
      <c r="K93" s="818" t="s">
        <v>369</v>
      </c>
      <c r="L93" s="955"/>
      <c r="M93" s="852"/>
      <c r="N93" s="853"/>
      <c r="O93" s="853"/>
      <c r="P93" s="853"/>
      <c r="Q93" s="853"/>
      <c r="R93" s="853"/>
      <c r="S93" s="853"/>
      <c r="T93" s="854"/>
      <c r="U93" s="853"/>
      <c r="V93" s="853"/>
    </row>
    <row r="94" spans="1:22" ht="15.75">
      <c r="A94" s="949">
        <v>345</v>
      </c>
      <c r="B94" s="857" t="s">
        <v>370</v>
      </c>
      <c r="C94" s="971" t="s">
        <v>371</v>
      </c>
      <c r="D94" s="857"/>
      <c r="E94" s="815">
        <f>+OTCHET!E589+OTCHET!E590</f>
        <v>0</v>
      </c>
      <c r="F94" s="815">
        <f t="shared" si="5"/>
        <v>0</v>
      </c>
      <c r="G94" s="816">
        <f>+OTCHET!I589+OTCHET!I590</f>
        <v>0</v>
      </c>
      <c r="H94" s="817">
        <f>+OTCHET!J589+OTCHET!J590</f>
        <v>0</v>
      </c>
      <c r="I94" s="817">
        <f>+OTCHET!K589+OTCHET!K590</f>
        <v>0</v>
      </c>
      <c r="J94" s="836"/>
      <c r="K94" s="818" t="s">
        <v>371</v>
      </c>
      <c r="L94" s="955"/>
      <c r="M94" s="852"/>
      <c r="N94" s="853"/>
      <c r="O94" s="853"/>
      <c r="P94" s="853"/>
      <c r="Q94" s="853"/>
      <c r="R94" s="853"/>
      <c r="S94" s="853"/>
      <c r="T94" s="854"/>
      <c r="U94" s="853"/>
      <c r="V94" s="853"/>
    </row>
    <row r="95" spans="1:22" ht="15.75">
      <c r="A95" s="949">
        <v>350</v>
      </c>
      <c r="B95" s="776" t="s">
        <v>985</v>
      </c>
      <c r="C95" s="776" t="s">
        <v>64</v>
      </c>
      <c r="D95" s="776"/>
      <c r="E95" s="777">
        <f>OTCHET!E591</f>
        <v>0</v>
      </c>
      <c r="F95" s="777">
        <f t="shared" si="5"/>
        <v>0</v>
      </c>
      <c r="G95" s="778">
        <f>OTCHET!I591</f>
        <v>0</v>
      </c>
      <c r="H95" s="779">
        <f>OTCHET!J591</f>
        <v>0</v>
      </c>
      <c r="I95" s="779">
        <f>OTCHET!K591</f>
        <v>0</v>
      </c>
      <c r="J95" s="836"/>
      <c r="K95" s="780" t="s">
        <v>64</v>
      </c>
      <c r="L95" s="955"/>
      <c r="M95" s="852"/>
      <c r="N95" s="853"/>
      <c r="O95" s="853"/>
      <c r="P95" s="853"/>
      <c r="Q95" s="853"/>
      <c r="R95" s="853"/>
      <c r="S95" s="853"/>
      <c r="T95" s="854"/>
      <c r="U95" s="853"/>
      <c r="V95" s="853"/>
    </row>
    <row r="96" spans="1:22" ht="16.5" thickBot="1">
      <c r="A96" s="972">
        <v>355</v>
      </c>
      <c r="B96" s="973" t="s">
        <v>549</v>
      </c>
      <c r="C96" s="973" t="s">
        <v>548</v>
      </c>
      <c r="D96" s="973"/>
      <c r="E96" s="1482">
        <f>+OTCHET!E594</f>
        <v>0</v>
      </c>
      <c r="F96" s="1482">
        <f t="shared" si="5"/>
        <v>0</v>
      </c>
      <c r="G96" s="1483">
        <f>+OTCHET!I594</f>
        <v>0</v>
      </c>
      <c r="H96" s="1484">
        <f>+OTCHET!J594</f>
        <v>0</v>
      </c>
      <c r="I96" s="1485">
        <f>+OTCHET!K594</f>
        <v>0</v>
      </c>
      <c r="J96" s="836"/>
      <c r="K96" s="1486" t="s">
        <v>548</v>
      </c>
      <c r="L96" s="974"/>
      <c r="M96" s="852"/>
      <c r="N96" s="853"/>
      <c r="O96" s="853"/>
      <c r="P96" s="853"/>
      <c r="Q96" s="853"/>
      <c r="R96" s="853"/>
      <c r="S96" s="853"/>
      <c r="T96" s="854"/>
      <c r="U96" s="853"/>
      <c r="V96" s="853"/>
    </row>
    <row r="97" spans="2:22" ht="16.5" hidden="1" thickBot="1">
      <c r="B97" s="975" t="s">
        <v>837</v>
      </c>
      <c r="C97" s="975"/>
      <c r="D97" s="975"/>
      <c r="E97" s="976"/>
      <c r="F97" s="976"/>
      <c r="G97" s="976"/>
      <c r="H97" s="976"/>
      <c r="I97" s="976"/>
      <c r="J97" s="977"/>
      <c r="K97" s="975"/>
      <c r="L97" s="851"/>
      <c r="M97" s="852"/>
      <c r="N97" s="853"/>
      <c r="O97" s="853"/>
      <c r="P97" s="853"/>
      <c r="Q97" s="853"/>
      <c r="R97" s="853"/>
      <c r="S97" s="853"/>
      <c r="T97" s="854"/>
      <c r="U97" s="853"/>
      <c r="V97" s="853"/>
    </row>
    <row r="98" spans="2:22" ht="16.5" hidden="1" thickBot="1">
      <c r="B98" s="975" t="s">
        <v>838</v>
      </c>
      <c r="C98" s="975"/>
      <c r="D98" s="975"/>
      <c r="E98" s="976"/>
      <c r="F98" s="976"/>
      <c r="G98" s="976"/>
      <c r="H98" s="976"/>
      <c r="I98" s="976"/>
      <c r="J98" s="977"/>
      <c r="K98" s="975"/>
      <c r="L98" s="851"/>
      <c r="M98" s="852"/>
      <c r="N98" s="853"/>
      <c r="O98" s="853"/>
      <c r="P98" s="853"/>
      <c r="Q98" s="853"/>
      <c r="R98" s="853"/>
      <c r="S98" s="853"/>
      <c r="T98" s="854"/>
      <c r="U98" s="853"/>
      <c r="V98" s="853"/>
    </row>
    <row r="99" spans="2:22" ht="16.5" hidden="1" thickBot="1">
      <c r="B99" s="975" t="s">
        <v>839</v>
      </c>
      <c r="C99" s="975"/>
      <c r="D99" s="975"/>
      <c r="E99" s="976"/>
      <c r="F99" s="976"/>
      <c r="G99" s="976"/>
      <c r="H99" s="976"/>
      <c r="I99" s="976"/>
      <c r="J99" s="977"/>
      <c r="K99" s="975"/>
      <c r="L99" s="851"/>
      <c r="M99" s="852"/>
      <c r="N99" s="853"/>
      <c r="O99" s="853"/>
      <c r="P99" s="853"/>
      <c r="Q99" s="853"/>
      <c r="R99" s="853"/>
      <c r="S99" s="853"/>
      <c r="T99" s="854"/>
      <c r="U99" s="853"/>
      <c r="V99" s="853"/>
    </row>
    <row r="100" spans="2:22" ht="16.5" hidden="1" thickBot="1">
      <c r="B100" s="978" t="s">
        <v>840</v>
      </c>
      <c r="C100" s="979"/>
      <c r="D100" s="979"/>
      <c r="E100" s="976"/>
      <c r="F100" s="976"/>
      <c r="G100" s="976"/>
      <c r="H100" s="976"/>
      <c r="I100" s="976"/>
      <c r="J100" s="977"/>
      <c r="K100" s="979"/>
      <c r="L100" s="851"/>
      <c r="M100" s="852"/>
      <c r="N100" s="853"/>
      <c r="O100" s="853"/>
      <c r="P100" s="853"/>
      <c r="Q100" s="853"/>
      <c r="R100" s="853"/>
      <c r="S100" s="853"/>
      <c r="T100" s="854"/>
      <c r="U100" s="853"/>
      <c r="V100" s="853"/>
    </row>
    <row r="101" spans="2:22" ht="16.5" hidden="1" thickBot="1">
      <c r="B101" s="978"/>
      <c r="C101" s="978"/>
      <c r="D101" s="978"/>
      <c r="E101" s="980"/>
      <c r="F101" s="980"/>
      <c r="G101" s="980"/>
      <c r="H101" s="980"/>
      <c r="I101" s="980"/>
      <c r="J101" s="855"/>
      <c r="K101" s="978"/>
      <c r="L101" s="775"/>
      <c r="M101" s="852"/>
      <c r="N101" s="853"/>
      <c r="O101" s="853"/>
      <c r="P101" s="853"/>
      <c r="Q101" s="853"/>
      <c r="R101" s="853"/>
      <c r="S101" s="853"/>
      <c r="T101" s="854"/>
      <c r="U101" s="853"/>
      <c r="V101" s="853"/>
    </row>
    <row r="102" spans="2:22" ht="16.5" hidden="1" thickBot="1">
      <c r="B102" s="979" t="s">
        <v>841</v>
      </c>
      <c r="C102" s="979"/>
      <c r="D102" s="979"/>
      <c r="E102" s="980"/>
      <c r="F102" s="980"/>
      <c r="G102" s="980"/>
      <c r="H102" s="980"/>
      <c r="I102" s="980"/>
      <c r="J102" s="855"/>
      <c r="K102" s="979"/>
      <c r="L102" s="775"/>
      <c r="M102" s="852"/>
      <c r="N102" s="853"/>
      <c r="O102" s="853"/>
      <c r="P102" s="853"/>
      <c r="Q102" s="853"/>
      <c r="R102" s="853"/>
      <c r="S102" s="853"/>
      <c r="T102" s="854"/>
      <c r="U102" s="853"/>
      <c r="V102" s="853"/>
    </row>
    <row r="103" spans="2:22" ht="16.5" hidden="1" thickBot="1">
      <c r="B103" s="975" t="s">
        <v>839</v>
      </c>
      <c r="C103" s="975"/>
      <c r="D103" s="975"/>
      <c r="E103" s="980"/>
      <c r="F103" s="981"/>
      <c r="G103" s="981"/>
      <c r="H103" s="981"/>
      <c r="I103" s="980"/>
      <c r="J103" s="855"/>
      <c r="K103" s="975"/>
      <c r="L103" s="775"/>
      <c r="M103" s="852"/>
      <c r="N103" s="853"/>
      <c r="O103" s="853"/>
      <c r="P103" s="853"/>
      <c r="Q103" s="853"/>
      <c r="R103" s="853"/>
      <c r="S103" s="853"/>
      <c r="T103" s="854"/>
      <c r="U103" s="853"/>
      <c r="V103" s="853"/>
    </row>
    <row r="104" spans="2:22" ht="16.5" hidden="1" thickBot="1">
      <c r="B104" s="978" t="s">
        <v>840</v>
      </c>
      <c r="C104" s="978"/>
      <c r="D104" s="978"/>
      <c r="E104" s="980"/>
      <c r="F104" s="981"/>
      <c r="G104" s="981"/>
      <c r="H104" s="981"/>
      <c r="I104" s="980"/>
      <c r="J104" s="982"/>
      <c r="K104" s="978"/>
      <c r="L104" s="775"/>
      <c r="M104" s="852"/>
      <c r="N104" s="853"/>
      <c r="O104" s="853"/>
      <c r="P104" s="853"/>
      <c r="Q104" s="853"/>
      <c r="R104" s="853"/>
      <c r="S104" s="853"/>
      <c r="T104" s="854"/>
      <c r="U104" s="853"/>
      <c r="V104" s="853"/>
    </row>
    <row r="105" spans="2:22" ht="16.5" thickTop="1">
      <c r="B105" s="557">
        <f>+IF(+SUM(E$65:I$65)=0,0,"Контрола: дефицит/излишък = финансиране с обратен знак (V. + VІ. = 0)")</f>
        <v>0</v>
      </c>
      <c r="C105" s="983"/>
      <c r="D105" s="983"/>
      <c r="E105" s="984">
        <f>+E$64+E$66</f>
        <v>0</v>
      </c>
      <c r="F105" s="984">
        <f>+F$64+F$66</f>
        <v>0</v>
      </c>
      <c r="G105" s="985">
        <f>+G$64+G$66</f>
        <v>0</v>
      </c>
      <c r="H105" s="985">
        <f>+H$64+H$66</f>
        <v>0</v>
      </c>
      <c r="I105" s="985">
        <f>+I$64+I$66</f>
        <v>0</v>
      </c>
      <c r="J105" s="982"/>
      <c r="K105" s="986"/>
      <c r="L105" s="775"/>
      <c r="M105" s="852"/>
      <c r="N105" s="853"/>
      <c r="O105" s="853"/>
      <c r="P105" s="853"/>
      <c r="Q105" s="853"/>
      <c r="R105" s="853"/>
      <c r="S105" s="853"/>
      <c r="T105" s="854"/>
      <c r="U105" s="853"/>
      <c r="V105" s="853"/>
    </row>
    <row r="106" spans="2:22" ht="15.75">
      <c r="B106" s="986"/>
      <c r="C106" s="986"/>
      <c r="D106" s="986"/>
      <c r="E106" s="987"/>
      <c r="F106" s="988"/>
      <c r="G106" s="989"/>
      <c r="H106" s="689"/>
      <c r="I106" s="689"/>
      <c r="J106" s="982"/>
      <c r="K106" s="986"/>
      <c r="L106" s="775"/>
      <c r="M106" s="843"/>
      <c r="N106" s="853"/>
      <c r="O106" s="853"/>
      <c r="P106" s="853"/>
      <c r="Q106" s="853"/>
      <c r="R106" s="853"/>
      <c r="S106" s="853"/>
      <c r="T106" s="854"/>
      <c r="U106" s="853"/>
      <c r="V106" s="853"/>
    </row>
    <row r="107" spans="2:22" ht="19.5" customHeight="1">
      <c r="B107" s="1370">
        <f>+OTCHET!H605</f>
        <v>0</v>
      </c>
      <c r="C107" s="986"/>
      <c r="D107" s="986"/>
      <c r="E107" s="669"/>
      <c r="F107" s="703"/>
      <c r="G107" s="1375">
        <f>+OTCHET!E605</f>
        <v>0</v>
      </c>
      <c r="H107" s="1375">
        <f>+OTCHET!F605</f>
        <v>0</v>
      </c>
      <c r="I107" s="990"/>
      <c r="J107" s="982"/>
      <c r="K107" s="986"/>
      <c r="L107" s="775"/>
      <c r="M107" s="843"/>
      <c r="N107" s="853"/>
      <c r="O107" s="853"/>
      <c r="P107" s="853"/>
      <c r="Q107" s="853"/>
      <c r="R107" s="853"/>
      <c r="S107" s="853"/>
      <c r="T107" s="854"/>
      <c r="U107" s="853"/>
      <c r="V107" s="853"/>
    </row>
    <row r="108" spans="2:22" ht="15.75">
      <c r="B108" s="991" t="s">
        <v>986</v>
      </c>
      <c r="C108" s="992"/>
      <c r="D108" s="992"/>
      <c r="E108" s="993"/>
      <c r="F108" s="993"/>
      <c r="G108" s="1852" t="s">
        <v>987</v>
      </c>
      <c r="H108" s="1852"/>
      <c r="I108" s="994"/>
      <c r="J108" s="982"/>
      <c r="K108" s="986"/>
      <c r="L108" s="775"/>
      <c r="M108" s="843"/>
      <c r="N108" s="853"/>
      <c r="O108" s="853"/>
      <c r="P108" s="853"/>
      <c r="Q108" s="853"/>
      <c r="R108" s="853"/>
      <c r="S108" s="853"/>
      <c r="T108" s="854"/>
      <c r="U108" s="853"/>
      <c r="V108" s="853"/>
    </row>
    <row r="109" spans="2:22" ht="17.25" customHeight="1">
      <c r="B109" s="995" t="s">
        <v>879</v>
      </c>
      <c r="C109" s="687"/>
      <c r="D109" s="687"/>
      <c r="E109" s="996"/>
      <c r="F109" s="997"/>
      <c r="G109" s="689"/>
      <c r="H109" s="689"/>
      <c r="I109" s="689"/>
      <c r="J109" s="982"/>
      <c r="K109" s="986"/>
      <c r="L109" s="775"/>
      <c r="M109" s="843"/>
      <c r="N109" s="853"/>
      <c r="O109" s="853"/>
      <c r="P109" s="853"/>
      <c r="Q109" s="853"/>
      <c r="R109" s="853"/>
      <c r="S109" s="853"/>
      <c r="T109" s="854"/>
      <c r="U109" s="853"/>
      <c r="V109" s="853"/>
    </row>
    <row r="110" spans="2:22" ht="17.25" customHeight="1">
      <c r="B110" s="990"/>
      <c r="C110" s="998"/>
      <c r="D110" s="986"/>
      <c r="E110" s="1845">
        <f>+OTCHET!D603</f>
        <v>0</v>
      </c>
      <c r="F110" s="1845"/>
      <c r="G110" s="689"/>
      <c r="H110" s="689"/>
      <c r="I110" s="689"/>
      <c r="J110" s="982"/>
      <c r="K110" s="986"/>
      <c r="L110" s="775"/>
      <c r="M110" s="843"/>
      <c r="N110" s="853"/>
      <c r="O110" s="853"/>
      <c r="P110" s="853"/>
      <c r="Q110" s="853"/>
      <c r="R110" s="853"/>
      <c r="S110" s="853"/>
      <c r="T110" s="854"/>
      <c r="U110" s="853"/>
      <c r="V110" s="853"/>
    </row>
    <row r="111" spans="2:22" ht="19.5" customHeight="1">
      <c r="B111" s="687"/>
      <c r="E111" s="689"/>
      <c r="F111" s="689"/>
      <c r="G111" s="689"/>
      <c r="H111" s="689"/>
      <c r="I111" s="689"/>
      <c r="J111" s="982"/>
      <c r="K111" s="998"/>
      <c r="L111" s="775"/>
      <c r="M111" s="843"/>
      <c r="N111" s="853"/>
      <c r="O111" s="853"/>
      <c r="P111" s="853"/>
      <c r="Q111" s="853"/>
      <c r="R111" s="853"/>
      <c r="S111" s="853"/>
      <c r="T111" s="854"/>
      <c r="U111" s="853"/>
      <c r="V111" s="853"/>
    </row>
    <row r="112" spans="2:22" ht="15.75" customHeight="1">
      <c r="E112" s="689"/>
      <c r="F112" s="689"/>
      <c r="G112" s="689"/>
      <c r="H112" s="689"/>
      <c r="I112" s="689"/>
      <c r="J112" s="982"/>
      <c r="K112" s="986"/>
      <c r="L112" s="775"/>
      <c r="M112" s="843"/>
      <c r="N112" s="853"/>
      <c r="O112" s="853"/>
      <c r="P112" s="853"/>
      <c r="Q112" s="853"/>
      <c r="R112" s="853"/>
      <c r="S112" s="853"/>
      <c r="T112" s="854"/>
      <c r="U112" s="853"/>
      <c r="V112" s="853"/>
    </row>
    <row r="113" spans="1:22" ht="15.75">
      <c r="B113" s="999" t="s">
        <v>877</v>
      </c>
      <c r="C113" s="986"/>
      <c r="D113" s="986"/>
      <c r="E113" s="997"/>
      <c r="F113" s="997"/>
      <c r="G113" s="689"/>
      <c r="H113" s="999" t="s">
        <v>880</v>
      </c>
      <c r="I113" s="1000"/>
      <c r="J113" s="982"/>
      <c r="K113" s="1001"/>
      <c r="L113" s="775"/>
      <c r="M113" s="843"/>
      <c r="N113" s="853"/>
      <c r="O113" s="853"/>
      <c r="P113" s="853"/>
      <c r="Q113" s="853"/>
      <c r="R113" s="853"/>
      <c r="S113" s="853"/>
      <c r="T113" s="854"/>
      <c r="U113" s="853"/>
      <c r="V113" s="853"/>
    </row>
    <row r="114" spans="1:22" ht="18" customHeight="1">
      <c r="E114" s="1845">
        <f>+OTCHET!G600</f>
        <v>0</v>
      </c>
      <c r="F114" s="1845"/>
      <c r="G114" s="1002"/>
      <c r="H114" s="689"/>
      <c r="I114" s="1374">
        <f>+OTCHET!G603</f>
        <v>0</v>
      </c>
      <c r="J114" s="982"/>
      <c r="K114" s="1003"/>
      <c r="L114" s="775"/>
      <c r="M114" s="843"/>
      <c r="N114" s="853"/>
      <c r="O114" s="853"/>
      <c r="P114" s="853"/>
      <c r="Q114" s="853"/>
      <c r="R114" s="853"/>
      <c r="S114" s="853"/>
      <c r="T114" s="854"/>
      <c r="U114" s="853"/>
      <c r="V114" s="853"/>
    </row>
    <row r="115" spans="1:22">
      <c r="A115" s="1004"/>
      <c r="B115" s="1004"/>
      <c r="C115" s="1004"/>
      <c r="D115" s="1004"/>
      <c r="E115" s="1005"/>
      <c r="F115" s="1005"/>
      <c r="G115" s="1005"/>
      <c r="H115" s="1005"/>
      <c r="I115" s="1005"/>
      <c r="J115" s="1004"/>
      <c r="K115" s="1004"/>
      <c r="L115" s="1004"/>
      <c r="M115" s="1004"/>
    </row>
    <row r="116" spans="1:22">
      <c r="A116" s="1004"/>
      <c r="B116" s="1004"/>
      <c r="C116" s="1004"/>
      <c r="D116" s="1004"/>
      <c r="E116" s="1005"/>
      <c r="F116" s="1005"/>
      <c r="G116" s="1005"/>
      <c r="H116" s="1005"/>
      <c r="I116" s="1005"/>
      <c r="J116" s="1004"/>
      <c r="K116" s="1004"/>
      <c r="L116" s="1004"/>
      <c r="M116" s="1004"/>
    </row>
    <row r="117" spans="1:22">
      <c r="A117" s="1004"/>
      <c r="B117" s="1004"/>
      <c r="C117" s="1004"/>
      <c r="D117" s="1004"/>
      <c r="E117" s="1005"/>
      <c r="F117" s="1005"/>
      <c r="G117" s="1005"/>
      <c r="H117" s="1005"/>
      <c r="I117" s="1005"/>
      <c r="J117" s="1004"/>
      <c r="K117" s="1004"/>
      <c r="L117" s="1004"/>
      <c r="M117" s="1004"/>
    </row>
    <row r="118" spans="1:22">
      <c r="A118" s="1004"/>
      <c r="B118" s="1004"/>
      <c r="C118" s="1004"/>
      <c r="D118" s="1004"/>
      <c r="E118" s="1005"/>
      <c r="F118" s="1005"/>
      <c r="G118" s="1005"/>
      <c r="H118" s="1005"/>
      <c r="I118" s="1005"/>
      <c r="J118" s="1004"/>
      <c r="K118" s="1004"/>
      <c r="L118" s="1004"/>
      <c r="M118" s="1004"/>
    </row>
    <row r="119" spans="1:22">
      <c r="A119" s="1004"/>
      <c r="B119" s="1004"/>
      <c r="C119" s="1004"/>
      <c r="D119" s="1004"/>
      <c r="E119" s="1005"/>
      <c r="F119" s="1005"/>
      <c r="G119" s="1005"/>
      <c r="H119" s="1005"/>
      <c r="I119" s="1005"/>
      <c r="J119" s="1004"/>
      <c r="K119" s="1004"/>
      <c r="L119" s="1004"/>
      <c r="M119" s="1004"/>
    </row>
    <row r="120" spans="1:22">
      <c r="A120" s="1004"/>
      <c r="B120" s="1004"/>
      <c r="C120" s="1004"/>
      <c r="D120" s="1004"/>
      <c r="E120" s="1005"/>
      <c r="F120" s="1005"/>
      <c r="G120" s="1005"/>
      <c r="H120" s="1005"/>
      <c r="I120" s="1005"/>
      <c r="J120" s="1004"/>
      <c r="K120" s="1004"/>
      <c r="L120" s="1004"/>
      <c r="M120" s="1004"/>
    </row>
    <row r="121" spans="1:22">
      <c r="A121" s="1004"/>
      <c r="B121" s="1004"/>
      <c r="C121" s="1004"/>
      <c r="D121" s="1004"/>
      <c r="E121" s="1005"/>
      <c r="F121" s="1005"/>
      <c r="G121" s="1005"/>
      <c r="H121" s="1005"/>
      <c r="I121" s="1005"/>
      <c r="J121" s="1004"/>
      <c r="K121" s="1004"/>
      <c r="L121" s="1004"/>
      <c r="M121" s="1004"/>
    </row>
    <row r="122" spans="1:22">
      <c r="A122" s="1004"/>
      <c r="B122" s="1004"/>
      <c r="C122" s="1004"/>
      <c r="D122" s="1004"/>
      <c r="E122" s="1005"/>
      <c r="F122" s="1005"/>
      <c r="G122" s="1005"/>
      <c r="H122" s="1005"/>
      <c r="I122" s="1005"/>
      <c r="J122" s="1004"/>
      <c r="K122" s="1004"/>
      <c r="L122" s="1004"/>
      <c r="M122" s="1004"/>
    </row>
    <row r="123" spans="1:22">
      <c r="A123" s="1004"/>
      <c r="B123" s="1004"/>
      <c r="C123" s="1004"/>
      <c r="D123" s="1004"/>
      <c r="E123" s="1005"/>
      <c r="F123" s="1005"/>
      <c r="G123" s="1005"/>
      <c r="H123" s="1005"/>
      <c r="I123" s="1005"/>
      <c r="J123" s="1004"/>
      <c r="K123" s="1004"/>
      <c r="L123" s="1004"/>
      <c r="M123" s="1004"/>
    </row>
    <row r="124" spans="1:22">
      <c r="A124" s="1004"/>
      <c r="B124" s="1004"/>
      <c r="C124" s="1004"/>
      <c r="D124" s="1004"/>
      <c r="E124" s="1005"/>
      <c r="F124" s="1005"/>
      <c r="G124" s="1005"/>
      <c r="H124" s="1005"/>
      <c r="I124" s="1005"/>
      <c r="J124" s="1004"/>
      <c r="K124" s="1004"/>
      <c r="L124" s="1004"/>
      <c r="M124" s="1004"/>
    </row>
    <row r="125" spans="1:22">
      <c r="A125" s="1004"/>
      <c r="B125" s="1004"/>
      <c r="C125" s="1004"/>
      <c r="D125" s="1004"/>
      <c r="E125" s="1005"/>
      <c r="F125" s="1005"/>
      <c r="G125" s="1005"/>
      <c r="H125" s="1005"/>
      <c r="I125" s="1005"/>
      <c r="J125" s="1004"/>
      <c r="K125" s="1004"/>
      <c r="L125" s="1004"/>
      <c r="M125" s="1004"/>
    </row>
    <row r="126" spans="1:22">
      <c r="A126" s="1004"/>
      <c r="B126" s="1004"/>
      <c r="C126" s="1004"/>
      <c r="D126" s="1004"/>
      <c r="E126" s="1005"/>
      <c r="F126" s="1005"/>
      <c r="G126" s="1005"/>
      <c r="H126" s="1005"/>
      <c r="I126" s="1005"/>
      <c r="J126" s="1004"/>
      <c r="K126" s="1004"/>
      <c r="L126" s="1004"/>
      <c r="M126" s="1004"/>
    </row>
    <row r="127" spans="1:22">
      <c r="A127" s="1004"/>
      <c r="B127" s="1004"/>
      <c r="C127" s="1004"/>
      <c r="D127" s="1004"/>
      <c r="E127" s="1005"/>
      <c r="F127" s="1005"/>
      <c r="G127" s="1005"/>
      <c r="H127" s="1005"/>
      <c r="I127" s="1005"/>
      <c r="J127" s="1004"/>
      <c r="K127" s="1004"/>
      <c r="L127" s="1004"/>
      <c r="M127" s="1004"/>
    </row>
    <row r="128" spans="1:22">
      <c r="A128" s="1004"/>
      <c r="B128" s="1004"/>
      <c r="C128" s="1004"/>
      <c r="D128" s="1004"/>
      <c r="E128" s="1005"/>
      <c r="F128" s="1005"/>
      <c r="G128" s="1005"/>
      <c r="H128" s="1005"/>
      <c r="I128" s="1005"/>
      <c r="J128" s="1004"/>
      <c r="K128" s="1004"/>
      <c r="L128" s="1004"/>
      <c r="M128" s="1004"/>
    </row>
    <row r="129" spans="1:13">
      <c r="A129" s="1004"/>
      <c r="B129" s="1004"/>
      <c r="C129" s="1004"/>
      <c r="D129" s="1004"/>
      <c r="E129" s="1005"/>
      <c r="F129" s="1005"/>
      <c r="G129" s="1005"/>
      <c r="H129" s="1005"/>
      <c r="I129" s="1005"/>
      <c r="J129" s="1004"/>
      <c r="K129" s="1004"/>
      <c r="L129" s="1004"/>
      <c r="M129" s="1004"/>
    </row>
    <row r="130" spans="1:13">
      <c r="A130" s="1004"/>
      <c r="B130" s="1004"/>
      <c r="C130" s="1004"/>
      <c r="D130" s="1004"/>
      <c r="E130" s="1005"/>
      <c r="F130" s="1005"/>
      <c r="G130" s="1005"/>
      <c r="H130" s="1005"/>
      <c r="I130" s="1005"/>
      <c r="J130" s="1004"/>
      <c r="K130" s="1004"/>
      <c r="L130" s="1004"/>
      <c r="M130" s="1004"/>
    </row>
    <row r="131" spans="1:13">
      <c r="A131" s="1004"/>
      <c r="B131" s="1004"/>
      <c r="C131" s="1004"/>
      <c r="D131" s="1004"/>
      <c r="E131" s="1005"/>
      <c r="F131" s="1005"/>
      <c r="G131" s="1005"/>
      <c r="H131" s="1005"/>
      <c r="I131" s="1005"/>
      <c r="J131" s="1004"/>
      <c r="K131" s="1004"/>
      <c r="L131" s="1004"/>
      <c r="M131" s="1004"/>
    </row>
    <row r="132" spans="1:13">
      <c r="A132" s="1004"/>
      <c r="B132" s="1004"/>
      <c r="C132" s="1004"/>
      <c r="D132" s="1004"/>
      <c r="E132" s="1005"/>
      <c r="F132" s="1005"/>
      <c r="G132" s="1005"/>
      <c r="H132" s="1005"/>
      <c r="I132" s="1005"/>
      <c r="J132" s="1004"/>
      <c r="K132" s="1004"/>
      <c r="L132" s="1004"/>
      <c r="M132" s="1004"/>
    </row>
    <row r="133" spans="1:13">
      <c r="A133" s="1004"/>
      <c r="B133" s="1004"/>
      <c r="C133" s="1004"/>
      <c r="D133" s="1004"/>
      <c r="E133" s="1005"/>
      <c r="F133" s="1005"/>
      <c r="G133" s="1005"/>
      <c r="H133" s="1005"/>
      <c r="I133" s="1005"/>
      <c r="J133" s="1004"/>
      <c r="K133" s="1004"/>
      <c r="L133" s="1004"/>
      <c r="M133" s="1004"/>
    </row>
    <row r="134" spans="1:13">
      <c r="A134" s="1004"/>
      <c r="B134" s="1004"/>
      <c r="C134" s="1004"/>
      <c r="D134" s="1004"/>
      <c r="E134" s="1005"/>
      <c r="F134" s="1005"/>
      <c r="G134" s="1005"/>
      <c r="H134" s="1005"/>
      <c r="I134" s="1005"/>
      <c r="J134" s="1004"/>
      <c r="K134" s="1004"/>
      <c r="L134" s="1004"/>
      <c r="M134" s="1004"/>
    </row>
    <row r="135" spans="1:13">
      <c r="A135" s="1004"/>
      <c r="B135" s="1004"/>
      <c r="C135" s="1004"/>
      <c r="D135" s="1004"/>
      <c r="E135" s="1005"/>
      <c r="F135" s="1005"/>
      <c r="G135" s="1005"/>
      <c r="H135" s="1005"/>
      <c r="I135" s="1005"/>
      <c r="J135" s="1004"/>
      <c r="K135" s="1004"/>
      <c r="L135" s="1004"/>
      <c r="M135" s="1004"/>
    </row>
    <row r="136" spans="1:13">
      <c r="A136" s="1004"/>
      <c r="B136" s="1004"/>
      <c r="C136" s="1004"/>
      <c r="D136" s="1004"/>
      <c r="E136" s="1005"/>
      <c r="F136" s="1005"/>
      <c r="G136" s="1005"/>
      <c r="H136" s="1005"/>
      <c r="I136" s="1005"/>
      <c r="J136" s="1004"/>
      <c r="K136" s="1004"/>
      <c r="L136" s="1004"/>
      <c r="M136" s="1004"/>
    </row>
    <row r="137" spans="1:13">
      <c r="A137" s="1004"/>
      <c r="B137" s="1004"/>
      <c r="C137" s="1004"/>
      <c r="D137" s="1004"/>
      <c r="E137" s="1005"/>
      <c r="F137" s="1005"/>
      <c r="G137" s="1005"/>
      <c r="H137" s="1005"/>
      <c r="I137" s="1005"/>
      <c r="J137" s="1004"/>
      <c r="K137" s="1004"/>
      <c r="L137" s="1004"/>
      <c r="M137" s="1004"/>
    </row>
    <row r="138" spans="1:13">
      <c r="A138" s="1004"/>
      <c r="B138" s="1004"/>
      <c r="C138" s="1004"/>
      <c r="D138" s="1004"/>
      <c r="E138" s="1005"/>
      <c r="F138" s="1005"/>
      <c r="G138" s="1005"/>
      <c r="H138" s="1005"/>
      <c r="I138" s="1005"/>
      <c r="J138" s="1004"/>
      <c r="K138" s="1004"/>
      <c r="L138" s="1004"/>
      <c r="M138" s="1004"/>
    </row>
    <row r="139" spans="1:13">
      <c r="A139" s="1004"/>
      <c r="B139" s="1004"/>
      <c r="C139" s="1004"/>
      <c r="D139" s="1004"/>
      <c r="E139" s="1005"/>
      <c r="F139" s="1005"/>
      <c r="G139" s="1005"/>
      <c r="H139" s="1005"/>
      <c r="I139" s="1005"/>
      <c r="J139" s="1004"/>
      <c r="K139" s="1004"/>
      <c r="L139" s="1004"/>
      <c r="M139" s="1004"/>
    </row>
    <row r="140" spans="1:13">
      <c r="A140" s="1004"/>
      <c r="B140" s="1004"/>
      <c r="C140" s="1004"/>
      <c r="D140" s="1004"/>
      <c r="E140" s="1005"/>
      <c r="F140" s="1005"/>
      <c r="G140" s="1005"/>
      <c r="H140" s="1005"/>
      <c r="I140" s="1005"/>
      <c r="J140" s="1004"/>
      <c r="K140" s="1004"/>
      <c r="L140" s="1004"/>
      <c r="M140" s="1004"/>
    </row>
    <row r="141" spans="1:13">
      <c r="A141" s="1004"/>
      <c r="B141" s="1004"/>
      <c r="C141" s="1004"/>
      <c r="D141" s="1004"/>
      <c r="E141" s="1005"/>
      <c r="F141" s="1005"/>
      <c r="G141" s="1005"/>
      <c r="H141" s="1005"/>
      <c r="I141" s="1005"/>
      <c r="J141" s="1004"/>
      <c r="K141" s="1004"/>
      <c r="L141" s="1004"/>
      <c r="M141" s="1004"/>
    </row>
    <row r="142" spans="1:13">
      <c r="A142" s="1004"/>
      <c r="B142" s="1004"/>
      <c r="C142" s="1004"/>
      <c r="D142" s="1004"/>
      <c r="E142" s="1005"/>
      <c r="F142" s="1005"/>
      <c r="G142" s="1005"/>
      <c r="H142" s="1005"/>
      <c r="I142" s="1005"/>
      <c r="J142" s="1004"/>
      <c r="K142" s="1004"/>
      <c r="L142" s="1004"/>
      <c r="M142" s="1004"/>
    </row>
    <row r="143" spans="1:13">
      <c r="A143" s="1004"/>
      <c r="B143" s="1004"/>
      <c r="C143" s="1004"/>
      <c r="D143" s="1004"/>
      <c r="E143" s="1005"/>
      <c r="F143" s="1005"/>
      <c r="G143" s="1005"/>
      <c r="H143" s="1005"/>
      <c r="I143" s="1005"/>
      <c r="J143" s="1004"/>
      <c r="K143" s="1004"/>
      <c r="L143" s="1004"/>
      <c r="M143" s="1004"/>
    </row>
    <row r="144" spans="1:13">
      <c r="A144" s="1004"/>
      <c r="B144" s="1004"/>
      <c r="C144" s="1004"/>
      <c r="D144" s="1004"/>
      <c r="E144" s="1005"/>
      <c r="F144" s="1005"/>
      <c r="G144" s="1005"/>
      <c r="H144" s="1005"/>
      <c r="I144" s="1005"/>
      <c r="J144" s="1004"/>
      <c r="K144" s="1004"/>
      <c r="L144" s="1004"/>
      <c r="M144" s="1004"/>
    </row>
    <row r="145" spans="1:13">
      <c r="A145" s="1004"/>
      <c r="B145" s="1004"/>
      <c r="C145" s="1004"/>
      <c r="D145" s="1004"/>
      <c r="E145" s="1005"/>
      <c r="F145" s="1005"/>
      <c r="G145" s="1005"/>
      <c r="H145" s="1005"/>
      <c r="I145" s="1005"/>
      <c r="J145" s="1004"/>
      <c r="K145" s="1004"/>
      <c r="L145" s="1004"/>
      <c r="M145" s="1004"/>
    </row>
    <row r="146" spans="1:13">
      <c r="A146" s="1004"/>
      <c r="B146" s="1004"/>
      <c r="C146" s="1004"/>
      <c r="D146" s="1004"/>
      <c r="E146" s="1005"/>
      <c r="F146" s="1005"/>
      <c r="G146" s="1005"/>
      <c r="H146" s="1005"/>
      <c r="I146" s="1005"/>
      <c r="J146" s="1004"/>
      <c r="K146" s="1004"/>
      <c r="L146" s="1004"/>
      <c r="M146" s="1004"/>
    </row>
    <row r="147" spans="1:13">
      <c r="A147" s="1004"/>
      <c r="B147" s="1004"/>
      <c r="C147" s="1004"/>
      <c r="D147" s="1004"/>
      <c r="E147" s="1005"/>
      <c r="F147" s="1005"/>
      <c r="G147" s="1005"/>
      <c r="H147" s="1005"/>
      <c r="I147" s="1005"/>
      <c r="J147" s="1004"/>
      <c r="K147" s="1004"/>
      <c r="L147" s="1004"/>
      <c r="M147" s="1004"/>
    </row>
    <row r="148" spans="1:13">
      <c r="A148" s="1004"/>
      <c r="B148" s="1004"/>
      <c r="C148" s="1004"/>
      <c r="D148" s="1004"/>
      <c r="E148" s="1005"/>
      <c r="F148" s="1005"/>
      <c r="G148" s="1005"/>
      <c r="H148" s="1005"/>
      <c r="I148" s="1005"/>
      <c r="J148" s="1004"/>
      <c r="K148" s="1004"/>
      <c r="L148" s="1004"/>
      <c r="M148" s="1004"/>
    </row>
    <row r="149" spans="1:13">
      <c r="A149" s="1004"/>
      <c r="B149" s="1004"/>
      <c r="C149" s="1004"/>
      <c r="D149" s="1004"/>
      <c r="E149" s="1005"/>
      <c r="F149" s="1005"/>
      <c r="G149" s="1005"/>
      <c r="H149" s="1005"/>
      <c r="I149" s="1005"/>
      <c r="J149" s="1004"/>
      <c r="K149" s="1004"/>
      <c r="L149" s="1004"/>
      <c r="M149" s="1004"/>
    </row>
    <row r="150" spans="1:13">
      <c r="A150" s="1004"/>
      <c r="B150" s="1004"/>
      <c r="C150" s="1004"/>
      <c r="D150" s="1004"/>
      <c r="E150" s="1005"/>
      <c r="F150" s="1005"/>
      <c r="G150" s="1005"/>
      <c r="H150" s="1005"/>
      <c r="I150" s="1005"/>
      <c r="J150" s="1004"/>
      <c r="K150" s="1004"/>
      <c r="L150" s="1004"/>
      <c r="M150" s="1004"/>
    </row>
    <row r="151" spans="1:13">
      <c r="A151" s="1004"/>
      <c r="B151" s="1004"/>
      <c r="C151" s="1004"/>
      <c r="D151" s="1004"/>
      <c r="E151" s="1005"/>
      <c r="F151" s="1005"/>
      <c r="G151" s="1005"/>
      <c r="H151" s="1005"/>
      <c r="I151" s="1005"/>
      <c r="J151" s="1004"/>
      <c r="K151" s="1004"/>
      <c r="L151" s="1004"/>
      <c r="M151" s="1004"/>
    </row>
    <row r="152" spans="1:13">
      <c r="A152" s="1004"/>
      <c r="B152" s="1004"/>
      <c r="C152" s="1004"/>
      <c r="D152" s="1004"/>
      <c r="E152" s="1005"/>
      <c r="F152" s="1005"/>
      <c r="G152" s="1005"/>
      <c r="H152" s="1005"/>
      <c r="I152" s="1005"/>
      <c r="J152" s="1004"/>
      <c r="K152" s="1004"/>
      <c r="L152" s="1004"/>
      <c r="M152" s="1004"/>
    </row>
    <row r="153" spans="1:13">
      <c r="A153" s="1004"/>
      <c r="B153" s="1004"/>
      <c r="C153" s="1004"/>
      <c r="D153" s="1004"/>
      <c r="E153" s="1005"/>
      <c r="F153" s="1005"/>
      <c r="G153" s="1005"/>
      <c r="H153" s="1005"/>
      <c r="I153" s="1005"/>
      <c r="J153" s="1004"/>
      <c r="K153" s="1004"/>
      <c r="L153" s="1004"/>
      <c r="M153" s="1004"/>
    </row>
    <row r="154" spans="1:13">
      <c r="A154" s="1004"/>
      <c r="B154" s="1004"/>
      <c r="C154" s="1004"/>
      <c r="D154" s="1004"/>
      <c r="E154" s="1005"/>
      <c r="F154" s="1005"/>
      <c r="G154" s="1005"/>
      <c r="H154" s="1005"/>
      <c r="I154" s="1005"/>
      <c r="J154" s="1004"/>
      <c r="K154" s="1004"/>
      <c r="L154" s="1004"/>
      <c r="M154" s="1004"/>
    </row>
    <row r="155" spans="1:13">
      <c r="A155" s="1004"/>
      <c r="B155" s="1004"/>
      <c r="C155" s="1004"/>
      <c r="D155" s="1004"/>
      <c r="E155" s="1005"/>
      <c r="F155" s="1005"/>
      <c r="G155" s="1005"/>
      <c r="H155" s="1005"/>
      <c r="I155" s="1005"/>
      <c r="J155" s="1004"/>
      <c r="K155" s="1004"/>
      <c r="L155" s="1004"/>
      <c r="M155" s="1004"/>
    </row>
    <row r="156" spans="1:13">
      <c r="A156" s="1004"/>
      <c r="B156" s="1004"/>
      <c r="C156" s="1004"/>
      <c r="D156" s="1004"/>
      <c r="E156" s="1005"/>
      <c r="F156" s="1005"/>
      <c r="G156" s="1005"/>
      <c r="H156" s="1005"/>
      <c r="I156" s="1005"/>
      <c r="J156" s="1004"/>
      <c r="K156" s="1004"/>
      <c r="L156" s="1004"/>
      <c r="M156" s="1004"/>
    </row>
    <row r="157" spans="1:13">
      <c r="A157" s="1004"/>
      <c r="B157" s="1004"/>
      <c r="C157" s="1004"/>
      <c r="D157" s="1004"/>
      <c r="E157" s="1005"/>
      <c r="F157" s="1005"/>
      <c r="G157" s="1005"/>
      <c r="H157" s="1005"/>
      <c r="I157" s="1005"/>
      <c r="J157" s="1004"/>
      <c r="K157" s="1004"/>
      <c r="L157" s="1004"/>
      <c r="M157" s="1004"/>
    </row>
    <row r="158" spans="1:13">
      <c r="A158" s="1004"/>
      <c r="B158" s="1004"/>
      <c r="C158" s="1004"/>
      <c r="D158" s="1004"/>
      <c r="E158" s="1005"/>
      <c r="F158" s="1005"/>
      <c r="G158" s="1005"/>
      <c r="H158" s="1005"/>
      <c r="I158" s="1005"/>
      <c r="J158" s="1004"/>
      <c r="K158" s="1004"/>
      <c r="L158" s="1004"/>
      <c r="M158" s="1004"/>
    </row>
    <row r="159" spans="1:13">
      <c r="A159" s="1004"/>
      <c r="B159" s="1004"/>
      <c r="C159" s="1004"/>
      <c r="D159" s="1004"/>
      <c r="E159" s="1005"/>
      <c r="F159" s="1005"/>
      <c r="G159" s="1005"/>
      <c r="H159" s="1005"/>
      <c r="I159" s="1005"/>
      <c r="J159" s="1004"/>
      <c r="K159" s="1004"/>
      <c r="L159" s="1004"/>
      <c r="M159" s="1004"/>
    </row>
    <row r="160" spans="1:13">
      <c r="A160" s="1004"/>
      <c r="B160" s="1004"/>
      <c r="C160" s="1004"/>
      <c r="D160" s="1004"/>
      <c r="E160" s="1005"/>
      <c r="F160" s="1005"/>
      <c r="G160" s="1005"/>
      <c r="H160" s="1005"/>
      <c r="I160" s="1005"/>
      <c r="J160" s="1004"/>
      <c r="K160" s="1004"/>
      <c r="L160" s="1004"/>
      <c r="M160" s="1004"/>
    </row>
    <row r="161" spans="1:13">
      <c r="A161" s="1004"/>
      <c r="B161" s="1004"/>
      <c r="C161" s="1004"/>
      <c r="D161" s="1004"/>
      <c r="E161" s="1005"/>
      <c r="F161" s="1005"/>
      <c r="G161" s="1005"/>
      <c r="H161" s="1005"/>
      <c r="I161" s="1005"/>
      <c r="J161" s="1004"/>
      <c r="K161" s="1004"/>
      <c r="L161" s="1004"/>
      <c r="M161" s="1004"/>
    </row>
    <row r="162" spans="1:13">
      <c r="A162" s="1004"/>
      <c r="B162" s="1004"/>
      <c r="C162" s="1004"/>
      <c r="D162" s="1004"/>
      <c r="E162" s="1005"/>
      <c r="F162" s="1005"/>
      <c r="G162" s="1005"/>
      <c r="H162" s="1005"/>
      <c r="I162" s="1005"/>
      <c r="J162" s="1004"/>
      <c r="K162" s="1004"/>
      <c r="L162" s="1004"/>
      <c r="M162" s="1004"/>
    </row>
    <row r="163" spans="1:13">
      <c r="A163" s="1004"/>
      <c r="B163" s="1004"/>
      <c r="C163" s="1004"/>
      <c r="D163" s="1004"/>
      <c r="E163" s="1005"/>
      <c r="F163" s="1005"/>
      <c r="G163" s="1005"/>
      <c r="H163" s="1005"/>
      <c r="I163" s="1005"/>
      <c r="J163" s="1004"/>
      <c r="K163" s="1004"/>
      <c r="L163" s="1004"/>
      <c r="M163" s="1004"/>
    </row>
    <row r="164" spans="1:13">
      <c r="A164" s="1004"/>
      <c r="B164" s="1004"/>
      <c r="C164" s="1004"/>
      <c r="D164" s="1004"/>
      <c r="E164" s="1005"/>
      <c r="F164" s="1005"/>
      <c r="G164" s="1005"/>
      <c r="H164" s="1005"/>
      <c r="I164" s="1005"/>
      <c r="J164" s="1004"/>
      <c r="K164" s="1004"/>
      <c r="L164" s="1004"/>
      <c r="M164" s="1004"/>
    </row>
    <row r="165" spans="1:13">
      <c r="A165" s="1004"/>
      <c r="B165" s="1004"/>
      <c r="C165" s="1004"/>
      <c r="D165" s="1004"/>
      <c r="E165" s="1005"/>
      <c r="F165" s="1005"/>
      <c r="G165" s="1005"/>
      <c r="H165" s="1005"/>
      <c r="I165" s="1005"/>
      <c r="J165" s="1004"/>
      <c r="K165" s="1004"/>
      <c r="L165" s="1004"/>
      <c r="M165" s="1004"/>
    </row>
    <row r="166" spans="1:13">
      <c r="A166" s="1004"/>
      <c r="B166" s="1004"/>
      <c r="C166" s="1004"/>
      <c r="D166" s="1004"/>
      <c r="E166" s="1005"/>
      <c r="F166" s="1005"/>
      <c r="G166" s="1005"/>
      <c r="H166" s="1005"/>
      <c r="I166" s="1005"/>
      <c r="J166" s="1004"/>
      <c r="K166" s="1004"/>
      <c r="L166" s="1004"/>
      <c r="M166" s="1004"/>
    </row>
    <row r="167" spans="1:13">
      <c r="A167" s="1004"/>
      <c r="B167" s="1004"/>
      <c r="C167" s="1004"/>
      <c r="D167" s="1004"/>
      <c r="E167" s="1005"/>
      <c r="F167" s="1005"/>
      <c r="G167" s="1005"/>
      <c r="H167" s="1005"/>
      <c r="I167" s="1005"/>
      <c r="J167" s="1004"/>
      <c r="K167" s="1004"/>
      <c r="L167" s="1004"/>
      <c r="M167" s="1004"/>
    </row>
    <row r="168" spans="1:13">
      <c r="A168" s="1004"/>
      <c r="B168" s="1004"/>
      <c r="C168" s="1004"/>
      <c r="D168" s="1004"/>
      <c r="E168" s="1005"/>
      <c r="F168" s="1005"/>
      <c r="G168" s="1005"/>
      <c r="H168" s="1005"/>
      <c r="I168" s="1005"/>
      <c r="J168" s="1004"/>
      <c r="K168" s="1004"/>
      <c r="L168" s="1004"/>
      <c r="M168" s="1004"/>
    </row>
    <row r="169" spans="1:13">
      <c r="A169" s="1004"/>
      <c r="B169" s="1004"/>
      <c r="C169" s="1004"/>
      <c r="D169" s="1004"/>
      <c r="E169" s="1005"/>
      <c r="F169" s="1005"/>
      <c r="G169" s="1005"/>
      <c r="H169" s="1005"/>
      <c r="I169" s="1005"/>
      <c r="J169" s="1004"/>
      <c r="K169" s="1004"/>
      <c r="L169" s="1004"/>
      <c r="M169" s="1004"/>
    </row>
    <row r="170" spans="1:13">
      <c r="A170" s="1004"/>
      <c r="B170" s="1004"/>
      <c r="C170" s="1004"/>
      <c r="D170" s="1004"/>
      <c r="E170" s="1005"/>
      <c r="F170" s="1005"/>
      <c r="G170" s="1005"/>
      <c r="H170" s="1005"/>
      <c r="I170" s="1005"/>
      <c r="J170" s="1004"/>
      <c r="K170" s="1004"/>
      <c r="L170" s="1004"/>
      <c r="M170" s="1004"/>
    </row>
    <row r="171" spans="1:13">
      <c r="A171" s="1004"/>
      <c r="B171" s="1004"/>
      <c r="C171" s="1004"/>
      <c r="D171" s="1004"/>
      <c r="E171" s="1005"/>
      <c r="F171" s="1005"/>
      <c r="G171" s="1005"/>
      <c r="H171" s="1005"/>
      <c r="I171" s="1005"/>
      <c r="J171" s="1004"/>
      <c r="K171" s="1004"/>
      <c r="L171" s="1004"/>
      <c r="M171" s="1004"/>
    </row>
    <row r="172" spans="1:13">
      <c r="A172" s="1004"/>
      <c r="B172" s="1004"/>
      <c r="C172" s="1004"/>
      <c r="D172" s="1004"/>
      <c r="E172" s="1005"/>
      <c r="F172" s="1005"/>
      <c r="G172" s="1005"/>
      <c r="H172" s="1005"/>
      <c r="I172" s="1005"/>
      <c r="J172" s="1004"/>
      <c r="K172" s="1004"/>
      <c r="L172" s="1004"/>
      <c r="M172" s="1004"/>
    </row>
    <row r="173" spans="1:13">
      <c r="A173" s="1004"/>
      <c r="B173" s="1004"/>
      <c r="C173" s="1004"/>
      <c r="D173" s="1004"/>
      <c r="E173" s="1005"/>
      <c r="F173" s="1005"/>
      <c r="G173" s="1005"/>
      <c r="H173" s="1005"/>
      <c r="I173" s="1005"/>
      <c r="J173" s="1004"/>
      <c r="K173" s="1004"/>
      <c r="L173" s="1004"/>
      <c r="M173" s="1004"/>
    </row>
    <row r="174" spans="1:13">
      <c r="A174" s="1004"/>
      <c r="B174" s="1004"/>
      <c r="C174" s="1004"/>
      <c r="D174" s="1004"/>
      <c r="E174" s="1005"/>
      <c r="F174" s="1005"/>
      <c r="G174" s="1005"/>
      <c r="H174" s="1005"/>
      <c r="I174" s="1005"/>
      <c r="J174" s="1004"/>
      <c r="K174" s="1004"/>
      <c r="L174" s="1004"/>
      <c r="M174" s="1004"/>
    </row>
    <row r="175" spans="1:13">
      <c r="A175" s="1004"/>
      <c r="B175" s="1004"/>
      <c r="C175" s="1004"/>
      <c r="D175" s="1004"/>
      <c r="E175" s="1005"/>
      <c r="F175" s="1005"/>
      <c r="G175" s="1005"/>
      <c r="H175" s="1005"/>
      <c r="I175" s="1005"/>
      <c r="J175" s="1004"/>
      <c r="K175" s="1004"/>
      <c r="L175" s="1004"/>
      <c r="M175" s="1004"/>
    </row>
    <row r="176" spans="1:13">
      <c r="A176" s="1004"/>
      <c r="B176" s="1004"/>
      <c r="C176" s="1004"/>
      <c r="D176" s="1004"/>
      <c r="E176" s="1005"/>
      <c r="F176" s="1005"/>
      <c r="G176" s="1005"/>
      <c r="H176" s="1005"/>
      <c r="I176" s="1005"/>
      <c r="J176" s="1004"/>
      <c r="K176" s="1004"/>
      <c r="L176" s="1004"/>
      <c r="M176" s="1004"/>
    </row>
    <row r="177" spans="1:13">
      <c r="A177" s="1004"/>
      <c r="B177" s="1004"/>
      <c r="C177" s="1004"/>
      <c r="D177" s="1004"/>
      <c r="E177" s="1005"/>
      <c r="F177" s="1005"/>
      <c r="G177" s="1005"/>
      <c r="H177" s="1005"/>
      <c r="I177" s="1005"/>
      <c r="J177" s="1004"/>
      <c r="K177" s="1004"/>
      <c r="L177" s="1004"/>
      <c r="M177" s="1004"/>
    </row>
    <row r="178" spans="1:13">
      <c r="A178" s="1004"/>
      <c r="B178" s="1004"/>
      <c r="C178" s="1004"/>
      <c r="D178" s="1004"/>
      <c r="E178" s="1005"/>
      <c r="F178" s="1005"/>
      <c r="G178" s="1005"/>
      <c r="H178" s="1005"/>
      <c r="I178" s="1005"/>
      <c r="J178" s="1004"/>
      <c r="K178" s="1004"/>
      <c r="L178" s="1004"/>
      <c r="M178" s="1004"/>
    </row>
    <row r="179" spans="1:13">
      <c r="A179" s="1004"/>
      <c r="B179" s="1004"/>
      <c r="C179" s="1004"/>
      <c r="D179" s="1004"/>
      <c r="E179" s="1005"/>
      <c r="F179" s="1005"/>
      <c r="G179" s="1005"/>
      <c r="H179" s="1005"/>
      <c r="I179" s="1005"/>
      <c r="J179" s="1004"/>
      <c r="K179" s="1004"/>
      <c r="L179" s="1004"/>
      <c r="M179" s="1004"/>
    </row>
    <row r="180" spans="1:13">
      <c r="A180" s="1004"/>
      <c r="B180" s="1004"/>
      <c r="C180" s="1004"/>
      <c r="D180" s="1004"/>
      <c r="E180" s="1005"/>
      <c r="F180" s="1005"/>
      <c r="G180" s="1005"/>
      <c r="H180" s="1005"/>
      <c r="I180" s="1005"/>
      <c r="J180" s="1004"/>
      <c r="K180" s="1004"/>
      <c r="L180" s="1004"/>
      <c r="M180" s="1004"/>
    </row>
    <row r="181" spans="1:13">
      <c r="A181" s="1004"/>
      <c r="B181" s="1004"/>
      <c r="C181" s="1004"/>
      <c r="D181" s="1004"/>
      <c r="E181" s="1005"/>
      <c r="F181" s="1005"/>
      <c r="G181" s="1005"/>
      <c r="H181" s="1005"/>
      <c r="I181" s="1005"/>
      <c r="J181" s="1004"/>
      <c r="K181" s="1004"/>
      <c r="L181" s="1004"/>
      <c r="M181" s="1004"/>
    </row>
    <row r="182" spans="1:13">
      <c r="A182" s="1004"/>
      <c r="B182" s="1004"/>
      <c r="C182" s="1004"/>
      <c r="D182" s="1004"/>
      <c r="E182" s="1005"/>
      <c r="F182" s="1005"/>
      <c r="G182" s="1005"/>
      <c r="H182" s="1005"/>
      <c r="I182" s="1005"/>
      <c r="J182" s="1004"/>
      <c r="K182" s="1004"/>
      <c r="L182" s="1004"/>
      <c r="M182" s="1004"/>
    </row>
    <row r="183" spans="1:13">
      <c r="A183" s="1004"/>
      <c r="B183" s="1004"/>
      <c r="C183" s="1004"/>
      <c r="D183" s="1004"/>
      <c r="E183" s="1005"/>
      <c r="F183" s="1005"/>
      <c r="G183" s="1005"/>
      <c r="H183" s="1005"/>
      <c r="I183" s="1005"/>
      <c r="J183" s="1004"/>
      <c r="K183" s="1004"/>
      <c r="L183" s="1004"/>
      <c r="M183" s="1004"/>
    </row>
    <row r="184" spans="1:13">
      <c r="A184" s="1004"/>
      <c r="B184" s="1004"/>
      <c r="C184" s="1004"/>
      <c r="D184" s="1004"/>
      <c r="E184" s="1005"/>
      <c r="F184" s="1005"/>
      <c r="G184" s="1005"/>
      <c r="H184" s="1005"/>
      <c r="I184" s="1005"/>
      <c r="J184" s="1004"/>
      <c r="K184" s="1004"/>
      <c r="L184" s="1004"/>
      <c r="M184" s="1004"/>
    </row>
    <row r="185" spans="1:13">
      <c r="A185" s="1004"/>
      <c r="B185" s="1004"/>
      <c r="C185" s="1004"/>
      <c r="D185" s="1004"/>
      <c r="E185" s="1005"/>
      <c r="F185" s="1005"/>
      <c r="G185" s="1005"/>
      <c r="H185" s="1005"/>
      <c r="I185" s="1005"/>
      <c r="J185" s="1004"/>
      <c r="K185" s="1004"/>
      <c r="L185" s="1004"/>
      <c r="M185" s="1004"/>
    </row>
    <row r="186" spans="1:13">
      <c r="A186" s="1004"/>
      <c r="B186" s="1004"/>
      <c r="C186" s="1004"/>
      <c r="D186" s="1004"/>
      <c r="E186" s="1005"/>
      <c r="F186" s="1005"/>
      <c r="G186" s="1005"/>
      <c r="H186" s="1005"/>
      <c r="I186" s="1005"/>
      <c r="J186" s="1004"/>
      <c r="K186" s="1004"/>
      <c r="L186" s="1004"/>
      <c r="M186" s="1004"/>
    </row>
    <row r="187" spans="1:13">
      <c r="A187" s="1004"/>
      <c r="B187" s="1004"/>
      <c r="C187" s="1004"/>
      <c r="D187" s="1004"/>
      <c r="E187" s="1005"/>
      <c r="F187" s="1005"/>
      <c r="G187" s="1005"/>
      <c r="H187" s="1005"/>
      <c r="I187" s="1005"/>
      <c r="J187" s="1004"/>
      <c r="K187" s="1004"/>
      <c r="L187" s="1004"/>
      <c r="M187" s="1004"/>
    </row>
    <row r="188" spans="1:13">
      <c r="A188" s="1004"/>
      <c r="B188" s="1004"/>
      <c r="C188" s="1004"/>
      <c r="D188" s="1004"/>
      <c r="E188" s="1005"/>
      <c r="F188" s="1005"/>
      <c r="G188" s="1005"/>
      <c r="H188" s="1005"/>
      <c r="I188" s="1005"/>
      <c r="J188" s="1004"/>
      <c r="K188" s="1004"/>
      <c r="L188" s="1004"/>
      <c r="M188" s="1004"/>
    </row>
    <row r="189" spans="1:13">
      <c r="A189" s="1004"/>
      <c r="B189" s="1004"/>
      <c r="C189" s="1004"/>
      <c r="D189" s="1004"/>
      <c r="E189" s="1005"/>
      <c r="F189" s="1005"/>
      <c r="G189" s="1005"/>
      <c r="H189" s="1005"/>
      <c r="I189" s="1005"/>
      <c r="J189" s="1004"/>
      <c r="K189" s="1004"/>
      <c r="L189" s="1004"/>
      <c r="M189" s="1004"/>
    </row>
    <row r="190" spans="1:13">
      <c r="A190" s="1004"/>
      <c r="B190" s="1004"/>
      <c r="C190" s="1004"/>
      <c r="D190" s="1004"/>
      <c r="E190" s="1005"/>
      <c r="F190" s="1005"/>
      <c r="G190" s="1005"/>
      <c r="H190" s="1005"/>
      <c r="I190" s="1005"/>
      <c r="J190" s="1004"/>
      <c r="K190" s="1004"/>
      <c r="L190" s="1004"/>
      <c r="M190" s="1004"/>
    </row>
    <row r="191" spans="1:13">
      <c r="A191" s="1004"/>
      <c r="B191" s="1004"/>
      <c r="C191" s="1004"/>
      <c r="D191" s="1004"/>
      <c r="E191" s="1005"/>
      <c r="F191" s="1005"/>
      <c r="G191" s="1005"/>
      <c r="H191" s="1005"/>
      <c r="I191" s="1005"/>
      <c r="J191" s="1004"/>
      <c r="K191" s="1004"/>
      <c r="L191" s="1004"/>
      <c r="M191" s="1004"/>
    </row>
    <row r="192" spans="1:13">
      <c r="A192" s="1004"/>
      <c r="B192" s="1004"/>
      <c r="C192" s="1004"/>
      <c r="D192" s="1004"/>
      <c r="E192" s="1005"/>
      <c r="F192" s="1005"/>
      <c r="G192" s="1005"/>
      <c r="H192" s="1005"/>
      <c r="I192" s="1005"/>
      <c r="J192" s="1004"/>
      <c r="K192" s="1004"/>
      <c r="L192" s="1004"/>
      <c r="M192" s="1004"/>
    </row>
    <row r="193" spans="1:13">
      <c r="A193" s="1004"/>
      <c r="B193" s="1004"/>
      <c r="C193" s="1004"/>
      <c r="D193" s="1004"/>
      <c r="E193" s="1005"/>
      <c r="F193" s="1005"/>
      <c r="G193" s="1005"/>
      <c r="H193" s="1005"/>
      <c r="I193" s="1005"/>
      <c r="J193" s="1004"/>
      <c r="K193" s="1004"/>
      <c r="L193" s="1004"/>
      <c r="M193" s="1004"/>
    </row>
    <row r="194" spans="1:13">
      <c r="A194" s="1004"/>
      <c r="B194" s="1004"/>
      <c r="C194" s="1004"/>
      <c r="D194" s="1004"/>
      <c r="E194" s="1005"/>
      <c r="F194" s="1005"/>
      <c r="G194" s="1005"/>
      <c r="H194" s="1005"/>
      <c r="I194" s="1005"/>
      <c r="J194" s="1004"/>
      <c r="K194" s="1004"/>
      <c r="L194" s="1004"/>
      <c r="M194" s="1004"/>
    </row>
    <row r="195" spans="1:13">
      <c r="A195" s="1004"/>
      <c r="B195" s="1004"/>
      <c r="C195" s="1004"/>
      <c r="D195" s="1004"/>
      <c r="E195" s="1005"/>
      <c r="F195" s="1005"/>
      <c r="G195" s="1005"/>
      <c r="H195" s="1005"/>
      <c r="I195" s="1005"/>
      <c r="J195" s="1004"/>
      <c r="K195" s="1004"/>
      <c r="L195" s="1004"/>
      <c r="M195" s="1004"/>
    </row>
    <row r="196" spans="1:13">
      <c r="A196" s="1004"/>
      <c r="B196" s="1004"/>
      <c r="C196" s="1004"/>
      <c r="D196" s="1004"/>
      <c r="E196" s="1005"/>
      <c r="F196" s="1005"/>
      <c r="G196" s="1005"/>
      <c r="H196" s="1005"/>
      <c r="I196" s="1005"/>
      <c r="J196" s="1004"/>
      <c r="K196" s="1004"/>
      <c r="L196" s="1004"/>
      <c r="M196" s="1004"/>
    </row>
    <row r="197" spans="1:13">
      <c r="A197" s="1004"/>
      <c r="B197" s="1004"/>
      <c r="C197" s="1004"/>
      <c r="D197" s="1004"/>
      <c r="E197" s="1005"/>
      <c r="F197" s="1005"/>
      <c r="G197" s="1005"/>
      <c r="H197" s="1005"/>
      <c r="I197" s="1005"/>
      <c r="J197" s="1004"/>
      <c r="K197" s="1004"/>
      <c r="L197" s="1004"/>
      <c r="M197" s="1004"/>
    </row>
    <row r="198" spans="1:13">
      <c r="A198" s="1004"/>
      <c r="B198" s="1004"/>
      <c r="C198" s="1004"/>
      <c r="D198" s="1004"/>
      <c r="E198" s="1005"/>
      <c r="F198" s="1005"/>
      <c r="G198" s="1005"/>
      <c r="H198" s="1005"/>
      <c r="I198" s="1005"/>
      <c r="J198" s="1004"/>
      <c r="K198" s="1004"/>
      <c r="L198" s="1004"/>
      <c r="M198" s="1004"/>
    </row>
    <row r="199" spans="1:13">
      <c r="A199" s="1004"/>
      <c r="B199" s="1004"/>
      <c r="C199" s="1004"/>
      <c r="D199" s="1004"/>
      <c r="E199" s="1005"/>
      <c r="F199" s="1005"/>
      <c r="G199" s="1005"/>
      <c r="H199" s="1005"/>
      <c r="I199" s="1005"/>
      <c r="J199" s="1004"/>
      <c r="K199" s="1004"/>
      <c r="L199" s="1004"/>
      <c r="M199" s="1004"/>
    </row>
    <row r="200" spans="1:13">
      <c r="A200" s="1004"/>
      <c r="B200" s="1004"/>
      <c r="C200" s="1004"/>
      <c r="D200" s="1004"/>
      <c r="E200" s="1005"/>
      <c r="F200" s="1005"/>
      <c r="G200" s="1005"/>
      <c r="H200" s="1005"/>
      <c r="I200" s="1005"/>
      <c r="J200" s="1004"/>
      <c r="K200" s="1004"/>
      <c r="L200" s="1004"/>
      <c r="M200" s="1004"/>
    </row>
    <row r="201" spans="1:13">
      <c r="A201" s="1004"/>
      <c r="B201" s="1004"/>
      <c r="C201" s="1004"/>
      <c r="D201" s="1004"/>
      <c r="E201" s="1005"/>
      <c r="F201" s="1005"/>
      <c r="G201" s="1005"/>
      <c r="H201" s="1005"/>
      <c r="I201" s="1005"/>
      <c r="J201" s="1004"/>
      <c r="K201" s="1004"/>
      <c r="L201" s="1004"/>
      <c r="M201" s="1004"/>
    </row>
    <row r="202" spans="1:13">
      <c r="A202" s="1004"/>
      <c r="B202" s="1004"/>
      <c r="C202" s="1004"/>
      <c r="D202" s="1004"/>
      <c r="E202" s="1005"/>
      <c r="F202" s="1005"/>
      <c r="G202" s="1005"/>
      <c r="H202" s="1005"/>
      <c r="I202" s="1005"/>
      <c r="J202" s="1004"/>
      <c r="K202" s="1004"/>
      <c r="L202" s="1004"/>
      <c r="M202" s="1004"/>
    </row>
    <row r="203" spans="1:13">
      <c r="A203" s="1004"/>
      <c r="B203" s="1004"/>
      <c r="C203" s="1004"/>
      <c r="D203" s="1004"/>
      <c r="E203" s="1005"/>
      <c r="F203" s="1005"/>
      <c r="G203" s="1005"/>
      <c r="H203" s="1005"/>
      <c r="I203" s="1005"/>
      <c r="J203" s="1004"/>
      <c r="K203" s="1004"/>
      <c r="L203" s="1004"/>
      <c r="M203" s="1004"/>
    </row>
    <row r="204" spans="1:13">
      <c r="A204" s="1004"/>
      <c r="B204" s="1004"/>
      <c r="C204" s="1004"/>
      <c r="D204" s="1004"/>
      <c r="E204" s="1005"/>
      <c r="F204" s="1005"/>
      <c r="G204" s="1005"/>
      <c r="H204" s="1005"/>
      <c r="I204" s="1005"/>
      <c r="J204" s="1004"/>
      <c r="K204" s="1004"/>
      <c r="L204" s="1004"/>
      <c r="M204" s="1004"/>
    </row>
    <row r="205" spans="1:13">
      <c r="A205" s="1004"/>
      <c r="B205" s="1004"/>
      <c r="C205" s="1004"/>
      <c r="D205" s="1004"/>
      <c r="E205" s="1005"/>
      <c r="F205" s="1005"/>
      <c r="G205" s="1005"/>
      <c r="H205" s="1005"/>
      <c r="I205" s="1005"/>
      <c r="J205" s="1004"/>
      <c r="K205" s="1004"/>
      <c r="L205" s="1004"/>
      <c r="M205" s="1004"/>
    </row>
    <row r="206" spans="1:13">
      <c r="A206" s="1004"/>
      <c r="B206" s="1004"/>
      <c r="C206" s="1004"/>
      <c r="D206" s="1004"/>
      <c r="E206" s="1005"/>
      <c r="F206" s="1005"/>
      <c r="G206" s="1005"/>
      <c r="H206" s="1005"/>
      <c r="I206" s="1005"/>
      <c r="J206" s="1004"/>
      <c r="K206" s="1004"/>
      <c r="L206" s="1004"/>
      <c r="M206" s="1004"/>
    </row>
    <row r="207" spans="1:13">
      <c r="A207" s="1004"/>
      <c r="B207" s="1004"/>
      <c r="C207" s="1004"/>
      <c r="D207" s="1004"/>
      <c r="E207" s="1005"/>
      <c r="F207" s="1005"/>
      <c r="G207" s="1005"/>
      <c r="H207" s="1005"/>
      <c r="I207" s="1005"/>
      <c r="J207" s="1004"/>
      <c r="K207" s="1004"/>
      <c r="L207" s="1004"/>
      <c r="M207" s="1004"/>
    </row>
    <row r="208" spans="1:13">
      <c r="A208" s="1004"/>
      <c r="B208" s="1004"/>
      <c r="C208" s="1004"/>
      <c r="D208" s="1004"/>
      <c r="E208" s="1005"/>
      <c r="F208" s="1005"/>
      <c r="G208" s="1005"/>
      <c r="H208" s="1005"/>
      <c r="I208" s="1005"/>
      <c r="J208" s="1004"/>
      <c r="K208" s="1004"/>
      <c r="L208" s="1004"/>
      <c r="M208" s="1004"/>
    </row>
    <row r="209" spans="1:13">
      <c r="A209" s="1004"/>
      <c r="B209" s="1004"/>
      <c r="C209" s="1004"/>
      <c r="D209" s="1004"/>
      <c r="E209" s="1005"/>
      <c r="F209" s="1005"/>
      <c r="G209" s="1005"/>
      <c r="H209" s="1005"/>
      <c r="I209" s="1005"/>
      <c r="J209" s="1004"/>
      <c r="K209" s="1004"/>
      <c r="L209" s="1004"/>
      <c r="M209" s="1004"/>
    </row>
    <row r="210" spans="1:13">
      <c r="A210" s="1004"/>
      <c r="B210" s="1004"/>
      <c r="C210" s="1004"/>
      <c r="D210" s="1004"/>
      <c r="E210" s="1005"/>
      <c r="F210" s="1005"/>
      <c r="G210" s="1005"/>
      <c r="H210" s="1005"/>
      <c r="I210" s="1005"/>
      <c r="J210" s="1004"/>
      <c r="K210" s="1004"/>
      <c r="L210" s="1004"/>
      <c r="M210" s="1004"/>
    </row>
    <row r="211" spans="1:13">
      <c r="A211" s="1004"/>
      <c r="B211" s="1004"/>
      <c r="C211" s="1004"/>
      <c r="D211" s="1004"/>
      <c r="E211" s="1005"/>
      <c r="F211" s="1005"/>
      <c r="G211" s="1005"/>
      <c r="H211" s="1005"/>
      <c r="I211" s="1005"/>
      <c r="J211" s="1004"/>
      <c r="K211" s="1004"/>
      <c r="L211" s="1004"/>
      <c r="M211" s="1004"/>
    </row>
    <row r="212" spans="1:13">
      <c r="A212" s="1004"/>
      <c r="B212" s="1004"/>
      <c r="C212" s="1004"/>
      <c r="D212" s="1004"/>
      <c r="E212" s="1005"/>
      <c r="F212" s="1005"/>
      <c r="G212" s="1005"/>
      <c r="H212" s="1005"/>
      <c r="I212" s="1005"/>
      <c r="J212" s="1004"/>
      <c r="K212" s="1004"/>
      <c r="L212" s="1004"/>
      <c r="M212" s="1004"/>
    </row>
    <row r="213" spans="1:13">
      <c r="A213" s="1004"/>
      <c r="B213" s="1004"/>
      <c r="C213" s="1004"/>
      <c r="D213" s="1004"/>
      <c r="E213" s="1005"/>
      <c r="F213" s="1005"/>
      <c r="G213" s="1005"/>
      <c r="H213" s="1005"/>
      <c r="I213" s="1005"/>
      <c r="J213" s="1004"/>
      <c r="K213" s="1004"/>
      <c r="L213" s="1004"/>
      <c r="M213" s="1004"/>
    </row>
    <row r="214" spans="1:13">
      <c r="A214" s="1004"/>
      <c r="B214" s="1004"/>
      <c r="C214" s="1004"/>
      <c r="D214" s="1004"/>
      <c r="E214" s="1005"/>
      <c r="F214" s="1005"/>
      <c r="G214" s="1005"/>
      <c r="H214" s="1005"/>
      <c r="I214" s="1005"/>
      <c r="J214" s="1004"/>
      <c r="K214" s="1004"/>
      <c r="L214" s="1004"/>
      <c r="M214" s="1004"/>
    </row>
    <row r="215" spans="1:13">
      <c r="A215" s="1004"/>
      <c r="B215" s="1004"/>
      <c r="C215" s="1004"/>
      <c r="D215" s="1004"/>
      <c r="E215" s="1005"/>
      <c r="F215" s="1005"/>
      <c r="G215" s="1005"/>
      <c r="H215" s="1005"/>
      <c r="I215" s="1005"/>
      <c r="J215" s="1004"/>
      <c r="K215" s="1004"/>
      <c r="L215" s="1004"/>
      <c r="M215" s="1004"/>
    </row>
    <row r="216" spans="1:13">
      <c r="A216" s="1004"/>
      <c r="B216" s="1004"/>
      <c r="C216" s="1004"/>
      <c r="D216" s="1004"/>
      <c r="E216" s="1005"/>
      <c r="F216" s="1005"/>
      <c r="G216" s="1005"/>
      <c r="H216" s="1005"/>
      <c r="I216" s="1005"/>
      <c r="J216" s="1004"/>
      <c r="K216" s="1004"/>
      <c r="L216" s="1004"/>
      <c r="M216" s="1004"/>
    </row>
    <row r="217" spans="1:13">
      <c r="A217" s="1004"/>
      <c r="B217" s="1004"/>
      <c r="C217" s="1004"/>
      <c r="D217" s="1004"/>
      <c r="E217" s="1005"/>
      <c r="F217" s="1005"/>
      <c r="G217" s="1005"/>
      <c r="H217" s="1005"/>
      <c r="I217" s="1005"/>
      <c r="J217" s="1004"/>
      <c r="K217" s="1004"/>
      <c r="L217" s="1004"/>
      <c r="M217" s="1004"/>
    </row>
    <row r="218" spans="1:13">
      <c r="A218" s="1004"/>
      <c r="B218" s="1004"/>
      <c r="C218" s="1004"/>
      <c r="D218" s="1004"/>
      <c r="E218" s="1005"/>
      <c r="F218" s="1005"/>
      <c r="G218" s="1005"/>
      <c r="H218" s="1005"/>
      <c r="I218" s="1005"/>
      <c r="J218" s="1004"/>
      <c r="K218" s="1004"/>
      <c r="L218" s="1004"/>
      <c r="M218" s="1004"/>
    </row>
    <row r="219" spans="1:13">
      <c r="A219" s="1004"/>
      <c r="B219" s="1004"/>
      <c r="C219" s="1004"/>
      <c r="D219" s="1004"/>
      <c r="E219" s="1005"/>
      <c r="F219" s="1005"/>
      <c r="G219" s="1005"/>
      <c r="H219" s="1005"/>
      <c r="I219" s="1005"/>
      <c r="J219" s="1004"/>
      <c r="K219" s="1004"/>
      <c r="L219" s="1004"/>
      <c r="M219" s="1004"/>
    </row>
    <row r="220" spans="1:13">
      <c r="A220" s="1004"/>
      <c r="B220" s="1004"/>
      <c r="C220" s="1004"/>
      <c r="D220" s="1004"/>
      <c r="E220" s="1005"/>
      <c r="F220" s="1005"/>
      <c r="G220" s="1005"/>
      <c r="H220" s="1005"/>
      <c r="I220" s="1005"/>
      <c r="J220" s="1004"/>
      <c r="K220" s="1004"/>
      <c r="L220" s="1004"/>
      <c r="M220" s="1004"/>
    </row>
    <row r="221" spans="1:13">
      <c r="A221" s="1004"/>
      <c r="B221" s="1004"/>
      <c r="C221" s="1004"/>
      <c r="D221" s="1004"/>
      <c r="E221" s="1005"/>
      <c r="F221" s="1005"/>
      <c r="G221" s="1005"/>
      <c r="H221" s="1005"/>
      <c r="I221" s="1005"/>
      <c r="J221" s="1004"/>
      <c r="K221" s="1004"/>
      <c r="L221" s="1004"/>
      <c r="M221" s="1004"/>
    </row>
    <row r="222" spans="1:13">
      <c r="A222" s="1004"/>
      <c r="B222" s="1004"/>
      <c r="C222" s="1004"/>
      <c r="D222" s="1004"/>
      <c r="E222" s="1005"/>
      <c r="F222" s="1005"/>
      <c r="G222" s="1005"/>
      <c r="H222" s="1005"/>
      <c r="I222" s="1005"/>
      <c r="J222" s="1004"/>
      <c r="K222" s="1004"/>
      <c r="L222" s="1004"/>
      <c r="M222" s="1004"/>
    </row>
    <row r="223" spans="1:13">
      <c r="A223" s="1004"/>
      <c r="B223" s="1004"/>
      <c r="C223" s="1004"/>
      <c r="D223" s="1004"/>
      <c r="E223" s="1005"/>
      <c r="F223" s="1005"/>
      <c r="G223" s="1005"/>
      <c r="H223" s="1005"/>
      <c r="I223" s="1005"/>
      <c r="J223" s="1004"/>
      <c r="K223" s="1004"/>
      <c r="L223" s="1004"/>
      <c r="M223" s="1004"/>
    </row>
    <row r="224" spans="1:13">
      <c r="A224" s="1004"/>
      <c r="B224" s="1004"/>
      <c r="C224" s="1004"/>
      <c r="D224" s="1004"/>
      <c r="E224" s="1005"/>
      <c r="F224" s="1005"/>
      <c r="G224" s="1005"/>
      <c r="H224" s="1005"/>
      <c r="I224" s="1005"/>
      <c r="J224" s="1004"/>
      <c r="K224" s="1004"/>
      <c r="L224" s="1004"/>
      <c r="M224" s="1004"/>
    </row>
    <row r="225" spans="1:13">
      <c r="A225" s="1004"/>
      <c r="B225" s="1004"/>
      <c r="C225" s="1004"/>
      <c r="D225" s="1004"/>
      <c r="E225" s="1005"/>
      <c r="F225" s="1005"/>
      <c r="G225" s="1005"/>
      <c r="H225" s="1005"/>
      <c r="I225" s="1005"/>
      <c r="J225" s="1004"/>
      <c r="K225" s="1004"/>
      <c r="L225" s="1004"/>
      <c r="M225" s="1004"/>
    </row>
    <row r="226" spans="1:13">
      <c r="A226" s="1004"/>
      <c r="B226" s="1004"/>
      <c r="C226" s="1004"/>
      <c r="D226" s="1004"/>
      <c r="E226" s="1005"/>
      <c r="F226" s="1005"/>
      <c r="G226" s="1005"/>
      <c r="H226" s="1005"/>
      <c r="I226" s="1005"/>
      <c r="J226" s="1004"/>
      <c r="K226" s="1004"/>
      <c r="L226" s="1004"/>
      <c r="M226" s="1004"/>
    </row>
    <row r="227" spans="1:13">
      <c r="A227" s="1004"/>
      <c r="B227" s="1004"/>
      <c r="C227" s="1004"/>
      <c r="D227" s="1004"/>
      <c r="E227" s="1005"/>
      <c r="F227" s="1005"/>
      <c r="G227" s="1005"/>
      <c r="H227" s="1005"/>
      <c r="I227" s="1005"/>
      <c r="J227" s="1004"/>
      <c r="K227" s="1004"/>
      <c r="L227" s="1004"/>
      <c r="M227" s="1004"/>
    </row>
    <row r="228" spans="1:13">
      <c r="A228" s="1004"/>
      <c r="B228" s="1004"/>
      <c r="C228" s="1004"/>
      <c r="D228" s="1004"/>
      <c r="E228" s="1005"/>
      <c r="F228" s="1005"/>
      <c r="G228" s="1005"/>
      <c r="H228" s="1005"/>
      <c r="I228" s="1005"/>
      <c r="J228" s="1004"/>
      <c r="K228" s="1004"/>
      <c r="L228" s="1004"/>
      <c r="M228" s="1004"/>
    </row>
    <row r="229" spans="1:13">
      <c r="A229" s="1004"/>
      <c r="B229" s="1004"/>
      <c r="C229" s="1004"/>
      <c r="D229" s="1004"/>
      <c r="E229" s="1005"/>
      <c r="F229" s="1005"/>
      <c r="G229" s="1005"/>
      <c r="H229" s="1005"/>
      <c r="I229" s="1005"/>
      <c r="J229" s="1004"/>
      <c r="K229" s="1004"/>
      <c r="L229" s="1004"/>
      <c r="M229" s="1004"/>
    </row>
    <row r="230" spans="1:13">
      <c r="A230" s="1004"/>
      <c r="B230" s="1004"/>
      <c r="C230" s="1004"/>
      <c r="D230" s="1004"/>
      <c r="E230" s="1005"/>
      <c r="F230" s="1005"/>
      <c r="G230" s="1005"/>
      <c r="H230" s="1005"/>
      <c r="I230" s="1005"/>
      <c r="J230" s="1004"/>
      <c r="K230" s="1004"/>
      <c r="L230" s="1004"/>
      <c r="M230" s="1004"/>
    </row>
    <row r="231" spans="1:13">
      <c r="A231" s="1004"/>
      <c r="B231" s="1004"/>
      <c r="C231" s="1004"/>
      <c r="D231" s="1004"/>
      <c r="E231" s="1005"/>
      <c r="F231" s="1005"/>
      <c r="G231" s="1005"/>
      <c r="H231" s="1005"/>
      <c r="I231" s="1005"/>
      <c r="J231" s="1004"/>
      <c r="K231" s="1004"/>
      <c r="L231" s="1004"/>
      <c r="M231" s="1004"/>
    </row>
    <row r="232" spans="1:13">
      <c r="A232" s="1004"/>
      <c r="B232" s="1004"/>
      <c r="C232" s="1004"/>
      <c r="D232" s="1004"/>
      <c r="E232" s="1005"/>
      <c r="F232" s="1005"/>
      <c r="G232" s="1005"/>
      <c r="H232" s="1005"/>
      <c r="I232" s="1005"/>
      <c r="J232" s="1004"/>
      <c r="K232" s="1004"/>
      <c r="L232" s="1004"/>
      <c r="M232" s="1004"/>
    </row>
    <row r="233" spans="1:13">
      <c r="A233" s="1004"/>
      <c r="B233" s="1004"/>
      <c r="C233" s="1004"/>
      <c r="D233" s="1004"/>
      <c r="E233" s="1005"/>
      <c r="F233" s="1005"/>
      <c r="G233" s="1005"/>
      <c r="H233" s="1005"/>
      <c r="I233" s="1005"/>
      <c r="J233" s="1004"/>
      <c r="K233" s="1004"/>
      <c r="L233" s="1004"/>
      <c r="M233" s="1004"/>
    </row>
    <row r="234" spans="1:13">
      <c r="A234" s="1004"/>
      <c r="B234" s="1004"/>
      <c r="C234" s="1004"/>
      <c r="D234" s="1004"/>
      <c r="E234" s="1005"/>
      <c r="F234" s="1005"/>
      <c r="G234" s="1005"/>
      <c r="H234" s="1005"/>
      <c r="I234" s="1005"/>
      <c r="J234" s="1004"/>
      <c r="K234" s="1004"/>
      <c r="L234" s="1004"/>
      <c r="M234" s="1004"/>
    </row>
    <row r="235" spans="1:13">
      <c r="A235" s="1004"/>
      <c r="B235" s="1004"/>
      <c r="C235" s="1004"/>
      <c r="D235" s="1004"/>
      <c r="E235" s="1005"/>
      <c r="F235" s="1005"/>
      <c r="G235" s="1005"/>
      <c r="H235" s="1005"/>
      <c r="I235" s="1005"/>
      <c r="J235" s="1004"/>
      <c r="K235" s="1004"/>
      <c r="L235" s="1004"/>
      <c r="M235" s="1004"/>
    </row>
    <row r="236" spans="1:13">
      <c r="A236" s="1004"/>
      <c r="B236" s="1004"/>
      <c r="C236" s="1004"/>
      <c r="D236" s="1004"/>
      <c r="E236" s="1005"/>
      <c r="F236" s="1005"/>
      <c r="G236" s="1005"/>
      <c r="H236" s="1005"/>
      <c r="I236" s="1005"/>
      <c r="J236" s="1004"/>
      <c r="K236" s="1004"/>
      <c r="L236" s="1004"/>
      <c r="M236" s="1004"/>
    </row>
    <row r="237" spans="1:13">
      <c r="A237" s="1004"/>
      <c r="B237" s="1004"/>
      <c r="C237" s="1004"/>
      <c r="D237" s="1004"/>
      <c r="E237" s="1005"/>
      <c r="F237" s="1005"/>
      <c r="G237" s="1005"/>
      <c r="H237" s="1005"/>
      <c r="I237" s="1005"/>
      <c r="J237" s="1004"/>
      <c r="K237" s="1004"/>
      <c r="L237" s="1004"/>
      <c r="M237" s="1004"/>
    </row>
    <row r="238" spans="1:13">
      <c r="A238" s="1004"/>
      <c r="B238" s="1004"/>
      <c r="C238" s="1004"/>
      <c r="D238" s="1004"/>
      <c r="E238" s="1005"/>
      <c r="F238" s="1005"/>
      <c r="G238" s="1005"/>
      <c r="H238" s="1005"/>
      <c r="I238" s="1005"/>
      <c r="J238" s="1004"/>
      <c r="K238" s="1004"/>
      <c r="L238" s="1004"/>
      <c r="M238" s="1004"/>
    </row>
    <row r="239" spans="1:13">
      <c r="A239" s="1004"/>
      <c r="B239" s="1004"/>
      <c r="C239" s="1004"/>
      <c r="D239" s="1004"/>
      <c r="E239" s="1005"/>
      <c r="F239" s="1005"/>
      <c r="G239" s="1005"/>
      <c r="H239" s="1005"/>
      <c r="I239" s="1005"/>
      <c r="J239" s="1004"/>
      <c r="K239" s="1004"/>
      <c r="L239" s="1004"/>
      <c r="M239" s="1004"/>
    </row>
    <row r="240" spans="1:13">
      <c r="A240" s="1004"/>
      <c r="B240" s="1004"/>
      <c r="C240" s="1004"/>
      <c r="D240" s="1004"/>
      <c r="E240" s="1005"/>
      <c r="F240" s="1005"/>
      <c r="G240" s="1005"/>
      <c r="H240" s="1005"/>
      <c r="I240" s="1005"/>
      <c r="J240" s="1004"/>
      <c r="K240" s="1004"/>
      <c r="L240" s="1004"/>
      <c r="M240" s="1004"/>
    </row>
    <row r="241" spans="1:13">
      <c r="A241" s="1004"/>
      <c r="B241" s="1004"/>
      <c r="C241" s="1004"/>
      <c r="D241" s="1004"/>
      <c r="E241" s="1005"/>
      <c r="F241" s="1005"/>
      <c r="G241" s="1005"/>
      <c r="H241" s="1005"/>
      <c r="I241" s="1005"/>
      <c r="J241" s="1004"/>
      <c r="K241" s="1004"/>
      <c r="L241" s="1004"/>
      <c r="M241" s="1004"/>
    </row>
    <row r="242" spans="1:13">
      <c r="A242" s="1004"/>
      <c r="B242" s="1004"/>
      <c r="C242" s="1004"/>
      <c r="D242" s="1004"/>
      <c r="E242" s="1005"/>
      <c r="F242" s="1005"/>
      <c r="G242" s="1005"/>
      <c r="H242" s="1005"/>
      <c r="I242" s="1005"/>
      <c r="J242" s="1004"/>
      <c r="K242" s="1004"/>
      <c r="L242" s="1004"/>
      <c r="M242" s="1004"/>
    </row>
    <row r="243" spans="1:13">
      <c r="A243" s="1004"/>
      <c r="B243" s="1004"/>
      <c r="C243" s="1004"/>
      <c r="D243" s="1004"/>
      <c r="E243" s="1005"/>
      <c r="F243" s="1005"/>
      <c r="G243" s="1005"/>
      <c r="H243" s="1005"/>
      <c r="I243" s="1005"/>
      <c r="J243" s="1004"/>
      <c r="K243" s="1004"/>
      <c r="L243" s="1004"/>
      <c r="M243" s="1004"/>
    </row>
    <row r="244" spans="1:13">
      <c r="A244" s="1004"/>
      <c r="B244" s="1004"/>
      <c r="C244" s="1004"/>
      <c r="D244" s="1004"/>
      <c r="E244" s="1005"/>
      <c r="F244" s="1005"/>
      <c r="G244" s="1005"/>
      <c r="H244" s="1005"/>
      <c r="I244" s="1005"/>
      <c r="J244" s="1004"/>
      <c r="K244" s="1004"/>
      <c r="L244" s="1004"/>
      <c r="M244" s="1004"/>
    </row>
    <row r="245" spans="1:13">
      <c r="A245" s="1004"/>
      <c r="B245" s="1004"/>
      <c r="C245" s="1004"/>
      <c r="D245" s="1004"/>
      <c r="E245" s="1005"/>
      <c r="F245" s="1005"/>
      <c r="G245" s="1005"/>
      <c r="H245" s="1005"/>
      <c r="I245" s="1005"/>
      <c r="J245" s="1004"/>
      <c r="K245" s="1004"/>
      <c r="L245" s="1004"/>
      <c r="M245" s="1004"/>
    </row>
    <row r="246" spans="1:13">
      <c r="A246" s="1004"/>
      <c r="B246" s="1004"/>
      <c r="C246" s="1004"/>
      <c r="D246" s="1004"/>
      <c r="E246" s="1005"/>
      <c r="F246" s="1005"/>
      <c r="G246" s="1005"/>
      <c r="H246" s="1005"/>
      <c r="I246" s="1005"/>
      <c r="J246" s="1004"/>
      <c r="K246" s="1004"/>
      <c r="L246" s="1004"/>
      <c r="M246" s="1004"/>
    </row>
    <row r="247" spans="1:13">
      <c r="A247" s="1004"/>
      <c r="B247" s="1004"/>
      <c r="C247" s="1004"/>
      <c r="D247" s="1004"/>
      <c r="E247" s="1005"/>
      <c r="F247" s="1005"/>
      <c r="G247" s="1005"/>
      <c r="H247" s="1005"/>
      <c r="I247" s="1005"/>
      <c r="J247" s="1004"/>
      <c r="K247" s="1004"/>
      <c r="L247" s="1004"/>
      <c r="M247" s="1004"/>
    </row>
    <row r="248" spans="1:13">
      <c r="A248" s="1004"/>
      <c r="B248" s="1004"/>
      <c r="C248" s="1004"/>
      <c r="D248" s="1004"/>
      <c r="E248" s="1005"/>
      <c r="F248" s="1005"/>
      <c r="G248" s="1005"/>
      <c r="H248" s="1005"/>
      <c r="I248" s="1005"/>
      <c r="J248" s="1004"/>
      <c r="K248" s="1004"/>
      <c r="L248" s="1004"/>
      <c r="M248" s="1004"/>
    </row>
    <row r="249" spans="1:13">
      <c r="A249" s="1004"/>
      <c r="B249" s="1004"/>
      <c r="C249" s="1004"/>
      <c r="D249" s="1004"/>
      <c r="E249" s="1005"/>
      <c r="F249" s="1005"/>
      <c r="G249" s="1005"/>
      <c r="H249" s="1005"/>
      <c r="I249" s="1005"/>
      <c r="J249" s="1004"/>
      <c r="K249" s="1004"/>
      <c r="L249" s="1004"/>
      <c r="M249" s="1004"/>
    </row>
    <row r="250" spans="1:13">
      <c r="A250" s="1004"/>
      <c r="B250" s="1004"/>
      <c r="C250" s="1004"/>
      <c r="D250" s="1004"/>
      <c r="E250" s="1005"/>
      <c r="F250" s="1005"/>
      <c r="G250" s="1005"/>
      <c r="H250" s="1005"/>
      <c r="I250" s="1005"/>
      <c r="J250" s="1004"/>
      <c r="K250" s="1004"/>
      <c r="L250" s="1004"/>
      <c r="M250" s="1004"/>
    </row>
    <row r="251" spans="1:13">
      <c r="A251" s="1004"/>
      <c r="B251" s="1004"/>
      <c r="C251" s="1004"/>
      <c r="D251" s="1004"/>
      <c r="E251" s="1005"/>
      <c r="F251" s="1005"/>
      <c r="G251" s="1005"/>
      <c r="H251" s="1005"/>
      <c r="I251" s="1005"/>
      <c r="J251" s="1004"/>
      <c r="K251" s="1004"/>
      <c r="L251" s="1004"/>
      <c r="M251" s="1004"/>
    </row>
    <row r="252" spans="1:13">
      <c r="A252" s="1004"/>
      <c r="B252" s="1004"/>
      <c r="C252" s="1004"/>
      <c r="D252" s="1004"/>
      <c r="E252" s="1005"/>
      <c r="F252" s="1005"/>
      <c r="G252" s="1005"/>
      <c r="H252" s="1005"/>
      <c r="I252" s="1005"/>
      <c r="J252" s="1004"/>
      <c r="K252" s="1004"/>
      <c r="L252" s="1004"/>
      <c r="M252" s="1004"/>
    </row>
    <row r="253" spans="1:13">
      <c r="A253" s="1004"/>
      <c r="B253" s="1004"/>
      <c r="C253" s="1004"/>
      <c r="D253" s="1004"/>
      <c r="E253" s="1005"/>
      <c r="F253" s="1005"/>
      <c r="G253" s="1005"/>
      <c r="H253" s="1005"/>
      <c r="I253" s="1005"/>
      <c r="J253" s="1004"/>
      <c r="K253" s="1004"/>
      <c r="L253" s="1004"/>
      <c r="M253" s="1004"/>
    </row>
    <row r="254" spans="1:13">
      <c r="A254" s="1004"/>
      <c r="B254" s="1004"/>
      <c r="C254" s="1004"/>
      <c r="D254" s="1004"/>
      <c r="E254" s="1005"/>
      <c r="F254" s="1005"/>
      <c r="G254" s="1005"/>
      <c r="H254" s="1005"/>
      <c r="I254" s="1005"/>
      <c r="J254" s="1004"/>
      <c r="K254" s="1004"/>
      <c r="L254" s="1004"/>
      <c r="M254" s="1004"/>
    </row>
    <row r="255" spans="1:13">
      <c r="A255" s="1004"/>
      <c r="B255" s="1004"/>
      <c r="C255" s="1004"/>
      <c r="D255" s="1004"/>
      <c r="E255" s="1005"/>
      <c r="F255" s="1005"/>
      <c r="G255" s="1005"/>
      <c r="H255" s="1005"/>
      <c r="I255" s="1005"/>
      <c r="J255" s="1004"/>
      <c r="K255" s="1004"/>
      <c r="L255" s="1004"/>
      <c r="M255" s="1004"/>
    </row>
    <row r="256" spans="1:13">
      <c r="A256" s="1004"/>
      <c r="B256" s="1004"/>
      <c r="C256" s="1004"/>
      <c r="D256" s="1004"/>
      <c r="E256" s="1005"/>
      <c r="F256" s="1005"/>
      <c r="G256" s="1005"/>
      <c r="H256" s="1005"/>
      <c r="I256" s="1005"/>
      <c r="J256" s="1004"/>
      <c r="K256" s="1004"/>
      <c r="L256" s="1004"/>
      <c r="M256" s="1004"/>
    </row>
  </sheetData>
  <sheetProtection password="81B0" sheet="1" objects="1" scenarios="1"/>
  <dataConsolidate>
    <dataRefs count="43">
      <dataRef ref="B22:G48" sheet="ЕBK-отчет" r:id="rId1"/>
      <dataRef ref="B22:G48" sheet="ЕBK-отчет" r:id="rId2"/>
      <dataRef ref="B22:G48" sheet="ЕBK-отчет" r:id="rId3"/>
      <dataRef ref="B22:G48" sheet="ЕBK-отчет" r:id="rId4"/>
      <dataRef ref="B22:G48" sheet="ЕBK-отчет" r:id="rId5"/>
      <dataRef ref="B22:G48" sheet="ЕBK-отчет" r:id="rId6"/>
      <dataRef ref="B22:G48" sheet="ЕBK-отчет" r:id="rId7"/>
      <dataRef ref="B22:G48" sheet="ЕBK-отчет" r:id="rId8"/>
      <dataRef ref="B22:G48" sheet="ЕBK-отчет" r:id="rId9"/>
      <dataRef ref="B22:G48" sheet="BAL3_1~1" r:id="rId10"/>
      <dataRef ref="B22:G48" sheet="ЕBK-отчет" r:id="rId11"/>
      <dataRef ref="B22:G48" sheet="ЕBK-отчет" r:id="rId12"/>
      <dataRef ref="B22:G48" sheet="ЕBK-отчет" r:id="rId13"/>
      <dataRef ref="B22:G48" sheet="ЕBK-отчет" r:id="rId14"/>
      <dataRef ref="B22:G48" sheet="ЕBK-отчет" r:id="rId15"/>
      <dataRef ref="B22:G48" sheet="ЕBK-отчет" r:id="rId16"/>
      <dataRef ref="B22:G48" sheet="ЕBK-отчет" r:id="rId17"/>
      <dataRef ref="B22:G48" sheet="ЕBK-отчет" r:id="rId18"/>
      <dataRef ref="B22:G48" sheet="ЕBK-отчет" r:id="rId19"/>
      <dataRef ref="B22:G48" sheet="Обобщен" r:id="rId20"/>
      <dataRef ref="B22:G48" sheet="Sheet1" r:id="rId21"/>
      <dataRef ref="B22:G48" sheet="ЕBK-отчет" r:id="rId22"/>
      <dataRef ref="B22:G48" sheet="ЕBK-отчет" r:id="rId23"/>
      <dataRef ref="B22:G48" sheet="ЕBK-отчет" r:id="rId24"/>
      <dataRef ref="B22:G48" sheet="ЕBK-отчет" r:id="rId25"/>
      <dataRef ref="B22:G48" sheet="ЕBK-отчет" r:id="rId26"/>
      <dataRef ref="B22:G48" sheet="ЕBK-отчет" r:id="rId27"/>
      <dataRef ref="B22:G48" sheet="Sheet1" r:id="rId28"/>
      <dataRef ref="B22:G48" sheet="ЕBK-отчет" r:id="rId29"/>
      <dataRef ref="B22:G48" sheet="ЕВК-отчет" r:id="rId30"/>
      <dataRef ref="B22:G48" sheet="ЕBK-отчет" r:id="rId31"/>
      <dataRef ref="B22:G48" sheet="ЕBK-отчет" r:id="rId32"/>
      <dataRef ref="B22:G48" sheet="ЕBK-отчет" r:id="rId33"/>
      <dataRef ref="B22:G48" sheet="ЕBK-отчет" r:id="rId34"/>
      <dataRef ref="B22:G48" sheet="ЕBK-отчет" r:id="rId35"/>
      <dataRef ref="B22:G48" sheet="ЕBK-отчет" r:id="rId36"/>
      <dataRef ref="B22:G48" sheet="ЕBK-отчет" r:id="rId37"/>
      <dataRef ref="B22:G48" sheet="ЕBK-отчет" r:id="rId38"/>
      <dataRef ref="B22:G48" sheet="ЕBK-отчет" r:id="rId39"/>
      <dataRef ref="B22:G48" sheet="ЕBK-отчет" r:id="rId40"/>
      <dataRef ref="B22:G48" sheet="ЕBK-отчет" r:id="rId41"/>
      <dataRef ref="B22:G48" sheet="BAL3_1~1" r:id="rId42"/>
      <dataRef ref="B22:G48" sheet="ЕBK-отчет" r:id="rId43"/>
    </dataRefs>
  </dataConsolidate>
  <mergeCells count="6">
    <mergeCell ref="E114:F114"/>
    <mergeCell ref="I12:I14"/>
    <mergeCell ref="E17:E18"/>
    <mergeCell ref="F17:F18"/>
    <mergeCell ref="G108:H108"/>
    <mergeCell ref="E110:F110"/>
  </mergeCells>
  <conditionalFormatting sqref="E65:I65">
    <cfRule type="cellIs" dxfId="113" priority="20" stopIfTrue="1" operator="notEqual">
      <formula>0</formula>
    </cfRule>
  </conditionalFormatting>
  <conditionalFormatting sqref="E105:I105">
    <cfRule type="cellIs" dxfId="112" priority="19" stopIfTrue="1" operator="notEqual">
      <formula>0</formula>
    </cfRule>
  </conditionalFormatting>
  <conditionalFormatting sqref="G107:H107 B107">
    <cfRule type="cellIs" dxfId="111" priority="18" stopIfTrue="1" operator="equal">
      <formula>0</formula>
    </cfRule>
  </conditionalFormatting>
  <conditionalFormatting sqref="I114 E110">
    <cfRule type="cellIs" dxfId="110" priority="17" stopIfTrue="1" operator="equal">
      <formula>0</formula>
    </cfRule>
  </conditionalFormatting>
  <conditionalFormatting sqref="E114:F114">
    <cfRule type="cellIs" dxfId="109" priority="16" stopIfTrue="1" operator="equal">
      <formula>0</formula>
    </cfRule>
  </conditionalFormatting>
  <conditionalFormatting sqref="E15">
    <cfRule type="cellIs" dxfId="108" priority="11" stopIfTrue="1" operator="equal">
      <formula>98</formula>
    </cfRule>
    <cfRule type="cellIs" dxfId="107" priority="12" stopIfTrue="1" operator="equal">
      <formula>96</formula>
    </cfRule>
    <cfRule type="cellIs" dxfId="106" priority="13" stopIfTrue="1" operator="equal">
      <formula>42</formula>
    </cfRule>
    <cfRule type="cellIs" dxfId="105" priority="14" stopIfTrue="1" operator="equal">
      <formula>97</formula>
    </cfRule>
    <cfRule type="cellIs" dxfId="104" priority="15" stopIfTrue="1" operator="equal">
      <formula>33</formula>
    </cfRule>
  </conditionalFormatting>
  <conditionalFormatting sqref="F15">
    <cfRule type="cellIs" dxfId="103" priority="6" stopIfTrue="1" operator="equal">
      <formula>"Чужди средства"</formula>
    </cfRule>
    <cfRule type="cellIs" dxfId="102" priority="7" stopIfTrue="1" operator="equal">
      <formula>"СЕС - ДМП"</formula>
    </cfRule>
    <cfRule type="cellIs" dxfId="101" priority="8" stopIfTrue="1" operator="equal">
      <formula>"СЕС - РА"</formula>
    </cfRule>
    <cfRule type="cellIs" dxfId="100" priority="9" stopIfTrue="1" operator="equal">
      <formula>"СЕС - ДЕС"</formula>
    </cfRule>
    <cfRule type="cellIs" dxfId="99" priority="10" stopIfTrue="1" operator="equal">
      <formula>"СЕС - КСФ"</formula>
    </cfRule>
  </conditionalFormatting>
  <conditionalFormatting sqref="B105">
    <cfRule type="cellIs" dxfId="98" priority="5" stopIfTrue="1" operator="notEqual">
      <formula>0</formula>
    </cfRule>
  </conditionalFormatting>
  <conditionalFormatting sqref="I11">
    <cfRule type="cellIs" dxfId="97" priority="1" stopIfTrue="1" operator="between">
      <formula>1000000000000</formula>
      <formula>9999999999999990</formula>
    </cfRule>
    <cfRule type="cellIs" dxfId="96" priority="2" stopIfTrue="1" operator="between">
      <formula>10000000000</formula>
      <formula>999999999999</formula>
    </cfRule>
    <cfRule type="cellIs" dxfId="95" priority="3" stopIfTrue="1" operator="between">
      <formula>1000000</formula>
      <formula>99999999</formula>
    </cfRule>
    <cfRule type="cellIs" dxfId="94" priority="4" stopIfTrue="1" operator="between">
      <formula>100</formula>
      <formula>9999</formula>
    </cfRule>
  </conditionalFormatting>
  <dataValidations count="7">
    <dataValidation allowBlank="1" showErrorMessage="1" prompt="Въвежда се началната дата за периода само с цифри и разделител &quot;.&quot; или &quot;-&quot;, без букви за година и точки." sqref="F11"/>
    <dataValidation type="textLength" allowBlank="1" showErrorMessage="1" errorTitle="Неправилна стойност" error="Неправилна стойност" promptTitle="Въвежда се наименованието на" prompt="първостепенния разпоредител с бюджетни кредити" sqref="C11 K11">
      <formula1>1</formula1>
      <formula2>99</formula2>
    </dataValidation>
    <dataValidation type="whole" allowBlank="1" showErrorMessage="1" error="въведете цяло число" promptTitle="Внимание" prompt="Въвежда се сумата по параграф 40 без подпараграф 40-71" sqref="E33 G33:I33">
      <formula1>-10000000000000000</formula1>
      <formula2>10000000000000000</formula2>
    </dataValidation>
    <dataValidation type="whole" operator="lessThanOrEqual" allowBlank="1" showInputMessage="1" showErrorMessage="1" error="въведете цяло отрицателно число" promptTitle="Внимание" prompt="Въвежда се сумата по под.§ 40-71 с отрицателен знак" sqref="E54 G54:I54">
      <formula1>0</formula1>
    </dataValidation>
    <dataValidation type="whole" operator="lessThanOrEqual" allowBlank="1" showInputMessage="1" showErrorMessage="1" error="въведете цяло отрицателно число" sqref="E91 G91:I91">
      <formula1>0</formula1>
    </dataValidation>
    <dataValidation type="whole" operator="greaterThanOrEqual" allowBlank="1" showInputMessage="1" showErrorMessage="1" error="въведете цяло положително число" sqref="E90 G90:I90">
      <formula1>0</formula1>
    </dataValidation>
    <dataValidation type="whole" allowBlank="1" showInputMessage="1" showErrorMessage="1" error="въведете цяло число" sqref="E92:E96 G92:I96 E55:E89 E34:E53 E22:E32 G55:I89 G34:I53 G22:I32 F22:F96 E105:I105">
      <formula1>-10000000000000000</formula1>
      <formula2>10000000000000000</formula2>
    </dataValidation>
  </dataValidations>
  <pageMargins left="0.35433070866141736" right="0.23622047244094491" top="0.31496062992125984" bottom="0.35433070866141736" header="0.19685039370078741" footer="0.23622047244094491"/>
  <pageSetup paperSize="9" scale="45" orientation="portrait" r:id="rId44"/>
  <headerFooter alignWithMargins="0"/>
  <legacyDrawing r:id="rId45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IG3102"/>
  <sheetViews>
    <sheetView tabSelected="1" topLeftCell="B2" zoomScale="75" zoomScaleNormal="75" zoomScaleSheetLayoutView="85" workbookViewId="0">
      <selection activeCell="B7" sqref="B7:D7"/>
    </sheetView>
  </sheetViews>
  <sheetFormatPr defaultRowHeight="15.75"/>
  <cols>
    <col min="1" max="1" width="5.28515625" style="2" hidden="1" customWidth="1"/>
    <col min="2" max="2" width="10.140625" style="2" customWidth="1"/>
    <col min="3" max="3" width="13.28515625" style="2" customWidth="1"/>
    <col min="4" max="4" width="90.7109375" style="3" customWidth="1"/>
    <col min="5" max="5" width="18.7109375" style="2" customWidth="1"/>
    <col min="6" max="7" width="17.7109375" style="2" customWidth="1"/>
    <col min="8" max="8" width="20" style="2" bestFit="1" customWidth="1"/>
    <col min="9" max="10" width="17.7109375" style="2" customWidth="1"/>
    <col min="11" max="11" width="20" style="2" bestFit="1" customWidth="1"/>
    <col min="12" max="12" width="17.7109375" style="2" customWidth="1"/>
    <col min="13" max="13" width="9.85546875" style="7" hidden="1" customWidth="1"/>
    <col min="14" max="14" width="1.5703125" style="8" customWidth="1"/>
    <col min="15" max="16384" width="9.140625" style="2"/>
  </cols>
  <sheetData>
    <row r="1" spans="1:14" ht="18.75" hidden="1" customHeight="1">
      <c r="A1" s="2" t="s">
        <v>167</v>
      </c>
      <c r="B1" s="2" t="s">
        <v>168</v>
      </c>
      <c r="C1" s="2" t="s">
        <v>169</v>
      </c>
      <c r="D1" s="3" t="s">
        <v>170</v>
      </c>
      <c r="E1" s="2" t="s">
        <v>171</v>
      </c>
      <c r="F1" s="2" t="s">
        <v>172</v>
      </c>
      <c r="G1" s="2" t="s">
        <v>172</v>
      </c>
      <c r="H1" s="2" t="s">
        <v>172</v>
      </c>
      <c r="I1" s="2" t="s">
        <v>172</v>
      </c>
      <c r="J1" s="2" t="s">
        <v>172</v>
      </c>
      <c r="K1" s="2" t="s">
        <v>172</v>
      </c>
      <c r="L1" s="2" t="s">
        <v>172</v>
      </c>
      <c r="M1" s="4" t="s">
        <v>173</v>
      </c>
      <c r="N1" s="5"/>
    </row>
    <row r="2" spans="1:14" ht="12.75" customHeight="1">
      <c r="A2" s="2">
        <v>2</v>
      </c>
      <c r="B2" s="103"/>
      <c r="D2" s="104"/>
      <c r="E2" s="103"/>
      <c r="F2" s="103"/>
      <c r="G2" s="103"/>
      <c r="H2" s="103"/>
      <c r="I2" s="103"/>
      <c r="J2" s="103"/>
      <c r="K2" s="103"/>
      <c r="L2" s="103"/>
      <c r="M2" s="7">
        <v>1</v>
      </c>
      <c r="N2" s="105"/>
    </row>
    <row r="3" spans="1:14">
      <c r="B3" s="1488" t="s">
        <v>876</v>
      </c>
      <c r="C3" s="106">
        <v>2020</v>
      </c>
      <c r="D3" s="104"/>
      <c r="E3" s="107"/>
      <c r="F3" s="103"/>
      <c r="G3" s="103"/>
      <c r="H3" s="103"/>
      <c r="I3" s="103"/>
      <c r="J3" s="103"/>
      <c r="K3" s="103"/>
      <c r="L3" s="103"/>
      <c r="M3" s="7">
        <v>1</v>
      </c>
      <c r="N3" s="108"/>
    </row>
    <row r="4" spans="1:14">
      <c r="B4" s="103"/>
      <c r="C4" s="103"/>
      <c r="D4" s="104"/>
      <c r="E4" s="109"/>
      <c r="F4" s="103"/>
      <c r="G4" s="103"/>
      <c r="H4" s="103"/>
      <c r="I4" s="103"/>
      <c r="J4" s="103"/>
      <c r="K4" s="103"/>
      <c r="L4" s="103"/>
      <c r="M4" s="7">
        <v>1</v>
      </c>
      <c r="N4" s="108"/>
    </row>
    <row r="5" spans="1:14">
      <c r="B5" s="103"/>
      <c r="C5" s="110"/>
      <c r="D5" s="104"/>
      <c r="E5" s="103" t="s">
        <v>464</v>
      </c>
      <c r="F5" s="103" t="s">
        <v>464</v>
      </c>
      <c r="G5" s="103" t="s">
        <v>464</v>
      </c>
      <c r="H5" s="103" t="s">
        <v>464</v>
      </c>
      <c r="I5" s="103" t="s">
        <v>464</v>
      </c>
      <c r="J5" s="103" t="s">
        <v>464</v>
      </c>
      <c r="K5" s="103" t="s">
        <v>464</v>
      </c>
      <c r="L5" s="103" t="s">
        <v>464</v>
      </c>
      <c r="M5" s="7">
        <v>1</v>
      </c>
      <c r="N5" s="108"/>
    </row>
    <row r="6" spans="1:14">
      <c r="B6" s="103"/>
      <c r="C6" s="111"/>
      <c r="D6" s="112"/>
      <c r="E6" s="109"/>
      <c r="F6" s="103" t="s">
        <v>464</v>
      </c>
      <c r="G6" s="103" t="s">
        <v>464</v>
      </c>
      <c r="H6" s="103" t="s">
        <v>464</v>
      </c>
      <c r="I6" s="103" t="s">
        <v>464</v>
      </c>
      <c r="J6" s="103" t="s">
        <v>464</v>
      </c>
      <c r="K6" s="103" t="s">
        <v>464</v>
      </c>
      <c r="L6" s="103" t="s">
        <v>464</v>
      </c>
      <c r="M6" s="7">
        <v>1</v>
      </c>
      <c r="N6" s="108"/>
    </row>
    <row r="7" spans="1:14" ht="15.75" customHeight="1">
      <c r="B7" s="1896" t="str">
        <f>VLOOKUP(E15,SMETKA,2,FALSE)</f>
        <v>ОТЧЕТНИ ДАННИ ПО ЕБК ЗА ИЗПЪЛНЕНИЕТО НА БЮДЖЕТА</v>
      </c>
      <c r="C7" s="1897"/>
      <c r="D7" s="1897"/>
      <c r="E7" s="103"/>
      <c r="F7" s="113"/>
      <c r="G7" s="113"/>
      <c r="H7" s="113"/>
      <c r="I7" s="113"/>
      <c r="J7" s="113"/>
      <c r="K7" s="113"/>
      <c r="L7" s="113"/>
      <c r="M7" s="7">
        <v>1</v>
      </c>
      <c r="N7" s="108"/>
    </row>
    <row r="8" spans="1:14" ht="18.75" customHeight="1">
      <c r="C8" s="111"/>
      <c r="D8" s="112"/>
      <c r="E8" s="113" t="s">
        <v>465</v>
      </c>
      <c r="F8" s="113" t="s">
        <v>836</v>
      </c>
      <c r="G8" s="113"/>
      <c r="H8" s="114"/>
      <c r="I8" s="113"/>
      <c r="J8" s="113"/>
      <c r="K8" s="113"/>
      <c r="L8" s="113"/>
      <c r="M8" s="7">
        <v>1</v>
      </c>
      <c r="N8" s="108"/>
    </row>
    <row r="9" spans="1:14" ht="27" customHeight="1">
      <c r="B9" s="1898" t="s">
        <v>1943</v>
      </c>
      <c r="C9" s="1899"/>
      <c r="D9" s="1900"/>
      <c r="E9" s="115">
        <v>43831</v>
      </c>
      <c r="F9" s="116">
        <v>43861</v>
      </c>
      <c r="G9" s="113"/>
      <c r="H9" s="1415"/>
      <c r="I9" s="1937"/>
      <c r="J9" s="1938"/>
      <c r="K9" s="113"/>
      <c r="L9" s="113"/>
      <c r="M9" s="7">
        <v>1</v>
      </c>
      <c r="N9" s="108"/>
    </row>
    <row r="10" spans="1:14">
      <c r="B10" s="117" t="s">
        <v>800</v>
      </c>
      <c r="C10" s="103"/>
      <c r="D10" s="104"/>
      <c r="E10" s="113"/>
      <c r="F10" s="1698" t="str">
        <f>VLOOKUP(F9,DateName,2,FALSE)</f>
        <v>януари</v>
      </c>
      <c r="G10" s="113"/>
      <c r="H10" s="114"/>
      <c r="I10" s="1939" t="s">
        <v>969</v>
      </c>
      <c r="J10" s="1939"/>
      <c r="K10" s="113"/>
      <c r="L10" s="113"/>
      <c r="M10" s="7">
        <v>1</v>
      </c>
      <c r="N10" s="108"/>
    </row>
    <row r="11" spans="1:14" ht="10.5" customHeight="1">
      <c r="B11" s="117"/>
      <c r="C11" s="103"/>
      <c r="D11" s="104"/>
      <c r="E11" s="117"/>
      <c r="F11" s="103"/>
      <c r="G11" s="113"/>
      <c r="H11" s="114"/>
      <c r="I11" s="1940"/>
      <c r="J11" s="1940"/>
      <c r="K11" s="113"/>
      <c r="L11" s="113"/>
      <c r="M11" s="7">
        <v>1</v>
      </c>
      <c r="N11" s="108"/>
    </row>
    <row r="12" spans="1:14" ht="27" customHeight="1">
      <c r="B12" s="1901" t="str">
        <f>VLOOKUP(F12,PRBK,2,FALSE)</f>
        <v>Николаево</v>
      </c>
      <c r="C12" s="1902"/>
      <c r="D12" s="1903"/>
      <c r="E12" s="118" t="s">
        <v>963</v>
      </c>
      <c r="F12" s="1586" t="s">
        <v>1609</v>
      </c>
      <c r="G12" s="113"/>
      <c r="H12" s="114"/>
      <c r="I12" s="1940"/>
      <c r="J12" s="1940"/>
      <c r="K12" s="113"/>
      <c r="L12" s="113"/>
      <c r="M12" s="7">
        <v>1</v>
      </c>
      <c r="N12" s="108"/>
    </row>
    <row r="13" spans="1:14" ht="18" customHeight="1">
      <c r="B13" s="119" t="s">
        <v>801</v>
      </c>
      <c r="C13" s="103"/>
      <c r="D13" s="104"/>
      <c r="E13" s="120"/>
      <c r="F13" s="114"/>
      <c r="G13" s="114" t="s">
        <v>464</v>
      </c>
      <c r="H13" s="121"/>
      <c r="I13" s="122"/>
      <c r="J13" s="123"/>
      <c r="K13" s="123" t="s">
        <v>464</v>
      </c>
      <c r="L13" s="123" t="s">
        <v>464</v>
      </c>
      <c r="M13" s="7">
        <v>1</v>
      </c>
      <c r="N13" s="108"/>
    </row>
    <row r="14" spans="1:14" ht="20.25" customHeight="1">
      <c r="B14" s="117"/>
      <c r="C14" s="103"/>
      <c r="D14" s="104"/>
      <c r="E14" s="120"/>
      <c r="F14" s="114"/>
      <c r="G14" s="113"/>
      <c r="H14" s="121"/>
      <c r="I14" s="122"/>
      <c r="J14" s="123"/>
      <c r="K14" s="113"/>
      <c r="L14" s="113"/>
      <c r="M14" s="7">
        <v>1</v>
      </c>
      <c r="N14" s="108"/>
    </row>
    <row r="15" spans="1:14" ht="21" customHeight="1">
      <c r="B15" s="117"/>
      <c r="C15" s="103"/>
      <c r="D15" s="686" t="s">
        <v>892</v>
      </c>
      <c r="E15" s="125">
        <v>0</v>
      </c>
      <c r="F15" s="126" t="str">
        <f>+IF(+E15=0,"БЮДЖЕТ",+IF(+E15=98,"СЕС - КСФ",+IF(+E15=42,"СЕС - РА",+IF(+E15=96,"СЕС - ДЕС",+IF(+E15=97,"СЕС - ДМП",+IF(+E15=33,"Чужди средства"))))))</f>
        <v>БЮДЖЕТ</v>
      </c>
      <c r="G15" s="113"/>
      <c r="H15" s="121"/>
      <c r="I15" s="122"/>
      <c r="J15" s="123"/>
      <c r="K15" s="113"/>
      <c r="L15" s="113"/>
      <c r="M15" s="7">
        <v>1</v>
      </c>
      <c r="N15" s="108"/>
    </row>
    <row r="16" spans="1:14" ht="18.75" customHeight="1">
      <c r="A16" s="10"/>
      <c r="B16" s="1703" t="s">
        <v>2118</v>
      </c>
      <c r="C16" s="127"/>
      <c r="D16" s="127"/>
      <c r="E16" s="110"/>
      <c r="F16" s="113"/>
      <c r="G16" s="113"/>
      <c r="H16" s="121"/>
      <c r="I16" s="122"/>
      <c r="J16" s="123"/>
      <c r="K16" s="113"/>
      <c r="L16" s="113"/>
      <c r="M16" s="7">
        <v>1</v>
      </c>
      <c r="N16" s="108"/>
    </row>
    <row r="17" spans="1:14" ht="26.25" customHeight="1">
      <c r="A17" s="10"/>
      <c r="B17" s="103"/>
      <c r="C17" s="111"/>
      <c r="D17" s="122"/>
      <c r="E17" s="122"/>
      <c r="F17" s="122"/>
      <c r="G17" s="122"/>
      <c r="H17" s="122"/>
      <c r="I17" s="122"/>
      <c r="J17" s="123"/>
      <c r="K17" s="113"/>
      <c r="L17" s="113"/>
      <c r="M17" s="7">
        <v>1</v>
      </c>
      <c r="N17" s="108"/>
    </row>
    <row r="18" spans="1:14" ht="16.5" thickBot="1">
      <c r="B18" s="103"/>
      <c r="C18" s="111"/>
      <c r="D18" s="112"/>
      <c r="F18" s="128"/>
      <c r="G18" s="128"/>
      <c r="H18" s="129"/>
      <c r="I18" s="128"/>
      <c r="J18" s="130"/>
      <c r="K18" s="128"/>
      <c r="L18" s="130" t="s">
        <v>466</v>
      </c>
      <c r="M18" s="7">
        <v>1</v>
      </c>
      <c r="N18" s="108"/>
    </row>
    <row r="19" spans="1:14" ht="22.5" customHeight="1">
      <c r="A19" s="10"/>
      <c r="B19" s="131"/>
      <c r="C19" s="132"/>
      <c r="D19" s="133" t="s">
        <v>893</v>
      </c>
      <c r="E19" s="1873" t="s">
        <v>2119</v>
      </c>
      <c r="F19" s="1874"/>
      <c r="G19" s="1874"/>
      <c r="H19" s="1875"/>
      <c r="I19" s="1888" t="s">
        <v>2120</v>
      </c>
      <c r="J19" s="1889"/>
      <c r="K19" s="1889"/>
      <c r="L19" s="1890"/>
      <c r="M19" s="7">
        <v>1</v>
      </c>
      <c r="N19" s="108"/>
    </row>
    <row r="20" spans="1:14" ht="49.5" customHeight="1">
      <c r="B20" s="134" t="s">
        <v>62</v>
      </c>
      <c r="C20" s="135" t="s">
        <v>467</v>
      </c>
      <c r="D20" s="136" t="s">
        <v>894</v>
      </c>
      <c r="E20" s="137" t="s">
        <v>964</v>
      </c>
      <c r="F20" s="1407" t="s">
        <v>804</v>
      </c>
      <c r="G20" s="1408" t="s">
        <v>805</v>
      </c>
      <c r="H20" s="1409" t="s">
        <v>803</v>
      </c>
      <c r="I20" s="1599" t="s">
        <v>965</v>
      </c>
      <c r="J20" s="1600" t="s">
        <v>966</v>
      </c>
      <c r="K20" s="1601" t="s">
        <v>967</v>
      </c>
      <c r="L20" s="1416" t="s">
        <v>968</v>
      </c>
      <c r="M20" s="7">
        <v>1</v>
      </c>
      <c r="N20" s="138"/>
    </row>
    <row r="21" spans="1:14" ht="18.75">
      <c r="B21" s="139"/>
      <c r="C21" s="140"/>
      <c r="D21" s="141" t="s">
        <v>468</v>
      </c>
      <c r="E21" s="142" t="s">
        <v>174</v>
      </c>
      <c r="F21" s="143" t="s">
        <v>175</v>
      </c>
      <c r="G21" s="144" t="s">
        <v>717</v>
      </c>
      <c r="H21" s="145" t="s">
        <v>718</v>
      </c>
      <c r="I21" s="143" t="s">
        <v>697</v>
      </c>
      <c r="J21" s="144" t="s">
        <v>869</v>
      </c>
      <c r="K21" s="145" t="s">
        <v>870</v>
      </c>
      <c r="L21" s="1417" t="s">
        <v>871</v>
      </c>
      <c r="M21" s="7">
        <v>1</v>
      </c>
      <c r="N21" s="138"/>
    </row>
    <row r="22" spans="1:14" s="11" customFormat="1" ht="18.75" customHeight="1">
      <c r="A22" s="11">
        <v>5</v>
      </c>
      <c r="B22" s="146">
        <v>100</v>
      </c>
      <c r="C22" s="1894" t="s">
        <v>469</v>
      </c>
      <c r="D22" s="1895"/>
      <c r="E22" s="148">
        <f t="shared" ref="E22:L22" si="0">SUM(E23:E25,E26:E27)</f>
        <v>0</v>
      </c>
      <c r="F22" s="148">
        <f t="shared" si="0"/>
        <v>0</v>
      </c>
      <c r="G22" s="148">
        <f t="shared" si="0"/>
        <v>0</v>
      </c>
      <c r="H22" s="148">
        <f t="shared" si="0"/>
        <v>0</v>
      </c>
      <c r="I22" s="148">
        <f t="shared" si="0"/>
        <v>0</v>
      </c>
      <c r="J22" s="148">
        <f t="shared" si="0"/>
        <v>1790</v>
      </c>
      <c r="K22" s="148">
        <f t="shared" si="0"/>
        <v>0</v>
      </c>
      <c r="L22" s="148">
        <f t="shared" si="0"/>
        <v>1790</v>
      </c>
      <c r="M22" s="7">
        <f>(IF($E22&lt;&gt;0,$M$2,IF($L22&lt;&gt;0,$M$2,"")))</f>
        <v>1</v>
      </c>
      <c r="N22" s="138"/>
    </row>
    <row r="23" spans="1:14" ht="18.75" customHeight="1">
      <c r="A23" s="2">
        <v>10</v>
      </c>
      <c r="B23" s="149"/>
      <c r="C23" s="150">
        <v>101</v>
      </c>
      <c r="D23" s="151" t="s">
        <v>470</v>
      </c>
      <c r="E23" s="281">
        <f>F23+G23+H23</f>
        <v>0</v>
      </c>
      <c r="F23" s="486">
        <v>0</v>
      </c>
      <c r="G23" s="487">
        <v>0</v>
      </c>
      <c r="H23" s="154">
        <v>0</v>
      </c>
      <c r="I23" s="486">
        <v>0</v>
      </c>
      <c r="J23" s="487">
        <v>0</v>
      </c>
      <c r="K23" s="154">
        <v>0</v>
      </c>
      <c r="L23" s="281">
        <f>I23+J23+K23</f>
        <v>0</v>
      </c>
      <c r="M23" s="7" t="str">
        <f t="shared" ref="M23:M89" si="1">(IF($E23&lt;&gt;0,$M$2,IF($L23&lt;&gt;0,$M$2,"")))</f>
        <v/>
      </c>
      <c r="N23" s="155"/>
    </row>
    <row r="24" spans="1:14" ht="18.75" customHeight="1">
      <c r="A24" s="2">
        <v>15</v>
      </c>
      <c r="B24" s="149"/>
      <c r="C24" s="156">
        <v>102</v>
      </c>
      <c r="D24" s="157" t="s">
        <v>2036</v>
      </c>
      <c r="E24" s="295">
        <f>F24+G24+H24</f>
        <v>0</v>
      </c>
      <c r="F24" s="488">
        <v>0</v>
      </c>
      <c r="G24" s="489">
        <v>0</v>
      </c>
      <c r="H24" s="160">
        <v>0</v>
      </c>
      <c r="I24" s="488">
        <v>0</v>
      </c>
      <c r="J24" s="489">
        <v>0</v>
      </c>
      <c r="K24" s="160">
        <v>0</v>
      </c>
      <c r="L24" s="295">
        <f>I24+J24+K24</f>
        <v>0</v>
      </c>
      <c r="M24" s="7" t="str">
        <f t="shared" si="1"/>
        <v/>
      </c>
      <c r="N24" s="155"/>
    </row>
    <row r="25" spans="1:14" ht="18.75" customHeight="1">
      <c r="A25" s="2">
        <v>20</v>
      </c>
      <c r="B25" s="149"/>
      <c r="C25" s="156">
        <v>103</v>
      </c>
      <c r="D25" s="157" t="s">
        <v>2037</v>
      </c>
      <c r="E25" s="295">
        <f>F25+G25+H25</f>
        <v>0</v>
      </c>
      <c r="F25" s="488">
        <v>0</v>
      </c>
      <c r="G25" s="159"/>
      <c r="H25" s="160">
        <v>0</v>
      </c>
      <c r="I25" s="488">
        <v>0</v>
      </c>
      <c r="J25" s="159">
        <v>1790</v>
      </c>
      <c r="K25" s="160">
        <v>0</v>
      </c>
      <c r="L25" s="295">
        <f>I25+J25+K25</f>
        <v>1790</v>
      </c>
      <c r="M25" s="7">
        <f t="shared" si="1"/>
        <v>1</v>
      </c>
      <c r="N25" s="155"/>
    </row>
    <row r="26" spans="1:14" ht="18.75" customHeight="1">
      <c r="A26" s="2">
        <v>20</v>
      </c>
      <c r="B26" s="149"/>
      <c r="C26" s="156">
        <v>108</v>
      </c>
      <c r="D26" s="161" t="s">
        <v>2038</v>
      </c>
      <c r="E26" s="295">
        <f>F26+G26+H26</f>
        <v>0</v>
      </c>
      <c r="F26" s="488">
        <v>0</v>
      </c>
      <c r="G26" s="489">
        <v>0</v>
      </c>
      <c r="H26" s="160">
        <v>0</v>
      </c>
      <c r="I26" s="488">
        <v>0</v>
      </c>
      <c r="J26" s="489">
        <v>0</v>
      </c>
      <c r="K26" s="160">
        <v>0</v>
      </c>
      <c r="L26" s="295">
        <f>I26+J26+K26</f>
        <v>0</v>
      </c>
      <c r="M26" s="7" t="str">
        <f t="shared" si="1"/>
        <v/>
      </c>
      <c r="N26" s="155"/>
    </row>
    <row r="27" spans="1:14" ht="21" customHeight="1">
      <c r="A27" s="14">
        <v>21</v>
      </c>
      <c r="B27" s="149"/>
      <c r="C27" s="162">
        <v>109</v>
      </c>
      <c r="D27" s="163" t="s">
        <v>721</v>
      </c>
      <c r="E27" s="314">
        <f>F27+G27+H27</f>
        <v>0</v>
      </c>
      <c r="F27" s="1476">
        <v>0</v>
      </c>
      <c r="G27" s="1477">
        <v>0</v>
      </c>
      <c r="H27" s="166">
        <v>0</v>
      </c>
      <c r="I27" s="1476">
        <v>0</v>
      </c>
      <c r="J27" s="1477">
        <v>0</v>
      </c>
      <c r="K27" s="166">
        <v>0</v>
      </c>
      <c r="L27" s="314">
        <f>I27+J27+K27</f>
        <v>0</v>
      </c>
      <c r="M27" s="7" t="str">
        <f t="shared" si="1"/>
        <v/>
      </c>
      <c r="N27" s="155"/>
    </row>
    <row r="28" spans="1:14" s="15" customFormat="1" ht="18.75" customHeight="1">
      <c r="A28" s="15">
        <v>25</v>
      </c>
      <c r="B28" s="167">
        <v>200</v>
      </c>
      <c r="C28" s="1894" t="s">
        <v>471</v>
      </c>
      <c r="D28" s="1895"/>
      <c r="E28" s="1376">
        <f t="shared" ref="E28:L28" si="2">SUM(E29:E32)</f>
        <v>0</v>
      </c>
      <c r="F28" s="168">
        <f t="shared" si="2"/>
        <v>0</v>
      </c>
      <c r="G28" s="169">
        <f t="shared" si="2"/>
        <v>0</v>
      </c>
      <c r="H28" s="170">
        <f>SUM(H29:H32)</f>
        <v>0</v>
      </c>
      <c r="I28" s="168">
        <f t="shared" si="2"/>
        <v>0</v>
      </c>
      <c r="J28" s="169">
        <f t="shared" si="2"/>
        <v>0</v>
      </c>
      <c r="K28" s="170">
        <f>SUM(K29:K32)</f>
        <v>0</v>
      </c>
      <c r="L28" s="1376">
        <f t="shared" si="2"/>
        <v>0</v>
      </c>
      <c r="M28" s="7" t="str">
        <f t="shared" si="1"/>
        <v/>
      </c>
      <c r="N28" s="155"/>
    </row>
    <row r="29" spans="1:14" ht="18.75" customHeight="1">
      <c r="A29" s="2">
        <v>30</v>
      </c>
      <c r="B29" s="171"/>
      <c r="C29" s="150">
        <v>201</v>
      </c>
      <c r="D29" s="151" t="s">
        <v>472</v>
      </c>
      <c r="E29" s="281">
        <f t="shared" ref="E29:E95" si="3">F29+G29+H29</f>
        <v>0</v>
      </c>
      <c r="F29" s="486">
        <v>0</v>
      </c>
      <c r="G29" s="487">
        <v>0</v>
      </c>
      <c r="H29" s="154">
        <v>0</v>
      </c>
      <c r="I29" s="486">
        <v>0</v>
      </c>
      <c r="J29" s="487">
        <v>0</v>
      </c>
      <c r="K29" s="154">
        <v>0</v>
      </c>
      <c r="L29" s="281">
        <f>I29+J29+K29</f>
        <v>0</v>
      </c>
      <c r="M29" s="7" t="str">
        <f t="shared" si="1"/>
        <v/>
      </c>
      <c r="N29" s="155"/>
    </row>
    <row r="30" spans="1:14" ht="18.75" customHeight="1">
      <c r="A30" s="2">
        <v>35</v>
      </c>
      <c r="B30" s="171"/>
      <c r="C30" s="156">
        <v>202</v>
      </c>
      <c r="D30" s="157" t="s">
        <v>123</v>
      </c>
      <c r="E30" s="295">
        <f t="shared" si="3"/>
        <v>0</v>
      </c>
      <c r="F30" s="488">
        <v>0</v>
      </c>
      <c r="G30" s="489">
        <v>0</v>
      </c>
      <c r="H30" s="160">
        <v>0</v>
      </c>
      <c r="I30" s="488">
        <v>0</v>
      </c>
      <c r="J30" s="489">
        <v>0</v>
      </c>
      <c r="K30" s="160">
        <v>0</v>
      </c>
      <c r="L30" s="295">
        <f>I30+J30+K30</f>
        <v>0</v>
      </c>
      <c r="M30" s="7" t="str">
        <f t="shared" si="1"/>
        <v/>
      </c>
      <c r="N30" s="155"/>
    </row>
    <row r="31" spans="1:14" ht="18.75" customHeight="1">
      <c r="A31" s="2">
        <v>40</v>
      </c>
      <c r="B31" s="171"/>
      <c r="C31" s="156">
        <v>203</v>
      </c>
      <c r="D31" s="157" t="s">
        <v>124</v>
      </c>
      <c r="E31" s="295">
        <f t="shared" si="3"/>
        <v>0</v>
      </c>
      <c r="F31" s="488">
        <v>0</v>
      </c>
      <c r="G31" s="489">
        <v>0</v>
      </c>
      <c r="H31" s="160">
        <v>0</v>
      </c>
      <c r="I31" s="488">
        <v>0</v>
      </c>
      <c r="J31" s="489">
        <v>0</v>
      </c>
      <c r="K31" s="160">
        <v>0</v>
      </c>
      <c r="L31" s="295">
        <f>I31+J31+K31</f>
        <v>0</v>
      </c>
      <c r="M31" s="7" t="str">
        <f t="shared" si="1"/>
        <v/>
      </c>
      <c r="N31" s="155"/>
    </row>
    <row r="32" spans="1:14" ht="18.75" customHeight="1">
      <c r="A32" s="2">
        <v>45</v>
      </c>
      <c r="B32" s="171"/>
      <c r="C32" s="162">
        <v>204</v>
      </c>
      <c r="D32" s="172" t="s">
        <v>125</v>
      </c>
      <c r="E32" s="287">
        <f t="shared" si="3"/>
        <v>0</v>
      </c>
      <c r="F32" s="490">
        <v>0</v>
      </c>
      <c r="G32" s="491">
        <v>0</v>
      </c>
      <c r="H32" s="175">
        <v>0</v>
      </c>
      <c r="I32" s="490">
        <v>0</v>
      </c>
      <c r="J32" s="491">
        <v>0</v>
      </c>
      <c r="K32" s="175">
        <v>0</v>
      </c>
      <c r="L32" s="287">
        <f>I32+J32+K32</f>
        <v>0</v>
      </c>
      <c r="M32" s="7" t="str">
        <f t="shared" si="1"/>
        <v/>
      </c>
      <c r="N32" s="155"/>
    </row>
    <row r="33" spans="1:14" s="15" customFormat="1" ht="18.75" customHeight="1">
      <c r="A33" s="15">
        <v>50</v>
      </c>
      <c r="B33" s="167">
        <v>400</v>
      </c>
      <c r="C33" s="1894" t="s">
        <v>126</v>
      </c>
      <c r="D33" s="1895"/>
      <c r="E33" s="1376">
        <f t="shared" ref="E33:L33" si="4">SUM(E34:E38)</f>
        <v>0</v>
      </c>
      <c r="F33" s="168">
        <f t="shared" si="4"/>
        <v>0</v>
      </c>
      <c r="G33" s="169">
        <f t="shared" si="4"/>
        <v>0</v>
      </c>
      <c r="H33" s="170">
        <f>SUM(H34:H38)</f>
        <v>0</v>
      </c>
      <c r="I33" s="168">
        <f t="shared" si="4"/>
        <v>0</v>
      </c>
      <c r="J33" s="169">
        <f t="shared" si="4"/>
        <v>0</v>
      </c>
      <c r="K33" s="170">
        <f>SUM(K34:K38)</f>
        <v>0</v>
      </c>
      <c r="L33" s="1376">
        <f t="shared" si="4"/>
        <v>0</v>
      </c>
      <c r="M33" s="7" t="str">
        <f t="shared" si="1"/>
        <v/>
      </c>
      <c r="N33" s="155"/>
    </row>
    <row r="34" spans="1:14" ht="18.75" customHeight="1">
      <c r="A34" s="2">
        <v>55</v>
      </c>
      <c r="B34" s="149"/>
      <c r="C34" s="150">
        <v>401</v>
      </c>
      <c r="D34" s="176" t="s">
        <v>127</v>
      </c>
      <c r="E34" s="281">
        <f t="shared" si="3"/>
        <v>0</v>
      </c>
      <c r="F34" s="486">
        <v>0</v>
      </c>
      <c r="G34" s="487">
        <v>0</v>
      </c>
      <c r="H34" s="154">
        <v>0</v>
      </c>
      <c r="I34" s="486">
        <v>0</v>
      </c>
      <c r="J34" s="487">
        <v>0</v>
      </c>
      <c r="K34" s="154">
        <v>0</v>
      </c>
      <c r="L34" s="281">
        <f>I34+J34+K34</f>
        <v>0</v>
      </c>
      <c r="M34" s="7" t="str">
        <f t="shared" si="1"/>
        <v/>
      </c>
      <c r="N34" s="155"/>
    </row>
    <row r="35" spans="1:14" ht="18.75" customHeight="1">
      <c r="A35" s="2">
        <v>56</v>
      </c>
      <c r="B35" s="149"/>
      <c r="C35" s="156">
        <v>402</v>
      </c>
      <c r="D35" s="177" t="s">
        <v>128</v>
      </c>
      <c r="E35" s="295">
        <f t="shared" si="3"/>
        <v>0</v>
      </c>
      <c r="F35" s="488">
        <v>0</v>
      </c>
      <c r="G35" s="489">
        <v>0</v>
      </c>
      <c r="H35" s="160">
        <v>0</v>
      </c>
      <c r="I35" s="488">
        <v>0</v>
      </c>
      <c r="J35" s="489">
        <v>0</v>
      </c>
      <c r="K35" s="160">
        <v>0</v>
      </c>
      <c r="L35" s="295">
        <f>I35+J35+K35</f>
        <v>0</v>
      </c>
      <c r="M35" s="7" t="str">
        <f t="shared" si="1"/>
        <v/>
      </c>
      <c r="N35" s="155"/>
    </row>
    <row r="36" spans="1:14" ht="18" customHeight="1">
      <c r="A36" s="2">
        <v>57</v>
      </c>
      <c r="B36" s="149"/>
      <c r="C36" s="156">
        <v>403</v>
      </c>
      <c r="D36" s="178" t="s">
        <v>895</v>
      </c>
      <c r="E36" s="295">
        <f t="shared" si="3"/>
        <v>0</v>
      </c>
      <c r="F36" s="488">
        <v>0</v>
      </c>
      <c r="G36" s="489">
        <v>0</v>
      </c>
      <c r="H36" s="160">
        <v>0</v>
      </c>
      <c r="I36" s="488">
        <v>0</v>
      </c>
      <c r="J36" s="489">
        <v>0</v>
      </c>
      <c r="K36" s="160">
        <v>0</v>
      </c>
      <c r="L36" s="295">
        <f>I36+J36+K36</f>
        <v>0</v>
      </c>
      <c r="M36" s="7" t="str">
        <f t="shared" si="1"/>
        <v/>
      </c>
      <c r="N36" s="155"/>
    </row>
    <row r="37" spans="1:14" ht="18.75" customHeight="1">
      <c r="A37" s="14">
        <v>58</v>
      </c>
      <c r="B37" s="111"/>
      <c r="C37" s="156">
        <v>404</v>
      </c>
      <c r="D37" s="177" t="s">
        <v>129</v>
      </c>
      <c r="E37" s="295">
        <f t="shared" si="3"/>
        <v>0</v>
      </c>
      <c r="F37" s="488">
        <v>0</v>
      </c>
      <c r="G37" s="489">
        <v>0</v>
      </c>
      <c r="H37" s="160">
        <v>0</v>
      </c>
      <c r="I37" s="488">
        <v>0</v>
      </c>
      <c r="J37" s="489">
        <v>0</v>
      </c>
      <c r="K37" s="160">
        <v>0</v>
      </c>
      <c r="L37" s="295">
        <f>I37+J37+K37</f>
        <v>0</v>
      </c>
      <c r="M37" s="7" t="str">
        <f t="shared" si="1"/>
        <v/>
      </c>
      <c r="N37" s="155"/>
    </row>
    <row r="38" spans="1:14" ht="18.75" customHeight="1">
      <c r="A38" s="14">
        <v>59</v>
      </c>
      <c r="B38" s="149"/>
      <c r="C38" s="179">
        <v>411</v>
      </c>
      <c r="D38" s="180" t="s">
        <v>722</v>
      </c>
      <c r="E38" s="287">
        <f t="shared" si="3"/>
        <v>0</v>
      </c>
      <c r="F38" s="490">
        <v>0</v>
      </c>
      <c r="G38" s="491">
        <v>0</v>
      </c>
      <c r="H38" s="175">
        <v>0</v>
      </c>
      <c r="I38" s="490">
        <v>0</v>
      </c>
      <c r="J38" s="491">
        <v>0</v>
      </c>
      <c r="K38" s="175">
        <v>0</v>
      </c>
      <c r="L38" s="287">
        <f>I38+J38+K38</f>
        <v>0</v>
      </c>
      <c r="M38" s="7" t="str">
        <f t="shared" si="1"/>
        <v/>
      </c>
      <c r="N38" s="155"/>
    </row>
    <row r="39" spans="1:14" s="15" customFormat="1" ht="18.75" customHeight="1">
      <c r="A39" s="16">
        <v>65</v>
      </c>
      <c r="B39" s="167">
        <v>800</v>
      </c>
      <c r="C39" s="1894" t="s">
        <v>121</v>
      </c>
      <c r="D39" s="1895"/>
      <c r="E39" s="1376">
        <f t="shared" ref="E39:L39" si="5">SUM(E40:E46)</f>
        <v>0</v>
      </c>
      <c r="F39" s="168">
        <f t="shared" si="5"/>
        <v>0</v>
      </c>
      <c r="G39" s="169">
        <f t="shared" si="5"/>
        <v>0</v>
      </c>
      <c r="H39" s="170">
        <f>SUM(H40:H46)</f>
        <v>0</v>
      </c>
      <c r="I39" s="168">
        <f t="shared" si="5"/>
        <v>0</v>
      </c>
      <c r="J39" s="169">
        <f t="shared" si="5"/>
        <v>0</v>
      </c>
      <c r="K39" s="170">
        <f>SUM(K40:K46)</f>
        <v>0</v>
      </c>
      <c r="L39" s="1376">
        <f t="shared" si="5"/>
        <v>0</v>
      </c>
      <c r="M39" s="7" t="str">
        <f t="shared" si="1"/>
        <v/>
      </c>
      <c r="N39" s="155"/>
    </row>
    <row r="40" spans="1:14" ht="18.75" customHeight="1">
      <c r="A40" s="2">
        <v>70</v>
      </c>
      <c r="B40" s="181"/>
      <c r="C40" s="150">
        <v>801</v>
      </c>
      <c r="D40" s="151" t="s">
        <v>130</v>
      </c>
      <c r="E40" s="281">
        <f t="shared" si="3"/>
        <v>0</v>
      </c>
      <c r="F40" s="486">
        <v>0</v>
      </c>
      <c r="G40" s="487">
        <v>0</v>
      </c>
      <c r="H40" s="154">
        <v>0</v>
      </c>
      <c r="I40" s="486">
        <v>0</v>
      </c>
      <c r="J40" s="487">
        <v>0</v>
      </c>
      <c r="K40" s="154">
        <v>0</v>
      </c>
      <c r="L40" s="281">
        <f t="shared" ref="L40:L46" si="6">I40+J40+K40</f>
        <v>0</v>
      </c>
      <c r="M40" s="7" t="str">
        <f t="shared" si="1"/>
        <v/>
      </c>
      <c r="N40" s="155"/>
    </row>
    <row r="41" spans="1:14" ht="18.75" customHeight="1">
      <c r="A41" s="2">
        <v>75</v>
      </c>
      <c r="B41" s="181"/>
      <c r="C41" s="156">
        <v>802</v>
      </c>
      <c r="D41" s="157" t="s">
        <v>131</v>
      </c>
      <c r="E41" s="295">
        <f t="shared" si="3"/>
        <v>0</v>
      </c>
      <c r="F41" s="488">
        <v>0</v>
      </c>
      <c r="G41" s="489">
        <v>0</v>
      </c>
      <c r="H41" s="160">
        <v>0</v>
      </c>
      <c r="I41" s="488">
        <v>0</v>
      </c>
      <c r="J41" s="489">
        <v>0</v>
      </c>
      <c r="K41" s="160">
        <v>0</v>
      </c>
      <c r="L41" s="295">
        <f t="shared" si="6"/>
        <v>0</v>
      </c>
      <c r="M41" s="7" t="str">
        <f t="shared" si="1"/>
        <v/>
      </c>
      <c r="N41" s="155"/>
    </row>
    <row r="42" spans="1:14" ht="18.75" customHeight="1">
      <c r="A42" s="14">
        <v>80</v>
      </c>
      <c r="B42" s="181"/>
      <c r="C42" s="156">
        <v>804</v>
      </c>
      <c r="D42" s="157" t="s">
        <v>132</v>
      </c>
      <c r="E42" s="295">
        <f t="shared" si="3"/>
        <v>0</v>
      </c>
      <c r="F42" s="488">
        <v>0</v>
      </c>
      <c r="G42" s="489">
        <v>0</v>
      </c>
      <c r="H42" s="160">
        <v>0</v>
      </c>
      <c r="I42" s="488">
        <v>0</v>
      </c>
      <c r="J42" s="489">
        <v>0</v>
      </c>
      <c r="K42" s="160">
        <v>0</v>
      </c>
      <c r="L42" s="295">
        <f t="shared" si="6"/>
        <v>0</v>
      </c>
      <c r="M42" s="7" t="str">
        <f t="shared" si="1"/>
        <v/>
      </c>
      <c r="N42" s="155"/>
    </row>
    <row r="43" spans="1:14" ht="18.75" customHeight="1">
      <c r="A43" s="14">
        <v>85</v>
      </c>
      <c r="B43" s="181"/>
      <c r="C43" s="162">
        <v>809</v>
      </c>
      <c r="D43" s="182" t="s">
        <v>133</v>
      </c>
      <c r="E43" s="295">
        <f>F43+G43+H43</f>
        <v>0</v>
      </c>
      <c r="F43" s="488">
        <v>0</v>
      </c>
      <c r="G43" s="489">
        <v>0</v>
      </c>
      <c r="H43" s="160">
        <v>0</v>
      </c>
      <c r="I43" s="488">
        <v>0</v>
      </c>
      <c r="J43" s="489">
        <v>0</v>
      </c>
      <c r="K43" s="160">
        <v>0</v>
      </c>
      <c r="L43" s="295">
        <f t="shared" si="6"/>
        <v>0</v>
      </c>
      <c r="M43" s="7" t="str">
        <f t="shared" si="1"/>
        <v/>
      </c>
      <c r="N43" s="155"/>
    </row>
    <row r="44" spans="1:14" ht="18.75" customHeight="1">
      <c r="A44" s="14">
        <v>85</v>
      </c>
      <c r="B44" s="181"/>
      <c r="C44" s="162">
        <v>811</v>
      </c>
      <c r="D44" s="182" t="s">
        <v>872</v>
      </c>
      <c r="E44" s="295">
        <f>F44+G44+H44</f>
        <v>0</v>
      </c>
      <c r="F44" s="488">
        <v>0</v>
      </c>
      <c r="G44" s="489">
        <v>0</v>
      </c>
      <c r="H44" s="160">
        <v>0</v>
      </c>
      <c r="I44" s="488">
        <v>0</v>
      </c>
      <c r="J44" s="489">
        <v>0</v>
      </c>
      <c r="K44" s="160">
        <v>0</v>
      </c>
      <c r="L44" s="295">
        <f t="shared" si="6"/>
        <v>0</v>
      </c>
      <c r="M44" s="7" t="str">
        <f t="shared" si="1"/>
        <v/>
      </c>
      <c r="N44" s="155"/>
    </row>
    <row r="45" spans="1:14" ht="18.75" customHeight="1">
      <c r="A45" s="14">
        <v>85</v>
      </c>
      <c r="B45" s="181"/>
      <c r="C45" s="162">
        <v>812</v>
      </c>
      <c r="D45" s="182" t="s">
        <v>873</v>
      </c>
      <c r="E45" s="295">
        <f>F45+G45+H45</f>
        <v>0</v>
      </c>
      <c r="F45" s="488">
        <v>0</v>
      </c>
      <c r="G45" s="489">
        <v>0</v>
      </c>
      <c r="H45" s="160">
        <v>0</v>
      </c>
      <c r="I45" s="488">
        <v>0</v>
      </c>
      <c r="J45" s="489">
        <v>0</v>
      </c>
      <c r="K45" s="160">
        <v>0</v>
      </c>
      <c r="L45" s="295">
        <f t="shared" si="6"/>
        <v>0</v>
      </c>
      <c r="M45" s="7" t="str">
        <f t="shared" si="1"/>
        <v/>
      </c>
      <c r="N45" s="155"/>
    </row>
    <row r="46" spans="1:14" ht="18.75" customHeight="1">
      <c r="A46" s="14">
        <v>85</v>
      </c>
      <c r="B46" s="181"/>
      <c r="C46" s="162">
        <v>814</v>
      </c>
      <c r="D46" s="182" t="s">
        <v>896</v>
      </c>
      <c r="E46" s="287">
        <f t="shared" si="3"/>
        <v>0</v>
      </c>
      <c r="F46" s="490">
        <v>0</v>
      </c>
      <c r="G46" s="491">
        <v>0</v>
      </c>
      <c r="H46" s="175">
        <v>0</v>
      </c>
      <c r="I46" s="490">
        <v>0</v>
      </c>
      <c r="J46" s="491">
        <v>0</v>
      </c>
      <c r="K46" s="175">
        <v>0</v>
      </c>
      <c r="L46" s="287">
        <f t="shared" si="6"/>
        <v>0</v>
      </c>
      <c r="M46" s="7" t="str">
        <f t="shared" si="1"/>
        <v/>
      </c>
      <c r="N46" s="155"/>
    </row>
    <row r="47" spans="1:14" s="15" customFormat="1" ht="18.75" customHeight="1">
      <c r="A47" s="15">
        <v>95</v>
      </c>
      <c r="B47" s="167">
        <v>1000</v>
      </c>
      <c r="C47" s="147" t="s">
        <v>134</v>
      </c>
      <c r="D47" s="183"/>
      <c r="E47" s="1376">
        <f t="shared" ref="E47:L47" si="7">SUM(E48:E51)</f>
        <v>0</v>
      </c>
      <c r="F47" s="168">
        <f t="shared" si="7"/>
        <v>0</v>
      </c>
      <c r="G47" s="169">
        <f t="shared" si="7"/>
        <v>0</v>
      </c>
      <c r="H47" s="170">
        <f>SUM(H48:H51)</f>
        <v>0</v>
      </c>
      <c r="I47" s="168">
        <f t="shared" si="7"/>
        <v>0</v>
      </c>
      <c r="J47" s="169">
        <f t="shared" si="7"/>
        <v>0</v>
      </c>
      <c r="K47" s="170">
        <f>SUM(K48:K51)</f>
        <v>0</v>
      </c>
      <c r="L47" s="1376">
        <f t="shared" si="7"/>
        <v>0</v>
      </c>
      <c r="M47" s="7" t="str">
        <f t="shared" si="1"/>
        <v/>
      </c>
      <c r="N47" s="155"/>
    </row>
    <row r="48" spans="1:14" ht="18.75" customHeight="1">
      <c r="A48" s="2">
        <v>100</v>
      </c>
      <c r="B48" s="181"/>
      <c r="C48" s="150">
        <v>1001</v>
      </c>
      <c r="D48" s="151" t="s">
        <v>135</v>
      </c>
      <c r="E48" s="281">
        <f t="shared" si="3"/>
        <v>0</v>
      </c>
      <c r="F48" s="486">
        <v>0</v>
      </c>
      <c r="G48" s="487">
        <v>0</v>
      </c>
      <c r="H48" s="154">
        <v>0</v>
      </c>
      <c r="I48" s="486">
        <v>0</v>
      </c>
      <c r="J48" s="487">
        <v>0</v>
      </c>
      <c r="K48" s="154">
        <v>0</v>
      </c>
      <c r="L48" s="281">
        <f>I48+J48+K48</f>
        <v>0</v>
      </c>
      <c r="M48" s="7" t="str">
        <f t="shared" si="1"/>
        <v/>
      </c>
      <c r="N48" s="155"/>
    </row>
    <row r="49" spans="1:14" ht="18.75" customHeight="1">
      <c r="A49" s="2">
        <v>105</v>
      </c>
      <c r="B49" s="181"/>
      <c r="C49" s="156">
        <v>1002</v>
      </c>
      <c r="D49" s="157" t="s">
        <v>136</v>
      </c>
      <c r="E49" s="295">
        <f t="shared" si="3"/>
        <v>0</v>
      </c>
      <c r="F49" s="488">
        <v>0</v>
      </c>
      <c r="G49" s="489">
        <v>0</v>
      </c>
      <c r="H49" s="160">
        <v>0</v>
      </c>
      <c r="I49" s="488">
        <v>0</v>
      </c>
      <c r="J49" s="489">
        <v>0</v>
      </c>
      <c r="K49" s="160">
        <v>0</v>
      </c>
      <c r="L49" s="295">
        <f>I49+J49+K49</f>
        <v>0</v>
      </c>
      <c r="M49" s="7" t="str">
        <f t="shared" si="1"/>
        <v/>
      </c>
      <c r="N49" s="155"/>
    </row>
    <row r="50" spans="1:14" ht="18.75" customHeight="1">
      <c r="A50" s="2">
        <v>110</v>
      </c>
      <c r="B50" s="181"/>
      <c r="C50" s="156">
        <v>1004</v>
      </c>
      <c r="D50" s="157" t="s">
        <v>137</v>
      </c>
      <c r="E50" s="295">
        <f t="shared" si="3"/>
        <v>0</v>
      </c>
      <c r="F50" s="488">
        <v>0</v>
      </c>
      <c r="G50" s="489">
        <v>0</v>
      </c>
      <c r="H50" s="160">
        <v>0</v>
      </c>
      <c r="I50" s="488">
        <v>0</v>
      </c>
      <c r="J50" s="489">
        <v>0</v>
      </c>
      <c r="K50" s="160">
        <v>0</v>
      </c>
      <c r="L50" s="295">
        <f>I50+J50+K50</f>
        <v>0</v>
      </c>
      <c r="M50" s="7" t="str">
        <f t="shared" si="1"/>
        <v/>
      </c>
      <c r="N50" s="155"/>
    </row>
    <row r="51" spans="1:14" ht="18.75" customHeight="1">
      <c r="A51" s="2">
        <v>125</v>
      </c>
      <c r="B51" s="181"/>
      <c r="C51" s="179">
        <v>1007</v>
      </c>
      <c r="D51" s="172" t="s">
        <v>138</v>
      </c>
      <c r="E51" s="287">
        <f t="shared" si="3"/>
        <v>0</v>
      </c>
      <c r="F51" s="490">
        <v>0</v>
      </c>
      <c r="G51" s="491">
        <v>0</v>
      </c>
      <c r="H51" s="175">
        <v>0</v>
      </c>
      <c r="I51" s="490">
        <v>0</v>
      </c>
      <c r="J51" s="491">
        <v>0</v>
      </c>
      <c r="K51" s="175">
        <v>0</v>
      </c>
      <c r="L51" s="287">
        <f>I51+J51+K51</f>
        <v>0</v>
      </c>
      <c r="M51" s="7" t="str">
        <f t="shared" si="1"/>
        <v/>
      </c>
      <c r="N51" s="155"/>
    </row>
    <row r="52" spans="1:14" s="15" customFormat="1" ht="18.75" customHeight="1">
      <c r="A52" s="15">
        <v>130</v>
      </c>
      <c r="B52" s="167">
        <v>1300</v>
      </c>
      <c r="C52" s="147" t="s">
        <v>139</v>
      </c>
      <c r="D52" s="183"/>
      <c r="E52" s="1376">
        <f t="shared" ref="E52:L52" si="8">SUM(E53:E57)</f>
        <v>0</v>
      </c>
      <c r="F52" s="168">
        <f t="shared" si="8"/>
        <v>0</v>
      </c>
      <c r="G52" s="169">
        <f t="shared" si="8"/>
        <v>0</v>
      </c>
      <c r="H52" s="170">
        <f>SUM(H53:H57)</f>
        <v>0</v>
      </c>
      <c r="I52" s="168">
        <f t="shared" si="8"/>
        <v>0</v>
      </c>
      <c r="J52" s="169">
        <f t="shared" si="8"/>
        <v>4282</v>
      </c>
      <c r="K52" s="170">
        <f>SUM(K53:K57)</f>
        <v>0</v>
      </c>
      <c r="L52" s="1376">
        <f t="shared" si="8"/>
        <v>4282</v>
      </c>
      <c r="M52" s="7">
        <f t="shared" si="1"/>
        <v>1</v>
      </c>
      <c r="N52" s="155"/>
    </row>
    <row r="53" spans="1:14" ht="18.75" customHeight="1">
      <c r="A53" s="2">
        <v>135</v>
      </c>
      <c r="B53" s="149"/>
      <c r="C53" s="150">
        <v>1301</v>
      </c>
      <c r="D53" s="151" t="s">
        <v>140</v>
      </c>
      <c r="E53" s="281">
        <f t="shared" si="3"/>
        <v>0</v>
      </c>
      <c r="F53" s="486">
        <v>0</v>
      </c>
      <c r="G53" s="1721"/>
      <c r="H53" s="154">
        <v>0</v>
      </c>
      <c r="I53" s="486">
        <v>0</v>
      </c>
      <c r="J53" s="1721">
        <v>649</v>
      </c>
      <c r="K53" s="154">
        <v>0</v>
      </c>
      <c r="L53" s="281">
        <f>I53+J53+K53</f>
        <v>649</v>
      </c>
      <c r="M53" s="7">
        <f t="shared" si="1"/>
        <v>1</v>
      </c>
      <c r="N53" s="155"/>
    </row>
    <row r="54" spans="1:14" ht="18.75" customHeight="1">
      <c r="A54" s="2">
        <v>140</v>
      </c>
      <c r="B54" s="149"/>
      <c r="C54" s="156">
        <v>1302</v>
      </c>
      <c r="D54" s="184" t="s">
        <v>141</v>
      </c>
      <c r="E54" s="295">
        <f t="shared" si="3"/>
        <v>0</v>
      </c>
      <c r="F54" s="488">
        <v>0</v>
      </c>
      <c r="G54" s="1722"/>
      <c r="H54" s="160">
        <v>0</v>
      </c>
      <c r="I54" s="488">
        <v>0</v>
      </c>
      <c r="J54" s="1722"/>
      <c r="K54" s="160">
        <v>0</v>
      </c>
      <c r="L54" s="295">
        <f>I54+J54+K54</f>
        <v>0</v>
      </c>
      <c r="M54" s="7" t="str">
        <f t="shared" si="1"/>
        <v/>
      </c>
      <c r="N54" s="155"/>
    </row>
    <row r="55" spans="1:14" ht="18.75" customHeight="1">
      <c r="A55" s="2">
        <v>145</v>
      </c>
      <c r="B55" s="149"/>
      <c r="C55" s="156">
        <v>1303</v>
      </c>
      <c r="D55" s="184" t="s">
        <v>142</v>
      </c>
      <c r="E55" s="295">
        <f t="shared" si="3"/>
        <v>0</v>
      </c>
      <c r="F55" s="488">
        <v>0</v>
      </c>
      <c r="G55" s="1722"/>
      <c r="H55" s="160">
        <v>0</v>
      </c>
      <c r="I55" s="488">
        <v>0</v>
      </c>
      <c r="J55" s="1722">
        <v>2630</v>
      </c>
      <c r="K55" s="160">
        <v>0</v>
      </c>
      <c r="L55" s="295">
        <f>I55+J55+K55</f>
        <v>2630</v>
      </c>
      <c r="M55" s="7">
        <f t="shared" si="1"/>
        <v>1</v>
      </c>
      <c r="N55" s="155"/>
    </row>
    <row r="56" spans="1:14" ht="18.75" customHeight="1">
      <c r="B56" s="149"/>
      <c r="C56" s="156">
        <v>1304</v>
      </c>
      <c r="D56" s="184" t="s">
        <v>143</v>
      </c>
      <c r="E56" s="295">
        <f t="shared" si="3"/>
        <v>0</v>
      </c>
      <c r="F56" s="488">
        <v>0</v>
      </c>
      <c r="G56" s="1722"/>
      <c r="H56" s="160">
        <v>0</v>
      </c>
      <c r="I56" s="488">
        <v>0</v>
      </c>
      <c r="J56" s="1722">
        <v>991</v>
      </c>
      <c r="K56" s="160">
        <v>0</v>
      </c>
      <c r="L56" s="295">
        <f>I56+J56+K56</f>
        <v>991</v>
      </c>
      <c r="M56" s="7">
        <f t="shared" si="1"/>
        <v>1</v>
      </c>
      <c r="N56" s="155"/>
    </row>
    <row r="57" spans="1:14" s="17" customFormat="1" ht="18.75" customHeight="1">
      <c r="A57" s="17">
        <v>150</v>
      </c>
      <c r="B57" s="149"/>
      <c r="C57" s="162">
        <v>1308</v>
      </c>
      <c r="D57" s="185" t="s">
        <v>144</v>
      </c>
      <c r="E57" s="287">
        <f t="shared" si="3"/>
        <v>0</v>
      </c>
      <c r="F57" s="490">
        <v>0</v>
      </c>
      <c r="G57" s="1723"/>
      <c r="H57" s="175">
        <v>0</v>
      </c>
      <c r="I57" s="490">
        <v>0</v>
      </c>
      <c r="J57" s="1723">
        <v>12</v>
      </c>
      <c r="K57" s="175">
        <v>0</v>
      </c>
      <c r="L57" s="287">
        <f>I57+J57+K57</f>
        <v>12</v>
      </c>
      <c r="M57" s="7">
        <f t="shared" si="1"/>
        <v>1</v>
      </c>
      <c r="N57" s="155"/>
    </row>
    <row r="58" spans="1:14" s="15" customFormat="1" ht="18.75" customHeight="1">
      <c r="A58" s="15">
        <v>160</v>
      </c>
      <c r="B58" s="167">
        <v>1400</v>
      </c>
      <c r="C58" s="147" t="s">
        <v>145</v>
      </c>
      <c r="D58" s="183"/>
      <c r="E58" s="1376">
        <f t="shared" ref="E58:L58" si="9">SUM(E59:E60)</f>
        <v>0</v>
      </c>
      <c r="F58" s="168">
        <f t="shared" si="9"/>
        <v>0</v>
      </c>
      <c r="G58" s="169">
        <f t="shared" si="9"/>
        <v>0</v>
      </c>
      <c r="H58" s="170">
        <f>SUM(H59:H60)</f>
        <v>0</v>
      </c>
      <c r="I58" s="168">
        <f t="shared" si="9"/>
        <v>0</v>
      </c>
      <c r="J58" s="169">
        <f t="shared" si="9"/>
        <v>0</v>
      </c>
      <c r="K58" s="170">
        <f>SUM(K59:K60)</f>
        <v>0</v>
      </c>
      <c r="L58" s="1376">
        <f t="shared" si="9"/>
        <v>0</v>
      </c>
      <c r="M58" s="7" t="str">
        <f t="shared" si="1"/>
        <v/>
      </c>
      <c r="N58" s="155"/>
    </row>
    <row r="59" spans="1:14" ht="18.75" customHeight="1">
      <c r="A59" s="2">
        <v>165</v>
      </c>
      <c r="B59" s="149"/>
      <c r="C59" s="150">
        <v>1401</v>
      </c>
      <c r="D59" s="151" t="s">
        <v>146</v>
      </c>
      <c r="E59" s="281">
        <f t="shared" si="3"/>
        <v>0</v>
      </c>
      <c r="F59" s="486">
        <v>0</v>
      </c>
      <c r="G59" s="487">
        <v>0</v>
      </c>
      <c r="H59" s="154">
        <v>0</v>
      </c>
      <c r="I59" s="486">
        <v>0</v>
      </c>
      <c r="J59" s="487">
        <v>0</v>
      </c>
      <c r="K59" s="154">
        <v>0</v>
      </c>
      <c r="L59" s="281">
        <f>I59+J59+K59</f>
        <v>0</v>
      </c>
      <c r="M59" s="7" t="str">
        <f t="shared" si="1"/>
        <v/>
      </c>
      <c r="N59" s="155"/>
    </row>
    <row r="60" spans="1:14" ht="18.75" customHeight="1">
      <c r="A60" s="2">
        <v>170</v>
      </c>
      <c r="B60" s="149"/>
      <c r="C60" s="179">
        <v>1402</v>
      </c>
      <c r="D60" s="186" t="s">
        <v>147</v>
      </c>
      <c r="E60" s="287">
        <f t="shared" si="3"/>
        <v>0</v>
      </c>
      <c r="F60" s="490">
        <v>0</v>
      </c>
      <c r="G60" s="491">
        <v>0</v>
      </c>
      <c r="H60" s="175">
        <v>0</v>
      </c>
      <c r="I60" s="490">
        <v>0</v>
      </c>
      <c r="J60" s="491">
        <v>0</v>
      </c>
      <c r="K60" s="175">
        <v>0</v>
      </c>
      <c r="L60" s="287">
        <f>I60+J60+K60</f>
        <v>0</v>
      </c>
      <c r="M60" s="7" t="str">
        <f t="shared" si="1"/>
        <v/>
      </c>
      <c r="N60" s="155"/>
    </row>
    <row r="61" spans="1:14" s="15" customFormat="1" ht="18.75" customHeight="1">
      <c r="A61" s="15">
        <v>175</v>
      </c>
      <c r="B61" s="167">
        <v>1500</v>
      </c>
      <c r="C61" s="147" t="s">
        <v>148</v>
      </c>
      <c r="D61" s="183"/>
      <c r="E61" s="1376">
        <f t="shared" ref="E61:L61" si="10">SUM(E62:E63)</f>
        <v>0</v>
      </c>
      <c r="F61" s="168">
        <f t="shared" si="10"/>
        <v>0</v>
      </c>
      <c r="G61" s="169">
        <f t="shared" si="10"/>
        <v>0</v>
      </c>
      <c r="H61" s="170">
        <f>SUM(H62:H63)</f>
        <v>0</v>
      </c>
      <c r="I61" s="168">
        <f t="shared" si="10"/>
        <v>0</v>
      </c>
      <c r="J61" s="169">
        <f t="shared" si="10"/>
        <v>0</v>
      </c>
      <c r="K61" s="170">
        <f>SUM(K62:K63)</f>
        <v>0</v>
      </c>
      <c r="L61" s="1376">
        <f t="shared" si="10"/>
        <v>0</v>
      </c>
      <c r="M61" s="7" t="str">
        <f t="shared" si="1"/>
        <v/>
      </c>
      <c r="N61" s="155"/>
    </row>
    <row r="62" spans="1:14" ht="18.75" customHeight="1">
      <c r="A62" s="2">
        <v>180</v>
      </c>
      <c r="B62" s="149"/>
      <c r="C62" s="150">
        <v>1501</v>
      </c>
      <c r="D62" s="187" t="s">
        <v>149</v>
      </c>
      <c r="E62" s="281">
        <f t="shared" si="3"/>
        <v>0</v>
      </c>
      <c r="F62" s="489">
        <v>0</v>
      </c>
      <c r="G62" s="489">
        <v>0</v>
      </c>
      <c r="H62" s="154">
        <v>0</v>
      </c>
      <c r="I62" s="489">
        <v>0</v>
      </c>
      <c r="J62" s="489">
        <v>0</v>
      </c>
      <c r="K62" s="154">
        <v>0</v>
      </c>
      <c r="L62" s="281">
        <f>I62+J62+K62</f>
        <v>0</v>
      </c>
      <c r="M62" s="7" t="str">
        <f t="shared" si="1"/>
        <v/>
      </c>
      <c r="N62" s="155"/>
    </row>
    <row r="63" spans="1:14" ht="18.75" customHeight="1">
      <c r="A63" s="2">
        <v>185</v>
      </c>
      <c r="B63" s="149"/>
      <c r="C63" s="179">
        <v>1502</v>
      </c>
      <c r="D63" s="188" t="s">
        <v>150</v>
      </c>
      <c r="E63" s="287">
        <f t="shared" si="3"/>
        <v>0</v>
      </c>
      <c r="F63" s="489">
        <v>0</v>
      </c>
      <c r="G63" s="489">
        <v>0</v>
      </c>
      <c r="H63" s="175">
        <v>0</v>
      </c>
      <c r="I63" s="489">
        <v>0</v>
      </c>
      <c r="J63" s="489">
        <v>0</v>
      </c>
      <c r="K63" s="175">
        <v>0</v>
      </c>
      <c r="L63" s="287">
        <f>I63+J63+K63</f>
        <v>0</v>
      </c>
      <c r="M63" s="7" t="str">
        <f t="shared" si="1"/>
        <v/>
      </c>
      <c r="N63" s="155"/>
    </row>
    <row r="64" spans="1:14" s="17" customFormat="1" ht="18.75" customHeight="1">
      <c r="B64" s="167">
        <v>1600</v>
      </c>
      <c r="C64" s="147" t="s">
        <v>151</v>
      </c>
      <c r="D64" s="183"/>
      <c r="E64" s="1376">
        <f t="shared" si="3"/>
        <v>0</v>
      </c>
      <c r="F64" s="1478">
        <v>0</v>
      </c>
      <c r="G64" s="1479">
        <v>0</v>
      </c>
      <c r="H64" s="1480">
        <v>0</v>
      </c>
      <c r="I64" s="1478">
        <v>0</v>
      </c>
      <c r="J64" s="1479">
        <v>0</v>
      </c>
      <c r="K64" s="1480">
        <v>0</v>
      </c>
      <c r="L64" s="1376">
        <f>I64+J64+K64</f>
        <v>0</v>
      </c>
      <c r="M64" s="7" t="str">
        <f t="shared" si="1"/>
        <v/>
      </c>
      <c r="N64" s="155"/>
    </row>
    <row r="65" spans="1:14" s="15" customFormat="1" ht="18.75" customHeight="1">
      <c r="A65" s="15">
        <v>200</v>
      </c>
      <c r="B65" s="167">
        <v>1700</v>
      </c>
      <c r="C65" s="147" t="s">
        <v>152</v>
      </c>
      <c r="D65" s="183"/>
      <c r="E65" s="1376">
        <f t="shared" ref="E65:L65" si="11">SUM(E66:E71)</f>
        <v>0</v>
      </c>
      <c r="F65" s="168">
        <f t="shared" si="11"/>
        <v>0</v>
      </c>
      <c r="G65" s="169">
        <f t="shared" si="11"/>
        <v>0</v>
      </c>
      <c r="H65" s="170">
        <f>SUM(H66:H71)</f>
        <v>0</v>
      </c>
      <c r="I65" s="168">
        <f t="shared" si="11"/>
        <v>0</v>
      </c>
      <c r="J65" s="169">
        <f t="shared" si="11"/>
        <v>0</v>
      </c>
      <c r="K65" s="170">
        <f>SUM(K66:K71)</f>
        <v>0</v>
      </c>
      <c r="L65" s="1376">
        <f t="shared" si="11"/>
        <v>0</v>
      </c>
      <c r="M65" s="7" t="str">
        <f t="shared" si="1"/>
        <v/>
      </c>
      <c r="N65" s="155"/>
    </row>
    <row r="66" spans="1:14" ht="18.75" customHeight="1">
      <c r="A66" s="2">
        <v>205</v>
      </c>
      <c r="B66" s="149"/>
      <c r="C66" s="150">
        <v>1701</v>
      </c>
      <c r="D66" s="151" t="s">
        <v>153</v>
      </c>
      <c r="E66" s="281">
        <f t="shared" si="3"/>
        <v>0</v>
      </c>
      <c r="F66" s="489">
        <v>0</v>
      </c>
      <c r="G66" s="489">
        <v>0</v>
      </c>
      <c r="H66" s="154">
        <v>0</v>
      </c>
      <c r="I66" s="489">
        <v>0</v>
      </c>
      <c r="J66" s="489">
        <v>0</v>
      </c>
      <c r="K66" s="154">
        <v>0</v>
      </c>
      <c r="L66" s="281">
        <f t="shared" ref="L66:L73" si="12">I66+J66+K66</f>
        <v>0</v>
      </c>
      <c r="M66" s="7" t="str">
        <f t="shared" si="1"/>
        <v/>
      </c>
      <c r="N66" s="155"/>
    </row>
    <row r="67" spans="1:14" ht="18.75" customHeight="1">
      <c r="A67" s="2">
        <v>210</v>
      </c>
      <c r="B67" s="149"/>
      <c r="C67" s="156">
        <v>1702</v>
      </c>
      <c r="D67" s="157" t="s">
        <v>2039</v>
      </c>
      <c r="E67" s="295">
        <f t="shared" si="3"/>
        <v>0</v>
      </c>
      <c r="F67" s="489">
        <v>0</v>
      </c>
      <c r="G67" s="489">
        <v>0</v>
      </c>
      <c r="H67" s="160">
        <v>0</v>
      </c>
      <c r="I67" s="489">
        <v>0</v>
      </c>
      <c r="J67" s="489">
        <v>0</v>
      </c>
      <c r="K67" s="160">
        <v>0</v>
      </c>
      <c r="L67" s="295">
        <f t="shared" si="12"/>
        <v>0</v>
      </c>
      <c r="M67" s="7" t="str">
        <f t="shared" si="1"/>
        <v/>
      </c>
      <c r="N67" s="155"/>
    </row>
    <row r="68" spans="1:14" ht="18.75" customHeight="1">
      <c r="A68" s="2">
        <v>215</v>
      </c>
      <c r="B68" s="149"/>
      <c r="C68" s="156">
        <v>1703</v>
      </c>
      <c r="D68" s="157" t="s">
        <v>154</v>
      </c>
      <c r="E68" s="295">
        <f t="shared" si="3"/>
        <v>0</v>
      </c>
      <c r="F68" s="489">
        <v>0</v>
      </c>
      <c r="G68" s="489">
        <v>0</v>
      </c>
      <c r="H68" s="160">
        <v>0</v>
      </c>
      <c r="I68" s="489">
        <v>0</v>
      </c>
      <c r="J68" s="489">
        <v>0</v>
      </c>
      <c r="K68" s="160">
        <v>0</v>
      </c>
      <c r="L68" s="295">
        <f t="shared" si="12"/>
        <v>0</v>
      </c>
      <c r="M68" s="7" t="str">
        <f t="shared" si="1"/>
        <v/>
      </c>
      <c r="N68" s="155"/>
    </row>
    <row r="69" spans="1:14" ht="18.75" customHeight="1">
      <c r="A69" s="2">
        <v>225</v>
      </c>
      <c r="B69" s="149"/>
      <c r="C69" s="156">
        <v>1706</v>
      </c>
      <c r="D69" s="157" t="s">
        <v>155</v>
      </c>
      <c r="E69" s="295">
        <f t="shared" si="3"/>
        <v>0</v>
      </c>
      <c r="F69" s="489">
        <v>0</v>
      </c>
      <c r="G69" s="489">
        <v>0</v>
      </c>
      <c r="H69" s="160">
        <v>0</v>
      </c>
      <c r="I69" s="489">
        <v>0</v>
      </c>
      <c r="J69" s="489">
        <v>0</v>
      </c>
      <c r="K69" s="160">
        <v>0</v>
      </c>
      <c r="L69" s="295">
        <f t="shared" si="12"/>
        <v>0</v>
      </c>
      <c r="M69" s="7" t="str">
        <f t="shared" si="1"/>
        <v/>
      </c>
      <c r="N69" s="155"/>
    </row>
    <row r="70" spans="1:14" ht="18.75" customHeight="1">
      <c r="A70" s="2">
        <v>226</v>
      </c>
      <c r="B70" s="149"/>
      <c r="C70" s="156">
        <v>1707</v>
      </c>
      <c r="D70" s="157" t="s">
        <v>156</v>
      </c>
      <c r="E70" s="295">
        <f t="shared" si="3"/>
        <v>0</v>
      </c>
      <c r="F70" s="489">
        <v>0</v>
      </c>
      <c r="G70" s="489">
        <v>0</v>
      </c>
      <c r="H70" s="160">
        <v>0</v>
      </c>
      <c r="I70" s="489">
        <v>0</v>
      </c>
      <c r="J70" s="489">
        <v>0</v>
      </c>
      <c r="K70" s="160">
        <v>0</v>
      </c>
      <c r="L70" s="295">
        <f t="shared" si="12"/>
        <v>0</v>
      </c>
      <c r="M70" s="7" t="str">
        <f t="shared" si="1"/>
        <v/>
      </c>
      <c r="N70" s="155"/>
    </row>
    <row r="71" spans="1:14" ht="18.75" customHeight="1">
      <c r="A71" s="14">
        <v>227</v>
      </c>
      <c r="B71" s="149"/>
      <c r="C71" s="179">
        <v>1709</v>
      </c>
      <c r="D71" s="172" t="s">
        <v>157</v>
      </c>
      <c r="E71" s="287">
        <f t="shared" si="3"/>
        <v>0</v>
      </c>
      <c r="F71" s="489">
        <v>0</v>
      </c>
      <c r="G71" s="489">
        <v>0</v>
      </c>
      <c r="H71" s="175">
        <v>0</v>
      </c>
      <c r="I71" s="489">
        <v>0</v>
      </c>
      <c r="J71" s="489">
        <v>0</v>
      </c>
      <c r="K71" s="175">
        <v>0</v>
      </c>
      <c r="L71" s="287">
        <f t="shared" si="12"/>
        <v>0</v>
      </c>
      <c r="M71" s="7" t="str">
        <f t="shared" si="1"/>
        <v/>
      </c>
      <c r="N71" s="155"/>
    </row>
    <row r="72" spans="1:14" s="15" customFormat="1" ht="18.75" customHeight="1">
      <c r="A72" s="15">
        <v>235</v>
      </c>
      <c r="B72" s="167">
        <v>1900</v>
      </c>
      <c r="C72" s="147" t="s">
        <v>1254</v>
      </c>
      <c r="D72" s="183"/>
      <c r="E72" s="1376">
        <f t="shared" si="3"/>
        <v>0</v>
      </c>
      <c r="F72" s="1478">
        <v>0</v>
      </c>
      <c r="G72" s="1479">
        <v>0</v>
      </c>
      <c r="H72" s="1480">
        <v>0</v>
      </c>
      <c r="I72" s="1478">
        <v>0</v>
      </c>
      <c r="J72" s="1479">
        <v>0</v>
      </c>
      <c r="K72" s="1480">
        <v>0</v>
      </c>
      <c r="L72" s="1376">
        <f t="shared" si="12"/>
        <v>0</v>
      </c>
      <c r="M72" s="7" t="str">
        <f t="shared" si="1"/>
        <v/>
      </c>
      <c r="N72" s="155"/>
    </row>
    <row r="73" spans="1:14" s="15" customFormat="1" ht="18.75" customHeight="1">
      <c r="A73" s="15">
        <v>255</v>
      </c>
      <c r="B73" s="167">
        <v>2000</v>
      </c>
      <c r="C73" s="147" t="s">
        <v>158</v>
      </c>
      <c r="D73" s="183"/>
      <c r="E73" s="1376">
        <f t="shared" si="3"/>
        <v>0</v>
      </c>
      <c r="F73" s="1478">
        <v>0</v>
      </c>
      <c r="G73" s="189"/>
      <c r="H73" s="1480">
        <v>0</v>
      </c>
      <c r="I73" s="1478">
        <v>0</v>
      </c>
      <c r="J73" s="189"/>
      <c r="K73" s="1480">
        <v>0</v>
      </c>
      <c r="L73" s="1376">
        <f t="shared" si="12"/>
        <v>0</v>
      </c>
      <c r="M73" s="7" t="str">
        <f t="shared" si="1"/>
        <v/>
      </c>
      <c r="N73" s="155"/>
    </row>
    <row r="74" spans="1:14" s="15" customFormat="1" ht="18.75" customHeight="1">
      <c r="A74" s="15">
        <v>265</v>
      </c>
      <c r="B74" s="167">
        <v>2400</v>
      </c>
      <c r="C74" s="147" t="s">
        <v>159</v>
      </c>
      <c r="D74" s="183"/>
      <c r="E74" s="1376">
        <f t="shared" ref="E74:L74" si="13">SUM(E75:E89)</f>
        <v>0</v>
      </c>
      <c r="F74" s="168">
        <f t="shared" si="13"/>
        <v>0</v>
      </c>
      <c r="G74" s="169">
        <f t="shared" si="13"/>
        <v>0</v>
      </c>
      <c r="H74" s="170">
        <f>SUM(H75:H89)</f>
        <v>0</v>
      </c>
      <c r="I74" s="168">
        <f t="shared" si="13"/>
        <v>0</v>
      </c>
      <c r="J74" s="169">
        <f t="shared" si="13"/>
        <v>5496</v>
      </c>
      <c r="K74" s="170">
        <f>SUM(K75:K89)</f>
        <v>0</v>
      </c>
      <c r="L74" s="1376">
        <f t="shared" si="13"/>
        <v>5496</v>
      </c>
      <c r="M74" s="7">
        <f t="shared" si="1"/>
        <v>1</v>
      </c>
      <c r="N74" s="155"/>
    </row>
    <row r="75" spans="1:14" ht="18.75" customHeight="1">
      <c r="A75" s="2">
        <v>270</v>
      </c>
      <c r="B75" s="149"/>
      <c r="C75" s="150">
        <v>2401</v>
      </c>
      <c r="D75" s="187" t="s">
        <v>160</v>
      </c>
      <c r="E75" s="281">
        <f t="shared" si="3"/>
        <v>0</v>
      </c>
      <c r="F75" s="488">
        <v>0</v>
      </c>
      <c r="G75" s="153"/>
      <c r="H75" s="154">
        <v>0</v>
      </c>
      <c r="I75" s="488">
        <v>0</v>
      </c>
      <c r="J75" s="153"/>
      <c r="K75" s="154">
        <v>0</v>
      </c>
      <c r="L75" s="281">
        <f>I75+J75+K75</f>
        <v>0</v>
      </c>
      <c r="M75" s="7" t="str">
        <f t="shared" si="1"/>
        <v/>
      </c>
      <c r="N75" s="155"/>
    </row>
    <row r="76" spans="1:14" ht="18.75" customHeight="1">
      <c r="A76" s="2">
        <v>280</v>
      </c>
      <c r="B76" s="149"/>
      <c r="C76" s="156">
        <v>2403</v>
      </c>
      <c r="D76" s="184" t="s">
        <v>161</v>
      </c>
      <c r="E76" s="295">
        <f t="shared" si="3"/>
        <v>0</v>
      </c>
      <c r="F76" s="488">
        <v>0</v>
      </c>
      <c r="G76" s="489">
        <v>0</v>
      </c>
      <c r="H76" s="160">
        <v>0</v>
      </c>
      <c r="I76" s="488">
        <v>0</v>
      </c>
      <c r="J76" s="489">
        <v>0</v>
      </c>
      <c r="K76" s="160">
        <v>0</v>
      </c>
      <c r="L76" s="295">
        <f t="shared" ref="L76:L89" si="14">I76+J76+K76</f>
        <v>0</v>
      </c>
      <c r="M76" s="7" t="str">
        <f t="shared" si="1"/>
        <v/>
      </c>
      <c r="N76" s="155"/>
    </row>
    <row r="77" spans="1:14" ht="18.75" customHeight="1">
      <c r="A77" s="2">
        <v>285</v>
      </c>
      <c r="B77" s="149"/>
      <c r="C77" s="156">
        <v>2404</v>
      </c>
      <c r="D77" s="157" t="s">
        <v>162</v>
      </c>
      <c r="E77" s="295">
        <f t="shared" si="3"/>
        <v>0</v>
      </c>
      <c r="F77" s="158"/>
      <c r="G77" s="159"/>
      <c r="H77" s="160">
        <v>0</v>
      </c>
      <c r="I77" s="158"/>
      <c r="J77" s="159"/>
      <c r="K77" s="160">
        <v>0</v>
      </c>
      <c r="L77" s="295">
        <f t="shared" si="14"/>
        <v>0</v>
      </c>
      <c r="M77" s="7" t="str">
        <f t="shared" si="1"/>
        <v/>
      </c>
      <c r="N77" s="155"/>
    </row>
    <row r="78" spans="1:14" ht="18.75" customHeight="1">
      <c r="A78" s="2">
        <v>290</v>
      </c>
      <c r="B78" s="149"/>
      <c r="C78" s="156">
        <v>2405</v>
      </c>
      <c r="D78" s="184" t="s">
        <v>163</v>
      </c>
      <c r="E78" s="295">
        <f t="shared" si="3"/>
        <v>0</v>
      </c>
      <c r="F78" s="158"/>
      <c r="G78" s="159"/>
      <c r="H78" s="160">
        <v>0</v>
      </c>
      <c r="I78" s="158"/>
      <c r="J78" s="159">
        <v>1067</v>
      </c>
      <c r="K78" s="160">
        <v>0</v>
      </c>
      <c r="L78" s="295">
        <f t="shared" si="14"/>
        <v>1067</v>
      </c>
      <c r="M78" s="7">
        <f t="shared" si="1"/>
        <v>1</v>
      </c>
      <c r="N78" s="155"/>
    </row>
    <row r="79" spans="1:14" ht="18.75" customHeight="1">
      <c r="A79" s="2">
        <v>295</v>
      </c>
      <c r="B79" s="149"/>
      <c r="C79" s="156">
        <v>2406</v>
      </c>
      <c r="D79" s="184" t="s">
        <v>164</v>
      </c>
      <c r="E79" s="295">
        <f t="shared" si="3"/>
        <v>0</v>
      </c>
      <c r="F79" s="158"/>
      <c r="G79" s="159"/>
      <c r="H79" s="160">
        <v>0</v>
      </c>
      <c r="I79" s="158"/>
      <c r="J79" s="159">
        <v>4429</v>
      </c>
      <c r="K79" s="160">
        <v>0</v>
      </c>
      <c r="L79" s="295">
        <f t="shared" si="14"/>
        <v>4429</v>
      </c>
      <c r="M79" s="7">
        <f t="shared" si="1"/>
        <v>1</v>
      </c>
      <c r="N79" s="155"/>
    </row>
    <row r="80" spans="1:14" ht="18.75" customHeight="1">
      <c r="A80" s="2">
        <v>300</v>
      </c>
      <c r="B80" s="149"/>
      <c r="C80" s="156">
        <v>2407</v>
      </c>
      <c r="D80" s="184" t="s">
        <v>165</v>
      </c>
      <c r="E80" s="295">
        <f t="shared" si="3"/>
        <v>0</v>
      </c>
      <c r="F80" s="158"/>
      <c r="G80" s="159"/>
      <c r="H80" s="160">
        <v>0</v>
      </c>
      <c r="I80" s="158"/>
      <c r="J80" s="159"/>
      <c r="K80" s="160">
        <v>0</v>
      </c>
      <c r="L80" s="295">
        <f t="shared" si="14"/>
        <v>0</v>
      </c>
      <c r="M80" s="7" t="str">
        <f t="shared" si="1"/>
        <v/>
      </c>
      <c r="N80" s="155"/>
    </row>
    <row r="81" spans="1:14" ht="18.75" customHeight="1">
      <c r="A81" s="2">
        <v>305</v>
      </c>
      <c r="B81" s="149"/>
      <c r="C81" s="156">
        <v>2408</v>
      </c>
      <c r="D81" s="184" t="s">
        <v>515</v>
      </c>
      <c r="E81" s="295">
        <f t="shared" si="3"/>
        <v>0</v>
      </c>
      <c r="F81" s="158"/>
      <c r="G81" s="159"/>
      <c r="H81" s="160">
        <v>0</v>
      </c>
      <c r="I81" s="158"/>
      <c r="J81" s="159"/>
      <c r="K81" s="160">
        <v>0</v>
      </c>
      <c r="L81" s="295">
        <f t="shared" si="14"/>
        <v>0</v>
      </c>
      <c r="M81" s="7" t="str">
        <f t="shared" si="1"/>
        <v/>
      </c>
      <c r="N81" s="155"/>
    </row>
    <row r="82" spans="1:14" ht="18.75" customHeight="1">
      <c r="A82" s="2">
        <v>310</v>
      </c>
      <c r="B82" s="149"/>
      <c r="C82" s="156">
        <v>2409</v>
      </c>
      <c r="D82" s="184" t="s">
        <v>516</v>
      </c>
      <c r="E82" s="295">
        <f t="shared" si="3"/>
        <v>0</v>
      </c>
      <c r="F82" s="158"/>
      <c r="G82" s="159"/>
      <c r="H82" s="160">
        <v>0</v>
      </c>
      <c r="I82" s="158"/>
      <c r="J82" s="159"/>
      <c r="K82" s="160">
        <v>0</v>
      </c>
      <c r="L82" s="295">
        <f t="shared" si="14"/>
        <v>0</v>
      </c>
      <c r="M82" s="7" t="str">
        <f t="shared" si="1"/>
        <v/>
      </c>
      <c r="N82" s="155"/>
    </row>
    <row r="83" spans="1:14" ht="18.75" customHeight="1">
      <c r="A83" s="2">
        <v>315</v>
      </c>
      <c r="B83" s="149"/>
      <c r="C83" s="156">
        <v>2410</v>
      </c>
      <c r="D83" s="184" t="s">
        <v>517</v>
      </c>
      <c r="E83" s="295">
        <f t="shared" si="3"/>
        <v>0</v>
      </c>
      <c r="F83" s="158"/>
      <c r="G83" s="159"/>
      <c r="H83" s="160">
        <v>0</v>
      </c>
      <c r="I83" s="158"/>
      <c r="J83" s="159"/>
      <c r="K83" s="160">
        <v>0</v>
      </c>
      <c r="L83" s="295">
        <f t="shared" si="14"/>
        <v>0</v>
      </c>
      <c r="M83" s="7" t="str">
        <f t="shared" si="1"/>
        <v/>
      </c>
      <c r="N83" s="155"/>
    </row>
    <row r="84" spans="1:14" ht="18.75" customHeight="1">
      <c r="A84" s="2">
        <v>325</v>
      </c>
      <c r="B84" s="149"/>
      <c r="C84" s="156">
        <v>2412</v>
      </c>
      <c r="D84" s="157" t="s">
        <v>518</v>
      </c>
      <c r="E84" s="295">
        <f t="shared" si="3"/>
        <v>0</v>
      </c>
      <c r="F84" s="488">
        <v>0</v>
      </c>
      <c r="G84" s="489">
        <v>0</v>
      </c>
      <c r="H84" s="160">
        <v>0</v>
      </c>
      <c r="I84" s="488">
        <v>0</v>
      </c>
      <c r="J84" s="489">
        <v>0</v>
      </c>
      <c r="K84" s="160">
        <v>0</v>
      </c>
      <c r="L84" s="295">
        <f t="shared" si="14"/>
        <v>0</v>
      </c>
      <c r="M84" s="7" t="str">
        <f t="shared" si="1"/>
        <v/>
      </c>
      <c r="N84" s="155"/>
    </row>
    <row r="85" spans="1:14" ht="18.75" customHeight="1">
      <c r="A85" s="2">
        <v>330</v>
      </c>
      <c r="B85" s="149"/>
      <c r="C85" s="156">
        <v>2413</v>
      </c>
      <c r="D85" s="184" t="s">
        <v>519</v>
      </c>
      <c r="E85" s="295">
        <f t="shared" si="3"/>
        <v>0</v>
      </c>
      <c r="F85" s="488">
        <v>0</v>
      </c>
      <c r="G85" s="159"/>
      <c r="H85" s="160">
        <v>0</v>
      </c>
      <c r="I85" s="488">
        <v>0</v>
      </c>
      <c r="J85" s="159"/>
      <c r="K85" s="160">
        <v>0</v>
      </c>
      <c r="L85" s="295">
        <f t="shared" si="14"/>
        <v>0</v>
      </c>
      <c r="M85" s="7" t="str">
        <f t="shared" si="1"/>
        <v/>
      </c>
      <c r="N85" s="155"/>
    </row>
    <row r="86" spans="1:14" ht="30.75" customHeight="1">
      <c r="A86" s="19">
        <v>335</v>
      </c>
      <c r="B86" s="149"/>
      <c r="C86" s="156">
        <v>2415</v>
      </c>
      <c r="D86" s="157" t="s">
        <v>520</v>
      </c>
      <c r="E86" s="295">
        <f t="shared" si="3"/>
        <v>0</v>
      </c>
      <c r="F86" s="488">
        <v>0</v>
      </c>
      <c r="G86" s="159"/>
      <c r="H86" s="160">
        <v>0</v>
      </c>
      <c r="I86" s="488">
        <v>0</v>
      </c>
      <c r="J86" s="159"/>
      <c r="K86" s="160">
        <v>0</v>
      </c>
      <c r="L86" s="295">
        <f t="shared" si="14"/>
        <v>0</v>
      </c>
      <c r="M86" s="7" t="str">
        <f t="shared" si="1"/>
        <v/>
      </c>
      <c r="N86" s="155"/>
    </row>
    <row r="87" spans="1:14" ht="18.75" customHeight="1">
      <c r="A87" s="1736"/>
      <c r="B87" s="192"/>
      <c r="C87" s="156">
        <v>2417</v>
      </c>
      <c r="D87" s="634" t="s">
        <v>2070</v>
      </c>
      <c r="E87" s="295">
        <f t="shared" si="3"/>
        <v>0</v>
      </c>
      <c r="F87" s="488">
        <v>0</v>
      </c>
      <c r="G87" s="159"/>
      <c r="H87" s="160">
        <v>0</v>
      </c>
      <c r="I87" s="488">
        <v>0</v>
      </c>
      <c r="J87" s="159"/>
      <c r="K87" s="160">
        <v>0</v>
      </c>
      <c r="L87" s="295">
        <f>I87+J87+K87</f>
        <v>0</v>
      </c>
      <c r="M87" s="7" t="str">
        <f t="shared" si="1"/>
        <v/>
      </c>
      <c r="N87" s="155"/>
    </row>
    <row r="88" spans="1:14" ht="18.75" customHeight="1">
      <c r="A88" s="20">
        <v>340</v>
      </c>
      <c r="B88" s="190"/>
      <c r="C88" s="156">
        <v>2418</v>
      </c>
      <c r="D88" s="191" t="s">
        <v>521</v>
      </c>
      <c r="E88" s="295">
        <f t="shared" si="3"/>
        <v>0</v>
      </c>
      <c r="F88" s="488">
        <v>0</v>
      </c>
      <c r="G88" s="159"/>
      <c r="H88" s="160">
        <v>0</v>
      </c>
      <c r="I88" s="488">
        <v>0</v>
      </c>
      <c r="J88" s="159"/>
      <c r="K88" s="160">
        <v>0</v>
      </c>
      <c r="L88" s="295">
        <f t="shared" si="14"/>
        <v>0</v>
      </c>
      <c r="M88" s="7" t="str">
        <f t="shared" si="1"/>
        <v/>
      </c>
      <c r="N88" s="155"/>
    </row>
    <row r="89" spans="1:14" ht="18.75" customHeight="1">
      <c r="A89" s="20">
        <v>345</v>
      </c>
      <c r="B89" s="192"/>
      <c r="C89" s="179">
        <v>2419</v>
      </c>
      <c r="D89" s="186" t="s">
        <v>522</v>
      </c>
      <c r="E89" s="287">
        <f t="shared" si="3"/>
        <v>0</v>
      </c>
      <c r="F89" s="173"/>
      <c r="G89" s="174"/>
      <c r="H89" s="175">
        <v>0</v>
      </c>
      <c r="I89" s="173"/>
      <c r="J89" s="174"/>
      <c r="K89" s="175">
        <v>0</v>
      </c>
      <c r="L89" s="287">
        <f t="shared" si="14"/>
        <v>0</v>
      </c>
      <c r="M89" s="7" t="str">
        <f t="shared" si="1"/>
        <v/>
      </c>
      <c r="N89" s="155"/>
    </row>
    <row r="90" spans="1:14" s="15" customFormat="1" ht="18.75" customHeight="1">
      <c r="A90" s="21">
        <v>350</v>
      </c>
      <c r="B90" s="167">
        <v>2500</v>
      </c>
      <c r="C90" s="147" t="s">
        <v>523</v>
      </c>
      <c r="D90" s="183"/>
      <c r="E90" s="1376">
        <f t="shared" ref="E90:L90" si="15">SUM(E91:E92)</f>
        <v>0</v>
      </c>
      <c r="F90" s="168">
        <f t="shared" si="15"/>
        <v>0</v>
      </c>
      <c r="G90" s="168">
        <f t="shared" si="15"/>
        <v>0</v>
      </c>
      <c r="H90" s="170">
        <f>SUM(H91:H92)</f>
        <v>0</v>
      </c>
      <c r="I90" s="168">
        <f t="shared" si="15"/>
        <v>0</v>
      </c>
      <c r="J90" s="168">
        <f t="shared" si="15"/>
        <v>0</v>
      </c>
      <c r="K90" s="170">
        <f>SUM(K91:K92)</f>
        <v>0</v>
      </c>
      <c r="L90" s="1376">
        <f t="shared" si="15"/>
        <v>0</v>
      </c>
      <c r="M90" s="7" t="str">
        <f t="shared" ref="M90:M156" si="16">(IF($E90&lt;&gt;0,$M$2,IF($L90&lt;&gt;0,$M$2,"")))</f>
        <v/>
      </c>
      <c r="N90" s="155"/>
    </row>
    <row r="91" spans="1:14">
      <c r="A91" s="20">
        <v>355</v>
      </c>
      <c r="B91" s="190"/>
      <c r="C91" s="150">
        <v>2501</v>
      </c>
      <c r="D91" s="193" t="s">
        <v>524</v>
      </c>
      <c r="E91" s="281">
        <f t="shared" si="3"/>
        <v>0</v>
      </c>
      <c r="F91" s="152"/>
      <c r="G91" s="1772"/>
      <c r="H91" s="154">
        <v>0</v>
      </c>
      <c r="I91" s="152"/>
      <c r="J91" s="1772"/>
      <c r="K91" s="154">
        <v>0</v>
      </c>
      <c r="L91" s="281">
        <f>I91+J91+K91</f>
        <v>0</v>
      </c>
      <c r="M91" s="7" t="str">
        <f t="shared" si="16"/>
        <v/>
      </c>
      <c r="N91" s="155"/>
    </row>
    <row r="92" spans="1:14">
      <c r="A92" s="20">
        <v>356</v>
      </c>
      <c r="B92" s="192"/>
      <c r="C92" s="179">
        <v>2502</v>
      </c>
      <c r="D92" s="194" t="s">
        <v>184</v>
      </c>
      <c r="E92" s="287">
        <f t="shared" si="3"/>
        <v>0</v>
      </c>
      <c r="F92" s="173"/>
      <c r="G92" s="175">
        <v>0</v>
      </c>
      <c r="H92" s="175">
        <v>0</v>
      </c>
      <c r="I92" s="173"/>
      <c r="J92" s="175">
        <v>0</v>
      </c>
      <c r="K92" s="175">
        <v>0</v>
      </c>
      <c r="L92" s="287">
        <f>I92+J92+K92</f>
        <v>0</v>
      </c>
      <c r="M92" s="7" t="str">
        <f t="shared" si="16"/>
        <v/>
      </c>
      <c r="N92" s="155"/>
    </row>
    <row r="93" spans="1:14" s="15" customFormat="1" ht="18.75" customHeight="1">
      <c r="A93" s="22">
        <v>360</v>
      </c>
      <c r="B93" s="167">
        <v>2600</v>
      </c>
      <c r="C93" s="147" t="s">
        <v>185</v>
      </c>
      <c r="D93" s="183"/>
      <c r="E93" s="1376">
        <f t="shared" si="3"/>
        <v>0</v>
      </c>
      <c r="F93" s="1478">
        <v>0</v>
      </c>
      <c r="G93" s="1479">
        <v>0</v>
      </c>
      <c r="H93" s="1480">
        <v>0</v>
      </c>
      <c r="I93" s="1478">
        <v>0</v>
      </c>
      <c r="J93" s="1479">
        <v>0</v>
      </c>
      <c r="K93" s="1480">
        <v>0</v>
      </c>
      <c r="L93" s="1376">
        <f>I93+J93+K93</f>
        <v>0</v>
      </c>
      <c r="M93" s="7" t="str">
        <f t="shared" si="16"/>
        <v/>
      </c>
      <c r="N93" s="155"/>
    </row>
    <row r="94" spans="1:14" s="15" customFormat="1" ht="18.75" customHeight="1">
      <c r="A94" s="22">
        <v>370</v>
      </c>
      <c r="B94" s="167">
        <v>2700</v>
      </c>
      <c r="C94" s="147" t="s">
        <v>186</v>
      </c>
      <c r="D94" s="183"/>
      <c r="E94" s="1376">
        <f t="shared" ref="E94:L94" si="17">SUM(E95:E107)</f>
        <v>0</v>
      </c>
      <c r="F94" s="168">
        <f t="shared" si="17"/>
        <v>0</v>
      </c>
      <c r="G94" s="169">
        <f t="shared" si="17"/>
        <v>0</v>
      </c>
      <c r="H94" s="170">
        <f>SUM(H95:H107)</f>
        <v>0</v>
      </c>
      <c r="I94" s="168">
        <f t="shared" si="17"/>
        <v>0</v>
      </c>
      <c r="J94" s="169">
        <f t="shared" si="17"/>
        <v>9350</v>
      </c>
      <c r="K94" s="170">
        <f>SUM(K95:K107)</f>
        <v>0</v>
      </c>
      <c r="L94" s="1376">
        <f t="shared" si="17"/>
        <v>9350</v>
      </c>
      <c r="M94" s="7">
        <f t="shared" si="16"/>
        <v>1</v>
      </c>
      <c r="N94" s="155"/>
    </row>
    <row r="95" spans="1:14" ht="18.75" customHeight="1">
      <c r="A95" s="23">
        <v>375</v>
      </c>
      <c r="B95" s="149"/>
      <c r="C95" s="150">
        <v>2701</v>
      </c>
      <c r="D95" s="151" t="s">
        <v>187</v>
      </c>
      <c r="E95" s="281">
        <f t="shared" si="3"/>
        <v>0</v>
      </c>
      <c r="F95" s="488">
        <v>0</v>
      </c>
      <c r="G95" s="153"/>
      <c r="H95" s="154">
        <v>0</v>
      </c>
      <c r="I95" s="488">
        <v>0</v>
      </c>
      <c r="J95" s="153">
        <v>2840</v>
      </c>
      <c r="K95" s="154">
        <v>0</v>
      </c>
      <c r="L95" s="281">
        <f t="shared" ref="L95:L107" si="18">I95+J95+K95</f>
        <v>2840</v>
      </c>
      <c r="M95" s="7">
        <f t="shared" si="16"/>
        <v>1</v>
      </c>
      <c r="N95" s="155"/>
    </row>
    <row r="96" spans="1:14" ht="18.75" customHeight="1">
      <c r="A96" s="23">
        <v>380</v>
      </c>
      <c r="B96" s="149"/>
      <c r="C96" s="156">
        <v>2702</v>
      </c>
      <c r="D96" s="157" t="s">
        <v>188</v>
      </c>
      <c r="E96" s="295">
        <f t="shared" ref="E96:E107" si="19">F96+G96+H96</f>
        <v>0</v>
      </c>
      <c r="F96" s="488">
        <v>0</v>
      </c>
      <c r="G96" s="159"/>
      <c r="H96" s="160">
        <v>0</v>
      </c>
      <c r="I96" s="488">
        <v>0</v>
      </c>
      <c r="J96" s="159"/>
      <c r="K96" s="160">
        <v>0</v>
      </c>
      <c r="L96" s="295">
        <f t="shared" si="18"/>
        <v>0</v>
      </c>
      <c r="M96" s="7" t="str">
        <f t="shared" si="16"/>
        <v/>
      </c>
      <c r="N96" s="155"/>
    </row>
    <row r="97" spans="1:14" ht="18.75" customHeight="1">
      <c r="A97" s="23">
        <v>385</v>
      </c>
      <c r="B97" s="149"/>
      <c r="C97" s="156">
        <v>2703</v>
      </c>
      <c r="D97" s="157" t="s">
        <v>189</v>
      </c>
      <c r="E97" s="295">
        <f t="shared" si="19"/>
        <v>0</v>
      </c>
      <c r="F97" s="488">
        <v>0</v>
      </c>
      <c r="G97" s="159"/>
      <c r="H97" s="160">
        <v>0</v>
      </c>
      <c r="I97" s="488">
        <v>0</v>
      </c>
      <c r="J97" s="159"/>
      <c r="K97" s="160">
        <v>0</v>
      </c>
      <c r="L97" s="295">
        <f t="shared" si="18"/>
        <v>0</v>
      </c>
      <c r="M97" s="7" t="str">
        <f t="shared" si="16"/>
        <v/>
      </c>
      <c r="N97" s="155"/>
    </row>
    <row r="98" spans="1:14" ht="18.75" customHeight="1">
      <c r="A98" s="23">
        <v>390</v>
      </c>
      <c r="B98" s="195"/>
      <c r="C98" s="156">
        <v>2704</v>
      </c>
      <c r="D98" s="157" t="s">
        <v>190</v>
      </c>
      <c r="E98" s="295">
        <f t="shared" si="19"/>
        <v>0</v>
      </c>
      <c r="F98" s="488">
        <v>0</v>
      </c>
      <c r="G98" s="159"/>
      <c r="H98" s="160">
        <v>0</v>
      </c>
      <c r="I98" s="488">
        <v>0</v>
      </c>
      <c r="J98" s="159">
        <v>1374</v>
      </c>
      <c r="K98" s="160">
        <v>0</v>
      </c>
      <c r="L98" s="295">
        <f t="shared" si="18"/>
        <v>1374</v>
      </c>
      <c r="M98" s="7">
        <f t="shared" si="16"/>
        <v>1</v>
      </c>
      <c r="N98" s="155"/>
    </row>
    <row r="99" spans="1:14" ht="18.75" customHeight="1">
      <c r="A99" s="23">
        <v>395</v>
      </c>
      <c r="B99" s="149"/>
      <c r="C99" s="156">
        <v>2705</v>
      </c>
      <c r="D99" s="157" t="s">
        <v>191</v>
      </c>
      <c r="E99" s="295">
        <f t="shared" si="19"/>
        <v>0</v>
      </c>
      <c r="F99" s="488">
        <v>0</v>
      </c>
      <c r="G99" s="159"/>
      <c r="H99" s="160">
        <v>0</v>
      </c>
      <c r="I99" s="488">
        <v>0</v>
      </c>
      <c r="J99" s="159">
        <v>12</v>
      </c>
      <c r="K99" s="160">
        <v>0</v>
      </c>
      <c r="L99" s="295">
        <f t="shared" si="18"/>
        <v>12</v>
      </c>
      <c r="M99" s="7">
        <f t="shared" si="16"/>
        <v>1</v>
      </c>
      <c r="N99" s="155"/>
    </row>
    <row r="100" spans="1:14" ht="18.75" customHeight="1">
      <c r="A100" s="23">
        <v>400</v>
      </c>
      <c r="B100" s="171"/>
      <c r="C100" s="156">
        <v>2706</v>
      </c>
      <c r="D100" s="157" t="s">
        <v>192</v>
      </c>
      <c r="E100" s="295">
        <f t="shared" si="19"/>
        <v>0</v>
      </c>
      <c r="F100" s="488">
        <v>0</v>
      </c>
      <c r="G100" s="159"/>
      <c r="H100" s="160">
        <v>0</v>
      </c>
      <c r="I100" s="488">
        <v>0</v>
      </c>
      <c r="J100" s="159"/>
      <c r="K100" s="160">
        <v>0</v>
      </c>
      <c r="L100" s="295">
        <f t="shared" si="18"/>
        <v>0</v>
      </c>
      <c r="M100" s="7" t="str">
        <f t="shared" si="16"/>
        <v/>
      </c>
      <c r="N100" s="155"/>
    </row>
    <row r="101" spans="1:14" ht="18.75" customHeight="1">
      <c r="A101" s="23">
        <v>405</v>
      </c>
      <c r="B101" s="149"/>
      <c r="C101" s="156">
        <v>2707</v>
      </c>
      <c r="D101" s="157" t="s">
        <v>193</v>
      </c>
      <c r="E101" s="295">
        <f t="shared" si="19"/>
        <v>0</v>
      </c>
      <c r="F101" s="488">
        <v>0</v>
      </c>
      <c r="G101" s="159"/>
      <c r="H101" s="160">
        <v>0</v>
      </c>
      <c r="I101" s="488">
        <v>0</v>
      </c>
      <c r="J101" s="159">
        <v>3195</v>
      </c>
      <c r="K101" s="160">
        <v>0</v>
      </c>
      <c r="L101" s="295">
        <f t="shared" si="18"/>
        <v>3195</v>
      </c>
      <c r="M101" s="7">
        <f t="shared" si="16"/>
        <v>1</v>
      </c>
      <c r="N101" s="155"/>
    </row>
    <row r="102" spans="1:14" ht="18.75" customHeight="1">
      <c r="A102" s="23">
        <v>410</v>
      </c>
      <c r="B102" s="171"/>
      <c r="C102" s="156">
        <v>2708</v>
      </c>
      <c r="D102" s="157" t="s">
        <v>528</v>
      </c>
      <c r="E102" s="295">
        <f t="shared" si="19"/>
        <v>0</v>
      </c>
      <c r="F102" s="158"/>
      <c r="G102" s="159"/>
      <c r="H102" s="160">
        <v>0</v>
      </c>
      <c r="I102" s="158"/>
      <c r="J102" s="159"/>
      <c r="K102" s="160">
        <v>0</v>
      </c>
      <c r="L102" s="295">
        <f t="shared" si="18"/>
        <v>0</v>
      </c>
      <c r="M102" s="7" t="str">
        <f t="shared" si="16"/>
        <v/>
      </c>
      <c r="N102" s="155"/>
    </row>
    <row r="103" spans="1:14" ht="18.75" customHeight="1">
      <c r="A103" s="23">
        <v>420</v>
      </c>
      <c r="B103" s="149"/>
      <c r="C103" s="156">
        <v>2710</v>
      </c>
      <c r="D103" s="157" t="s">
        <v>529</v>
      </c>
      <c r="E103" s="295">
        <f t="shared" si="19"/>
        <v>0</v>
      </c>
      <c r="F103" s="158"/>
      <c r="G103" s="159"/>
      <c r="H103" s="160">
        <v>0</v>
      </c>
      <c r="I103" s="158"/>
      <c r="J103" s="159">
        <v>197</v>
      </c>
      <c r="K103" s="160">
        <v>0</v>
      </c>
      <c r="L103" s="295">
        <f t="shared" si="18"/>
        <v>197</v>
      </c>
      <c r="M103" s="7">
        <f t="shared" si="16"/>
        <v>1</v>
      </c>
      <c r="N103" s="155"/>
    </row>
    <row r="104" spans="1:14" ht="18.75" customHeight="1">
      <c r="A104" s="23">
        <v>425</v>
      </c>
      <c r="B104" s="149"/>
      <c r="C104" s="156">
        <v>2711</v>
      </c>
      <c r="D104" s="157" t="s">
        <v>530</v>
      </c>
      <c r="E104" s="295">
        <f t="shared" si="19"/>
        <v>0</v>
      </c>
      <c r="F104" s="158"/>
      <c r="G104" s="159"/>
      <c r="H104" s="160">
        <v>0</v>
      </c>
      <c r="I104" s="158"/>
      <c r="J104" s="159">
        <v>1711</v>
      </c>
      <c r="K104" s="160">
        <v>0</v>
      </c>
      <c r="L104" s="295">
        <f t="shared" si="18"/>
        <v>1711</v>
      </c>
      <c r="M104" s="7">
        <f t="shared" si="16"/>
        <v>1</v>
      </c>
      <c r="N104" s="155"/>
    </row>
    <row r="105" spans="1:14" ht="18.75" customHeight="1">
      <c r="A105" s="23">
        <v>430</v>
      </c>
      <c r="B105" s="149"/>
      <c r="C105" s="156">
        <v>2715</v>
      </c>
      <c r="D105" s="157" t="s">
        <v>531</v>
      </c>
      <c r="E105" s="295">
        <f t="shared" si="19"/>
        <v>0</v>
      </c>
      <c r="F105" s="488">
        <v>0</v>
      </c>
      <c r="G105" s="159"/>
      <c r="H105" s="160">
        <v>0</v>
      </c>
      <c r="I105" s="488">
        <v>0</v>
      </c>
      <c r="J105" s="159"/>
      <c r="K105" s="160">
        <v>0</v>
      </c>
      <c r="L105" s="295">
        <f t="shared" si="18"/>
        <v>0</v>
      </c>
      <c r="M105" s="7" t="str">
        <f t="shared" si="16"/>
        <v/>
      </c>
      <c r="N105" s="155"/>
    </row>
    <row r="106" spans="1:14" ht="18.75" customHeight="1">
      <c r="A106" s="24">
        <v>436</v>
      </c>
      <c r="B106" s="149"/>
      <c r="C106" s="156">
        <v>2717</v>
      </c>
      <c r="D106" s="196" t="s">
        <v>532</v>
      </c>
      <c r="E106" s="295">
        <f t="shared" si="19"/>
        <v>0</v>
      </c>
      <c r="F106" s="488">
        <v>0</v>
      </c>
      <c r="G106" s="159"/>
      <c r="H106" s="160">
        <v>0</v>
      </c>
      <c r="I106" s="488">
        <v>0</v>
      </c>
      <c r="J106" s="159"/>
      <c r="K106" s="160">
        <v>0</v>
      </c>
      <c r="L106" s="295">
        <f t="shared" si="18"/>
        <v>0</v>
      </c>
      <c r="M106" s="7" t="str">
        <f t="shared" si="16"/>
        <v/>
      </c>
      <c r="N106" s="155"/>
    </row>
    <row r="107" spans="1:14" ht="18.75" customHeight="1">
      <c r="A107" s="23">
        <v>440</v>
      </c>
      <c r="B107" s="149"/>
      <c r="C107" s="179">
        <v>2729</v>
      </c>
      <c r="D107" s="197" t="s">
        <v>533</v>
      </c>
      <c r="E107" s="287">
        <f t="shared" si="19"/>
        <v>0</v>
      </c>
      <c r="F107" s="173"/>
      <c r="G107" s="174"/>
      <c r="H107" s="175">
        <v>0</v>
      </c>
      <c r="I107" s="173"/>
      <c r="J107" s="174">
        <v>21</v>
      </c>
      <c r="K107" s="175">
        <v>0</v>
      </c>
      <c r="L107" s="287">
        <f t="shared" si="18"/>
        <v>21</v>
      </c>
      <c r="M107" s="7">
        <f t="shared" si="16"/>
        <v>1</v>
      </c>
      <c r="N107" s="155"/>
    </row>
    <row r="108" spans="1:14" s="15" customFormat="1" ht="18.75" customHeight="1">
      <c r="A108" s="22">
        <v>445</v>
      </c>
      <c r="B108" s="167">
        <v>2800</v>
      </c>
      <c r="C108" s="147" t="s">
        <v>534</v>
      </c>
      <c r="D108" s="183"/>
      <c r="E108" s="1376">
        <f t="shared" ref="E108:J108" si="20">+E109+E110+E111</f>
        <v>0</v>
      </c>
      <c r="F108" s="168">
        <f t="shared" si="20"/>
        <v>0</v>
      </c>
      <c r="G108" s="169">
        <f t="shared" si="20"/>
        <v>0</v>
      </c>
      <c r="H108" s="170">
        <f>+H109+H110+H111</f>
        <v>0</v>
      </c>
      <c r="I108" s="168">
        <f t="shared" si="20"/>
        <v>0</v>
      </c>
      <c r="J108" s="169">
        <f t="shared" si="20"/>
        <v>1244</v>
      </c>
      <c r="K108" s="170">
        <f>+K109+K110+K111</f>
        <v>0</v>
      </c>
      <c r="L108" s="1376">
        <f>SUM(L109:L111)</f>
        <v>1244</v>
      </c>
      <c r="M108" s="7">
        <f t="shared" si="16"/>
        <v>1</v>
      </c>
      <c r="N108" s="155"/>
    </row>
    <row r="109" spans="1:14" ht="32.25" customHeight="1">
      <c r="A109" s="23">
        <v>450</v>
      </c>
      <c r="B109" s="149"/>
      <c r="C109" s="150">
        <v>2801</v>
      </c>
      <c r="D109" s="187" t="s">
        <v>535</v>
      </c>
      <c r="E109" s="281">
        <f>F109+G109+H109</f>
        <v>0</v>
      </c>
      <c r="F109" s="152"/>
      <c r="G109" s="153"/>
      <c r="H109" s="154">
        <v>0</v>
      </c>
      <c r="I109" s="152"/>
      <c r="J109" s="153"/>
      <c r="K109" s="154">
        <v>0</v>
      </c>
      <c r="L109" s="281">
        <f>I109+J109+K109</f>
        <v>0</v>
      </c>
      <c r="M109" s="7" t="str">
        <f t="shared" si="16"/>
        <v/>
      </c>
      <c r="N109" s="155"/>
    </row>
    <row r="110" spans="1:14" ht="18.75" customHeight="1">
      <c r="A110" s="23">
        <v>455</v>
      </c>
      <c r="B110" s="149"/>
      <c r="C110" s="156">
        <v>2802</v>
      </c>
      <c r="D110" s="191" t="s">
        <v>536</v>
      </c>
      <c r="E110" s="295">
        <f>F110+G110+H110</f>
        <v>0</v>
      </c>
      <c r="F110" s="158"/>
      <c r="G110" s="159"/>
      <c r="H110" s="160">
        <v>0</v>
      </c>
      <c r="I110" s="158"/>
      <c r="J110" s="159"/>
      <c r="K110" s="160">
        <v>0</v>
      </c>
      <c r="L110" s="295">
        <f>I110+J110+K110</f>
        <v>0</v>
      </c>
      <c r="M110" s="7" t="str">
        <f t="shared" si="16"/>
        <v/>
      </c>
      <c r="N110" s="155"/>
    </row>
    <row r="111" spans="1:14" ht="18.75" customHeight="1">
      <c r="A111" s="23">
        <v>455</v>
      </c>
      <c r="B111" s="149"/>
      <c r="C111" s="179">
        <v>2809</v>
      </c>
      <c r="D111" s="198" t="s">
        <v>262</v>
      </c>
      <c r="E111" s="287">
        <f>F111+G111+H111</f>
        <v>0</v>
      </c>
      <c r="F111" s="173"/>
      <c r="G111" s="174"/>
      <c r="H111" s="175">
        <v>0</v>
      </c>
      <c r="I111" s="173"/>
      <c r="J111" s="174">
        <v>1244</v>
      </c>
      <c r="K111" s="175">
        <v>0</v>
      </c>
      <c r="L111" s="287">
        <f>I111+J111+K111</f>
        <v>1244</v>
      </c>
      <c r="M111" s="7">
        <f t="shared" si="16"/>
        <v>1</v>
      </c>
      <c r="N111" s="155"/>
    </row>
    <row r="112" spans="1:14" s="15" customFormat="1" ht="18.75" customHeight="1">
      <c r="A112" s="22">
        <v>470</v>
      </c>
      <c r="B112" s="167">
        <v>3600</v>
      </c>
      <c r="C112" s="147" t="s">
        <v>863</v>
      </c>
      <c r="D112" s="183"/>
      <c r="E112" s="1376">
        <f t="shared" ref="E112:L112" si="21">SUM(E113:E120)</f>
        <v>0</v>
      </c>
      <c r="F112" s="168">
        <f t="shared" si="21"/>
        <v>0</v>
      </c>
      <c r="G112" s="169">
        <f t="shared" si="21"/>
        <v>0</v>
      </c>
      <c r="H112" s="170">
        <f>SUM(H113:H120)</f>
        <v>0</v>
      </c>
      <c r="I112" s="168">
        <f t="shared" si="21"/>
        <v>0</v>
      </c>
      <c r="J112" s="169">
        <f t="shared" si="21"/>
        <v>0</v>
      </c>
      <c r="K112" s="170">
        <f>SUM(K113:K120)</f>
        <v>0</v>
      </c>
      <c r="L112" s="1376">
        <f t="shared" si="21"/>
        <v>0</v>
      </c>
      <c r="M112" s="7" t="str">
        <f t="shared" si="16"/>
        <v/>
      </c>
      <c r="N112" s="155"/>
    </row>
    <row r="113" spans="1:14" ht="18.75" customHeight="1">
      <c r="A113" s="23">
        <v>475</v>
      </c>
      <c r="B113" s="149"/>
      <c r="C113" s="150">
        <v>3601</v>
      </c>
      <c r="D113" s="187" t="s">
        <v>537</v>
      </c>
      <c r="E113" s="281">
        <f t="shared" ref="E113:E120" si="22">F113+G113+H113</f>
        <v>0</v>
      </c>
      <c r="F113" s="152"/>
      <c r="G113" s="153"/>
      <c r="H113" s="154">
        <v>0</v>
      </c>
      <c r="I113" s="152"/>
      <c r="J113" s="153"/>
      <c r="K113" s="154">
        <v>0</v>
      </c>
      <c r="L113" s="281">
        <f t="shared" ref="L113:L120" si="23">I113+J113+K113</f>
        <v>0</v>
      </c>
      <c r="M113" s="7" t="str">
        <f t="shared" si="16"/>
        <v/>
      </c>
      <c r="N113" s="155"/>
    </row>
    <row r="114" spans="1:14" ht="18.75" customHeight="1">
      <c r="A114" s="23"/>
      <c r="B114" s="149"/>
      <c r="C114" s="156">
        <v>3605</v>
      </c>
      <c r="D114" s="157" t="s">
        <v>2133</v>
      </c>
      <c r="E114" s="295">
        <f>F114+G114+H114</f>
        <v>0</v>
      </c>
      <c r="F114" s="488">
        <v>0</v>
      </c>
      <c r="G114" s="489">
        <v>0</v>
      </c>
      <c r="H114" s="160">
        <v>0</v>
      </c>
      <c r="I114" s="488">
        <v>0</v>
      </c>
      <c r="J114" s="489">
        <v>0</v>
      </c>
      <c r="K114" s="160">
        <v>0</v>
      </c>
      <c r="L114" s="295">
        <f>I114+J114+K114</f>
        <v>0</v>
      </c>
      <c r="M114" s="7" t="str">
        <f t="shared" si="16"/>
        <v/>
      </c>
      <c r="N114" s="155"/>
    </row>
    <row r="115" spans="1:14" ht="18.75" customHeight="1">
      <c r="A115" s="23"/>
      <c r="B115" s="149"/>
      <c r="C115" s="156">
        <v>3608</v>
      </c>
      <c r="D115" s="157" t="s">
        <v>2071</v>
      </c>
      <c r="E115" s="295">
        <f>F115+G115+H115</f>
        <v>0</v>
      </c>
      <c r="F115" s="488">
        <v>0</v>
      </c>
      <c r="G115" s="489">
        <v>0</v>
      </c>
      <c r="H115" s="160">
        <v>0</v>
      </c>
      <c r="I115" s="488">
        <v>0</v>
      </c>
      <c r="J115" s="489">
        <v>0</v>
      </c>
      <c r="K115" s="160">
        <v>0</v>
      </c>
      <c r="L115" s="295">
        <f>I115+J115+K115</f>
        <v>0</v>
      </c>
      <c r="M115" s="7" t="str">
        <f t="shared" si="16"/>
        <v/>
      </c>
      <c r="N115" s="155"/>
    </row>
    <row r="116" spans="1:14" ht="18.75" customHeight="1">
      <c r="A116" s="23"/>
      <c r="B116" s="149"/>
      <c r="C116" s="156">
        <v>3610</v>
      </c>
      <c r="D116" s="157" t="s">
        <v>864</v>
      </c>
      <c r="E116" s="295">
        <f t="shared" si="22"/>
        <v>0</v>
      </c>
      <c r="F116" s="158"/>
      <c r="G116" s="159"/>
      <c r="H116" s="160">
        <v>0</v>
      </c>
      <c r="I116" s="158"/>
      <c r="J116" s="159"/>
      <c r="K116" s="160">
        <v>0</v>
      </c>
      <c r="L116" s="295">
        <f t="shared" si="23"/>
        <v>0</v>
      </c>
      <c r="M116" s="7" t="str">
        <f t="shared" si="16"/>
        <v/>
      </c>
      <c r="N116" s="155"/>
    </row>
    <row r="117" spans="1:14" ht="18.75" customHeight="1">
      <c r="A117" s="23">
        <v>480</v>
      </c>
      <c r="B117" s="149"/>
      <c r="C117" s="156">
        <v>3611</v>
      </c>
      <c r="D117" s="157" t="s">
        <v>538</v>
      </c>
      <c r="E117" s="295">
        <f t="shared" si="22"/>
        <v>0</v>
      </c>
      <c r="F117" s="158"/>
      <c r="G117" s="159"/>
      <c r="H117" s="160">
        <v>0</v>
      </c>
      <c r="I117" s="158"/>
      <c r="J117" s="159"/>
      <c r="K117" s="160">
        <v>0</v>
      </c>
      <c r="L117" s="295">
        <f t="shared" si="23"/>
        <v>0</v>
      </c>
      <c r="M117" s="7" t="str">
        <f t="shared" si="16"/>
        <v/>
      </c>
      <c r="N117" s="155"/>
    </row>
    <row r="118" spans="1:14" ht="18.75" customHeight="1">
      <c r="A118" s="23">
        <v>485</v>
      </c>
      <c r="B118" s="149"/>
      <c r="C118" s="156">
        <v>3612</v>
      </c>
      <c r="D118" s="157" t="s">
        <v>539</v>
      </c>
      <c r="E118" s="295">
        <f t="shared" si="22"/>
        <v>0</v>
      </c>
      <c r="F118" s="158"/>
      <c r="G118" s="159"/>
      <c r="H118" s="160">
        <v>0</v>
      </c>
      <c r="I118" s="158"/>
      <c r="J118" s="159"/>
      <c r="K118" s="160">
        <v>0</v>
      </c>
      <c r="L118" s="295">
        <f t="shared" si="23"/>
        <v>0</v>
      </c>
      <c r="M118" s="7" t="str">
        <f t="shared" si="16"/>
        <v/>
      </c>
      <c r="N118" s="155"/>
    </row>
    <row r="119" spans="1:14" s="17" customFormat="1" ht="18.75" customHeight="1">
      <c r="A119" s="25"/>
      <c r="B119" s="149"/>
      <c r="C119" s="156">
        <v>3618</v>
      </c>
      <c r="D119" s="157" t="s">
        <v>897</v>
      </c>
      <c r="E119" s="295">
        <f t="shared" si="22"/>
        <v>0</v>
      </c>
      <c r="F119" s="158"/>
      <c r="G119" s="159"/>
      <c r="H119" s="160">
        <v>0</v>
      </c>
      <c r="I119" s="158"/>
      <c r="J119" s="159"/>
      <c r="K119" s="160">
        <v>0</v>
      </c>
      <c r="L119" s="295">
        <f t="shared" si="23"/>
        <v>0</v>
      </c>
      <c r="M119" s="7" t="str">
        <f t="shared" si="16"/>
        <v/>
      </c>
      <c r="N119" s="155"/>
    </row>
    <row r="120" spans="1:14" ht="18.75" customHeight="1">
      <c r="A120" s="23">
        <v>490</v>
      </c>
      <c r="B120" s="149"/>
      <c r="C120" s="162">
        <v>3619</v>
      </c>
      <c r="D120" s="197" t="s">
        <v>540</v>
      </c>
      <c r="E120" s="287">
        <f t="shared" si="22"/>
        <v>0</v>
      </c>
      <c r="F120" s="173"/>
      <c r="G120" s="174"/>
      <c r="H120" s="175">
        <v>0</v>
      </c>
      <c r="I120" s="173"/>
      <c r="J120" s="174"/>
      <c r="K120" s="175">
        <v>0</v>
      </c>
      <c r="L120" s="287">
        <f t="shared" si="23"/>
        <v>0</v>
      </c>
      <c r="M120" s="7" t="str">
        <f t="shared" si="16"/>
        <v/>
      </c>
      <c r="N120" s="155"/>
    </row>
    <row r="121" spans="1:14" s="15" customFormat="1" ht="18.75" customHeight="1">
      <c r="A121" s="22">
        <v>495</v>
      </c>
      <c r="B121" s="167">
        <v>3700</v>
      </c>
      <c r="C121" s="147" t="s">
        <v>541</v>
      </c>
      <c r="D121" s="183"/>
      <c r="E121" s="1376">
        <f t="shared" ref="E121:L121" si="24">SUM(E122:E124)</f>
        <v>0</v>
      </c>
      <c r="F121" s="168">
        <f t="shared" si="24"/>
        <v>0</v>
      </c>
      <c r="G121" s="169">
        <f t="shared" si="24"/>
        <v>0</v>
      </c>
      <c r="H121" s="170">
        <f>SUM(H122:H124)</f>
        <v>0</v>
      </c>
      <c r="I121" s="168">
        <f t="shared" si="24"/>
        <v>-46</v>
      </c>
      <c r="J121" s="169">
        <f t="shared" si="24"/>
        <v>0</v>
      </c>
      <c r="K121" s="170">
        <f>SUM(K122:K124)</f>
        <v>0</v>
      </c>
      <c r="L121" s="1376">
        <f t="shared" si="24"/>
        <v>-46</v>
      </c>
      <c r="M121" s="7">
        <f t="shared" si="16"/>
        <v>1</v>
      </c>
      <c r="N121" s="155"/>
    </row>
    <row r="122" spans="1:14" ht="18.75" customHeight="1">
      <c r="A122" s="23">
        <v>500</v>
      </c>
      <c r="B122" s="149"/>
      <c r="C122" s="150">
        <v>3701</v>
      </c>
      <c r="D122" s="151" t="s">
        <v>542</v>
      </c>
      <c r="E122" s="281">
        <f>F122+G122+H122</f>
        <v>0</v>
      </c>
      <c r="F122" s="152"/>
      <c r="G122" s="153"/>
      <c r="H122" s="154">
        <v>0</v>
      </c>
      <c r="I122" s="152"/>
      <c r="J122" s="153"/>
      <c r="K122" s="154">
        <v>0</v>
      </c>
      <c r="L122" s="281">
        <f>I122+J122+K122</f>
        <v>0</v>
      </c>
      <c r="M122" s="7" t="str">
        <f t="shared" si="16"/>
        <v/>
      </c>
      <c r="N122" s="155"/>
    </row>
    <row r="123" spans="1:14" ht="18.75" customHeight="1">
      <c r="A123" s="23">
        <v>505</v>
      </c>
      <c r="B123" s="149"/>
      <c r="C123" s="156">
        <v>3702</v>
      </c>
      <c r="D123" s="157" t="s">
        <v>543</v>
      </c>
      <c r="E123" s="295">
        <f>F123+G123+H123</f>
        <v>0</v>
      </c>
      <c r="F123" s="158"/>
      <c r="G123" s="159"/>
      <c r="H123" s="160">
        <v>0</v>
      </c>
      <c r="I123" s="158">
        <v>-46</v>
      </c>
      <c r="J123" s="159"/>
      <c r="K123" s="160">
        <v>0</v>
      </c>
      <c r="L123" s="295">
        <f>I123+J123+K123</f>
        <v>-46</v>
      </c>
      <c r="M123" s="7">
        <f t="shared" si="16"/>
        <v>1</v>
      </c>
      <c r="N123" s="155"/>
    </row>
    <row r="124" spans="1:14" ht="18.75" customHeight="1">
      <c r="A124" s="23">
        <v>510</v>
      </c>
      <c r="B124" s="149"/>
      <c r="C124" s="179">
        <v>3709</v>
      </c>
      <c r="D124" s="186" t="s">
        <v>544</v>
      </c>
      <c r="E124" s="287">
        <f>F124+G124+H124</f>
        <v>0</v>
      </c>
      <c r="F124" s="173"/>
      <c r="G124" s="174"/>
      <c r="H124" s="175">
        <v>0</v>
      </c>
      <c r="I124" s="173"/>
      <c r="J124" s="174"/>
      <c r="K124" s="175">
        <v>0</v>
      </c>
      <c r="L124" s="287">
        <f>I124+J124+K124</f>
        <v>0</v>
      </c>
      <c r="M124" s="7" t="str">
        <f t="shared" si="16"/>
        <v/>
      </c>
      <c r="N124" s="155"/>
    </row>
    <row r="125" spans="1:14" s="27" customFormat="1" ht="18.75" customHeight="1">
      <c r="A125" s="26">
        <v>515</v>
      </c>
      <c r="B125" s="167">
        <v>4000</v>
      </c>
      <c r="C125" s="147" t="s">
        <v>898</v>
      </c>
      <c r="D125" s="183"/>
      <c r="E125" s="1376">
        <f t="shared" ref="E125:L125" si="25">SUM(E126:E136)</f>
        <v>0</v>
      </c>
      <c r="F125" s="168">
        <f t="shared" si="25"/>
        <v>0</v>
      </c>
      <c r="G125" s="169">
        <f t="shared" si="25"/>
        <v>0</v>
      </c>
      <c r="H125" s="170">
        <f>SUM(H126:H136)</f>
        <v>0</v>
      </c>
      <c r="I125" s="168">
        <f t="shared" si="25"/>
        <v>0</v>
      </c>
      <c r="J125" s="169">
        <f t="shared" si="25"/>
        <v>0</v>
      </c>
      <c r="K125" s="170">
        <f>SUM(K126:K136)</f>
        <v>0</v>
      </c>
      <c r="L125" s="1376">
        <f t="shared" si="25"/>
        <v>0</v>
      </c>
      <c r="M125" s="7" t="str">
        <f t="shared" si="16"/>
        <v/>
      </c>
      <c r="N125" s="155"/>
    </row>
    <row r="126" spans="1:14" s="30" customFormat="1" ht="18.75" customHeight="1">
      <c r="A126" s="28">
        <v>516</v>
      </c>
      <c r="B126" s="149"/>
      <c r="C126" s="150">
        <v>4021</v>
      </c>
      <c r="D126" s="199" t="s">
        <v>545</v>
      </c>
      <c r="E126" s="281">
        <f t="shared" ref="E126:E138" si="26">F126+G126+H126</f>
        <v>0</v>
      </c>
      <c r="F126" s="152"/>
      <c r="G126" s="153"/>
      <c r="H126" s="154">
        <v>0</v>
      </c>
      <c r="I126" s="152"/>
      <c r="J126" s="153"/>
      <c r="K126" s="154">
        <v>0</v>
      </c>
      <c r="L126" s="281">
        <f t="shared" ref="L126:L138" si="27">I126+J126+K126</f>
        <v>0</v>
      </c>
      <c r="M126" s="7" t="str">
        <f t="shared" si="16"/>
        <v/>
      </c>
      <c r="N126" s="155"/>
    </row>
    <row r="127" spans="1:14" s="30" customFormat="1" ht="18.75" customHeight="1">
      <c r="A127" s="28">
        <v>517</v>
      </c>
      <c r="B127" s="149"/>
      <c r="C127" s="156">
        <v>4022</v>
      </c>
      <c r="D127" s="200" t="s">
        <v>731</v>
      </c>
      <c r="E127" s="295">
        <f t="shared" si="26"/>
        <v>0</v>
      </c>
      <c r="F127" s="158"/>
      <c r="G127" s="159"/>
      <c r="H127" s="160">
        <v>0</v>
      </c>
      <c r="I127" s="158"/>
      <c r="J127" s="159"/>
      <c r="K127" s="160">
        <v>0</v>
      </c>
      <c r="L127" s="295">
        <f t="shared" si="27"/>
        <v>0</v>
      </c>
      <c r="M127" s="7" t="str">
        <f t="shared" si="16"/>
        <v/>
      </c>
      <c r="N127" s="155"/>
    </row>
    <row r="128" spans="1:14" s="30" customFormat="1" ht="18.75" customHeight="1">
      <c r="A128" s="28">
        <v>518</v>
      </c>
      <c r="B128" s="149"/>
      <c r="C128" s="156">
        <v>4023</v>
      </c>
      <c r="D128" s="200" t="s">
        <v>732</v>
      </c>
      <c r="E128" s="295">
        <f t="shared" si="26"/>
        <v>0</v>
      </c>
      <c r="F128" s="158"/>
      <c r="G128" s="159"/>
      <c r="H128" s="160">
        <v>0</v>
      </c>
      <c r="I128" s="158"/>
      <c r="J128" s="159"/>
      <c r="K128" s="160">
        <v>0</v>
      </c>
      <c r="L128" s="295">
        <f t="shared" si="27"/>
        <v>0</v>
      </c>
      <c r="M128" s="7" t="str">
        <f t="shared" si="16"/>
        <v/>
      </c>
      <c r="N128" s="155"/>
    </row>
    <row r="129" spans="1:44" s="30" customFormat="1" ht="15.75" customHeight="1">
      <c r="A129" s="28">
        <v>519</v>
      </c>
      <c r="B129" s="149"/>
      <c r="C129" s="156">
        <v>4024</v>
      </c>
      <c r="D129" s="200" t="s">
        <v>733</v>
      </c>
      <c r="E129" s="295">
        <f t="shared" si="26"/>
        <v>0</v>
      </c>
      <c r="F129" s="158"/>
      <c r="G129" s="159"/>
      <c r="H129" s="160">
        <v>0</v>
      </c>
      <c r="I129" s="158"/>
      <c r="J129" s="159"/>
      <c r="K129" s="160">
        <v>0</v>
      </c>
      <c r="L129" s="295">
        <f t="shared" si="27"/>
        <v>0</v>
      </c>
      <c r="M129" s="7" t="str">
        <f t="shared" si="16"/>
        <v/>
      </c>
      <c r="N129" s="155"/>
    </row>
    <row r="130" spans="1:44" s="30" customFormat="1" ht="15.75" customHeight="1">
      <c r="A130" s="28">
        <v>520</v>
      </c>
      <c r="B130" s="149"/>
      <c r="C130" s="156">
        <v>4025</v>
      </c>
      <c r="D130" s="200" t="s">
        <v>734</v>
      </c>
      <c r="E130" s="295">
        <f t="shared" si="26"/>
        <v>0</v>
      </c>
      <c r="F130" s="158"/>
      <c r="G130" s="159"/>
      <c r="H130" s="160">
        <v>0</v>
      </c>
      <c r="I130" s="158"/>
      <c r="J130" s="159"/>
      <c r="K130" s="160">
        <v>0</v>
      </c>
      <c r="L130" s="295">
        <f t="shared" si="27"/>
        <v>0</v>
      </c>
      <c r="M130" s="7" t="str">
        <f t="shared" si="16"/>
        <v/>
      </c>
      <c r="N130" s="155"/>
    </row>
    <row r="131" spans="1:44" s="30" customFormat="1" ht="15.75" customHeight="1">
      <c r="A131" s="28">
        <v>521</v>
      </c>
      <c r="B131" s="149"/>
      <c r="C131" s="156">
        <v>4026</v>
      </c>
      <c r="D131" s="200" t="s">
        <v>735</v>
      </c>
      <c r="E131" s="295">
        <f t="shared" si="26"/>
        <v>0</v>
      </c>
      <c r="F131" s="158"/>
      <c r="G131" s="159"/>
      <c r="H131" s="160">
        <v>0</v>
      </c>
      <c r="I131" s="158"/>
      <c r="J131" s="159"/>
      <c r="K131" s="160">
        <v>0</v>
      </c>
      <c r="L131" s="295">
        <f t="shared" si="27"/>
        <v>0</v>
      </c>
      <c r="M131" s="7" t="str">
        <f t="shared" si="16"/>
        <v/>
      </c>
      <c r="N131" s="155"/>
    </row>
    <row r="132" spans="1:44" s="30" customFormat="1" ht="15.75" customHeight="1">
      <c r="A132" s="28">
        <v>522</v>
      </c>
      <c r="B132" s="149"/>
      <c r="C132" s="156">
        <v>4029</v>
      </c>
      <c r="D132" s="200" t="s">
        <v>736</v>
      </c>
      <c r="E132" s="295">
        <f t="shared" si="26"/>
        <v>0</v>
      </c>
      <c r="F132" s="158"/>
      <c r="G132" s="159"/>
      <c r="H132" s="160">
        <v>0</v>
      </c>
      <c r="I132" s="158"/>
      <c r="J132" s="159"/>
      <c r="K132" s="160">
        <v>0</v>
      </c>
      <c r="L132" s="295">
        <f t="shared" si="27"/>
        <v>0</v>
      </c>
      <c r="M132" s="7" t="str">
        <f t="shared" si="16"/>
        <v/>
      </c>
      <c r="N132" s="155"/>
    </row>
    <row r="133" spans="1:44" s="35" customFormat="1" ht="15.75" customHeight="1">
      <c r="A133" s="28">
        <v>523</v>
      </c>
      <c r="B133" s="149"/>
      <c r="C133" s="156">
        <v>4030</v>
      </c>
      <c r="D133" s="200" t="s">
        <v>737</v>
      </c>
      <c r="E133" s="295">
        <f t="shared" si="26"/>
        <v>0</v>
      </c>
      <c r="F133" s="158"/>
      <c r="G133" s="159"/>
      <c r="H133" s="160">
        <v>0</v>
      </c>
      <c r="I133" s="158"/>
      <c r="J133" s="159"/>
      <c r="K133" s="160">
        <v>0</v>
      </c>
      <c r="L133" s="295">
        <f t="shared" si="27"/>
        <v>0</v>
      </c>
      <c r="M133" s="7" t="str">
        <f t="shared" si="16"/>
        <v/>
      </c>
      <c r="N133" s="155"/>
      <c r="O133" s="31"/>
      <c r="P133" s="32"/>
      <c r="Q133" s="32"/>
      <c r="R133" s="31"/>
      <c r="S133" s="32"/>
      <c r="T133" s="32"/>
      <c r="U133" s="31"/>
      <c r="V133" s="32"/>
      <c r="W133" s="32"/>
      <c r="X133" s="31"/>
      <c r="Y133" s="32"/>
      <c r="Z133" s="32"/>
      <c r="AA133" s="34"/>
      <c r="AB133" s="32"/>
      <c r="AC133" s="32"/>
      <c r="AD133" s="31"/>
      <c r="AE133" s="32"/>
      <c r="AF133" s="32"/>
      <c r="AG133" s="31"/>
      <c r="AH133" s="32"/>
      <c r="AI133" s="31"/>
      <c r="AJ133" s="34"/>
      <c r="AK133" s="31"/>
      <c r="AL133" s="31"/>
      <c r="AM133" s="32"/>
      <c r="AN133" s="32"/>
      <c r="AO133" s="31"/>
      <c r="AP133" s="32"/>
      <c r="AR133" s="32"/>
    </row>
    <row r="134" spans="1:44" s="35" customFormat="1" ht="15.75" customHeight="1">
      <c r="A134" s="28">
        <v>523</v>
      </c>
      <c r="B134" s="149"/>
      <c r="C134" s="156">
        <v>4039</v>
      </c>
      <c r="D134" s="200" t="s">
        <v>263</v>
      </c>
      <c r="E134" s="295">
        <f t="shared" si="26"/>
        <v>0</v>
      </c>
      <c r="F134" s="158"/>
      <c r="G134" s="159"/>
      <c r="H134" s="160">
        <v>0</v>
      </c>
      <c r="I134" s="158"/>
      <c r="J134" s="159"/>
      <c r="K134" s="160">
        <v>0</v>
      </c>
      <c r="L134" s="295">
        <f t="shared" si="27"/>
        <v>0</v>
      </c>
      <c r="M134" s="7" t="str">
        <f t="shared" si="16"/>
        <v/>
      </c>
      <c r="N134" s="155"/>
      <c r="O134" s="31"/>
      <c r="P134" s="32"/>
      <c r="Q134" s="32"/>
      <c r="R134" s="31"/>
      <c r="S134" s="32"/>
      <c r="T134" s="32"/>
      <c r="U134" s="31"/>
      <c r="V134" s="32"/>
      <c r="W134" s="32"/>
      <c r="X134" s="31"/>
      <c r="Y134" s="32"/>
      <c r="Z134" s="32"/>
      <c r="AA134" s="34"/>
      <c r="AB134" s="32"/>
      <c r="AC134" s="32"/>
      <c r="AD134" s="31"/>
      <c r="AE134" s="32"/>
      <c r="AF134" s="32"/>
      <c r="AG134" s="31"/>
      <c r="AH134" s="32"/>
      <c r="AI134" s="31"/>
      <c r="AJ134" s="34"/>
      <c r="AK134" s="31"/>
      <c r="AL134" s="31"/>
      <c r="AM134" s="32"/>
      <c r="AN134" s="32"/>
      <c r="AO134" s="31"/>
      <c r="AP134" s="32"/>
      <c r="AR134" s="32"/>
    </row>
    <row r="135" spans="1:44" s="35" customFormat="1" ht="15.75" customHeight="1">
      <c r="A135" s="28">
        <v>524</v>
      </c>
      <c r="B135" s="149"/>
      <c r="C135" s="156">
        <v>4040</v>
      </c>
      <c r="D135" s="200" t="s">
        <v>738</v>
      </c>
      <c r="E135" s="295">
        <f t="shared" si="26"/>
        <v>0</v>
      </c>
      <c r="F135" s="158"/>
      <c r="G135" s="159"/>
      <c r="H135" s="160">
        <v>0</v>
      </c>
      <c r="I135" s="158"/>
      <c r="J135" s="159"/>
      <c r="K135" s="160">
        <v>0</v>
      </c>
      <c r="L135" s="295">
        <f t="shared" si="27"/>
        <v>0</v>
      </c>
      <c r="M135" s="7" t="str">
        <f t="shared" si="16"/>
        <v/>
      </c>
      <c r="N135" s="155"/>
      <c r="O135" s="31"/>
      <c r="P135" s="32"/>
      <c r="Q135" s="32"/>
      <c r="R135" s="31"/>
      <c r="S135" s="32"/>
      <c r="T135" s="32"/>
      <c r="U135" s="31"/>
      <c r="V135" s="32"/>
      <c r="W135" s="32"/>
      <c r="X135" s="31"/>
      <c r="Y135" s="32"/>
      <c r="Z135" s="32"/>
      <c r="AA135" s="34"/>
      <c r="AB135" s="32"/>
      <c r="AC135" s="32"/>
      <c r="AD135" s="31"/>
      <c r="AE135" s="32"/>
      <c r="AF135" s="32"/>
      <c r="AG135" s="31"/>
      <c r="AH135" s="32"/>
      <c r="AI135" s="31"/>
      <c r="AJ135" s="34"/>
      <c r="AK135" s="31"/>
      <c r="AL135" s="31"/>
      <c r="AM135" s="32"/>
      <c r="AN135" s="32"/>
      <c r="AO135" s="31"/>
      <c r="AP135" s="32"/>
      <c r="AR135" s="32"/>
    </row>
    <row r="136" spans="1:44" s="35" customFormat="1" ht="15.75" customHeight="1">
      <c r="A136" s="28">
        <v>526</v>
      </c>
      <c r="B136" s="149"/>
      <c r="C136" s="162">
        <v>4072</v>
      </c>
      <c r="D136" s="201" t="s">
        <v>739</v>
      </c>
      <c r="E136" s="287">
        <f t="shared" si="26"/>
        <v>0</v>
      </c>
      <c r="F136" s="173"/>
      <c r="G136" s="174"/>
      <c r="H136" s="175">
        <v>0</v>
      </c>
      <c r="I136" s="173"/>
      <c r="J136" s="174"/>
      <c r="K136" s="175">
        <v>0</v>
      </c>
      <c r="L136" s="287">
        <f t="shared" si="27"/>
        <v>0</v>
      </c>
      <c r="M136" s="7" t="str">
        <f t="shared" si="16"/>
        <v/>
      </c>
      <c r="N136" s="155"/>
      <c r="O136" s="31"/>
      <c r="P136" s="32"/>
      <c r="Q136" s="32"/>
      <c r="R136" s="31"/>
      <c r="S136" s="32"/>
      <c r="T136" s="32"/>
      <c r="U136" s="31"/>
      <c r="V136" s="32"/>
      <c r="W136" s="32"/>
      <c r="X136" s="31"/>
      <c r="Y136" s="32"/>
      <c r="Z136" s="32"/>
      <c r="AA136" s="34"/>
      <c r="AB136" s="32"/>
      <c r="AC136" s="32"/>
      <c r="AD136" s="31"/>
      <c r="AE136" s="32"/>
      <c r="AF136" s="32"/>
      <c r="AG136" s="31"/>
      <c r="AH136" s="32"/>
      <c r="AI136" s="31"/>
      <c r="AJ136" s="34"/>
      <c r="AK136" s="31"/>
      <c r="AL136" s="31"/>
      <c r="AM136" s="32"/>
      <c r="AN136" s="32"/>
      <c r="AO136" s="31"/>
      <c r="AP136" s="32"/>
      <c r="AR136" s="32"/>
    </row>
    <row r="137" spans="1:44" s="15" customFormat="1" ht="18.75" customHeight="1">
      <c r="A137" s="22">
        <v>540</v>
      </c>
      <c r="B137" s="167">
        <v>4100</v>
      </c>
      <c r="C137" s="147" t="s">
        <v>740</v>
      </c>
      <c r="D137" s="183"/>
      <c r="E137" s="1376">
        <f t="shared" si="26"/>
        <v>0</v>
      </c>
      <c r="F137" s="1478">
        <v>0</v>
      </c>
      <c r="G137" s="189"/>
      <c r="H137" s="1480">
        <v>0</v>
      </c>
      <c r="I137" s="1478">
        <v>0</v>
      </c>
      <c r="J137" s="189"/>
      <c r="K137" s="1480">
        <v>0</v>
      </c>
      <c r="L137" s="1376">
        <f t="shared" si="27"/>
        <v>0</v>
      </c>
      <c r="M137" s="7" t="str">
        <f t="shared" si="16"/>
        <v/>
      </c>
      <c r="N137" s="155"/>
    </row>
    <row r="138" spans="1:44" s="15" customFormat="1" ht="18.75" customHeight="1">
      <c r="A138" s="22">
        <v>550</v>
      </c>
      <c r="B138" s="167">
        <v>4200</v>
      </c>
      <c r="C138" s="147" t="s">
        <v>741</v>
      </c>
      <c r="D138" s="183"/>
      <c r="E138" s="1376">
        <f t="shared" si="26"/>
        <v>0</v>
      </c>
      <c r="F138" s="1478">
        <v>0</v>
      </c>
      <c r="G138" s="1758">
        <v>0</v>
      </c>
      <c r="H138" s="1480">
        <v>0</v>
      </c>
      <c r="I138" s="1478">
        <v>0</v>
      </c>
      <c r="J138" s="1758">
        <v>0</v>
      </c>
      <c r="K138" s="1480">
        <v>0</v>
      </c>
      <c r="L138" s="1376">
        <f t="shared" si="27"/>
        <v>0</v>
      </c>
      <c r="M138" s="7" t="str">
        <f t="shared" si="16"/>
        <v/>
      </c>
      <c r="N138" s="155"/>
    </row>
    <row r="139" spans="1:44" s="15" customFormat="1" ht="18.75" customHeight="1">
      <c r="A139" s="22">
        <v>560</v>
      </c>
      <c r="B139" s="167">
        <v>4500</v>
      </c>
      <c r="C139" s="147" t="s">
        <v>335</v>
      </c>
      <c r="D139" s="183"/>
      <c r="E139" s="1376">
        <f t="shared" ref="E139:L139" si="28">SUM(E140:E141)</f>
        <v>0</v>
      </c>
      <c r="F139" s="168">
        <f t="shared" si="28"/>
        <v>0</v>
      </c>
      <c r="G139" s="169">
        <f t="shared" si="28"/>
        <v>0</v>
      </c>
      <c r="H139" s="170">
        <f>SUM(H140:H141)</f>
        <v>0</v>
      </c>
      <c r="I139" s="168">
        <f t="shared" si="28"/>
        <v>0</v>
      </c>
      <c r="J139" s="169">
        <f t="shared" si="28"/>
        <v>0</v>
      </c>
      <c r="K139" s="170">
        <f>SUM(K140:K141)</f>
        <v>0</v>
      </c>
      <c r="L139" s="1376">
        <f t="shared" si="28"/>
        <v>0</v>
      </c>
      <c r="M139" s="7" t="str">
        <f t="shared" si="16"/>
        <v/>
      </c>
      <c r="N139" s="155"/>
    </row>
    <row r="140" spans="1:44" ht="18.75" customHeight="1">
      <c r="A140" s="23">
        <v>565</v>
      </c>
      <c r="B140" s="149"/>
      <c r="C140" s="150">
        <v>4501</v>
      </c>
      <c r="D140" s="202" t="s">
        <v>336</v>
      </c>
      <c r="E140" s="281">
        <f>F140+G140+H140</f>
        <v>0</v>
      </c>
      <c r="F140" s="152"/>
      <c r="G140" s="153"/>
      <c r="H140" s="154">
        <v>0</v>
      </c>
      <c r="I140" s="152"/>
      <c r="J140" s="153"/>
      <c r="K140" s="154">
        <v>0</v>
      </c>
      <c r="L140" s="281">
        <f>I140+J140+K140</f>
        <v>0</v>
      </c>
      <c r="M140" s="7" t="str">
        <f t="shared" si="16"/>
        <v/>
      </c>
      <c r="N140" s="155"/>
    </row>
    <row r="141" spans="1:44" ht="18.75" customHeight="1">
      <c r="A141" s="23">
        <v>570</v>
      </c>
      <c r="B141" s="149"/>
      <c r="C141" s="162">
        <v>4503</v>
      </c>
      <c r="D141" s="203" t="s">
        <v>337</v>
      </c>
      <c r="E141" s="287">
        <f>F141+G141+H141</f>
        <v>0</v>
      </c>
      <c r="F141" s="173"/>
      <c r="G141" s="174"/>
      <c r="H141" s="175">
        <v>0</v>
      </c>
      <c r="I141" s="173"/>
      <c r="J141" s="174"/>
      <c r="K141" s="175">
        <v>0</v>
      </c>
      <c r="L141" s="287">
        <f>I141+J141+K141</f>
        <v>0</v>
      </c>
      <c r="M141" s="7" t="str">
        <f t="shared" si="16"/>
        <v/>
      </c>
      <c r="N141" s="155"/>
    </row>
    <row r="142" spans="1:44" s="15" customFormat="1" ht="18.75" customHeight="1">
      <c r="A142" s="22">
        <v>575</v>
      </c>
      <c r="B142" s="167">
        <v>4600</v>
      </c>
      <c r="C142" s="147" t="s">
        <v>338</v>
      </c>
      <c r="D142" s="183"/>
      <c r="E142" s="1376">
        <f t="shared" ref="E142:L142" si="29">SUM(E143:E150)</f>
        <v>0</v>
      </c>
      <c r="F142" s="168">
        <f t="shared" si="29"/>
        <v>0</v>
      </c>
      <c r="G142" s="169">
        <f t="shared" si="29"/>
        <v>0</v>
      </c>
      <c r="H142" s="170">
        <f>SUM(H143:H150)</f>
        <v>0</v>
      </c>
      <c r="I142" s="168">
        <f t="shared" si="29"/>
        <v>0</v>
      </c>
      <c r="J142" s="169">
        <f t="shared" si="29"/>
        <v>0</v>
      </c>
      <c r="K142" s="170">
        <f>SUM(K143:K150)</f>
        <v>0</v>
      </c>
      <c r="L142" s="1376">
        <f t="shared" si="29"/>
        <v>0</v>
      </c>
      <c r="M142" s="7" t="str">
        <f t="shared" si="16"/>
        <v/>
      </c>
      <c r="N142" s="155"/>
    </row>
    <row r="143" spans="1:44" ht="18.75" customHeight="1">
      <c r="A143" s="23">
        <v>580</v>
      </c>
      <c r="B143" s="149"/>
      <c r="C143" s="150">
        <v>4610</v>
      </c>
      <c r="D143" s="204" t="s">
        <v>899</v>
      </c>
      <c r="E143" s="281">
        <f t="shared" ref="E143:E150" si="30">F143+G143+H143</f>
        <v>0</v>
      </c>
      <c r="F143" s="152"/>
      <c r="G143" s="153"/>
      <c r="H143" s="154">
        <v>0</v>
      </c>
      <c r="I143" s="152"/>
      <c r="J143" s="153"/>
      <c r="K143" s="154">
        <v>0</v>
      </c>
      <c r="L143" s="281">
        <f t="shared" ref="L143:L150" si="31">I143+J143+K143</f>
        <v>0</v>
      </c>
      <c r="M143" s="7" t="str">
        <f t="shared" si="16"/>
        <v/>
      </c>
      <c r="N143" s="155"/>
    </row>
    <row r="144" spans="1:44" ht="18.75" customHeight="1">
      <c r="A144" s="23">
        <v>585</v>
      </c>
      <c r="B144" s="149"/>
      <c r="C144" s="156">
        <v>4620</v>
      </c>
      <c r="D144" s="196" t="s">
        <v>900</v>
      </c>
      <c r="E144" s="295">
        <f t="shared" si="30"/>
        <v>0</v>
      </c>
      <c r="F144" s="158"/>
      <c r="G144" s="159"/>
      <c r="H144" s="160">
        <v>0</v>
      </c>
      <c r="I144" s="158"/>
      <c r="J144" s="159"/>
      <c r="K144" s="160">
        <v>0</v>
      </c>
      <c r="L144" s="295">
        <f t="shared" si="31"/>
        <v>0</v>
      </c>
      <c r="M144" s="7" t="str">
        <f t="shared" si="16"/>
        <v/>
      </c>
      <c r="N144" s="155"/>
    </row>
    <row r="145" spans="1:14" ht="18.75" customHeight="1">
      <c r="A145" s="23">
        <v>590</v>
      </c>
      <c r="B145" s="149"/>
      <c r="C145" s="156">
        <v>4630</v>
      </c>
      <c r="D145" s="196" t="s">
        <v>901</v>
      </c>
      <c r="E145" s="295">
        <f t="shared" si="30"/>
        <v>0</v>
      </c>
      <c r="F145" s="158"/>
      <c r="G145" s="159"/>
      <c r="H145" s="160">
        <v>0</v>
      </c>
      <c r="I145" s="158"/>
      <c r="J145" s="159"/>
      <c r="K145" s="160">
        <v>0</v>
      </c>
      <c r="L145" s="295">
        <f t="shared" si="31"/>
        <v>0</v>
      </c>
      <c r="M145" s="7" t="str">
        <f t="shared" si="16"/>
        <v/>
      </c>
      <c r="N145" s="155"/>
    </row>
    <row r="146" spans="1:14" ht="18.75" customHeight="1">
      <c r="A146" s="23">
        <v>595</v>
      </c>
      <c r="B146" s="149"/>
      <c r="C146" s="156">
        <v>4640</v>
      </c>
      <c r="D146" s="196" t="s">
        <v>902</v>
      </c>
      <c r="E146" s="295">
        <f t="shared" si="30"/>
        <v>0</v>
      </c>
      <c r="F146" s="158"/>
      <c r="G146" s="159"/>
      <c r="H146" s="160">
        <v>0</v>
      </c>
      <c r="I146" s="158"/>
      <c r="J146" s="159"/>
      <c r="K146" s="160">
        <v>0</v>
      </c>
      <c r="L146" s="295">
        <f t="shared" si="31"/>
        <v>0</v>
      </c>
      <c r="M146" s="7" t="str">
        <f t="shared" si="16"/>
        <v/>
      </c>
      <c r="N146" s="155"/>
    </row>
    <row r="147" spans="1:14" ht="18.75" customHeight="1">
      <c r="A147" s="23">
        <v>600</v>
      </c>
      <c r="B147" s="149"/>
      <c r="C147" s="156">
        <v>4650</v>
      </c>
      <c r="D147" s="196" t="s">
        <v>903</v>
      </c>
      <c r="E147" s="295">
        <f t="shared" si="30"/>
        <v>0</v>
      </c>
      <c r="F147" s="158"/>
      <c r="G147" s="159"/>
      <c r="H147" s="160">
        <v>0</v>
      </c>
      <c r="I147" s="158"/>
      <c r="J147" s="159"/>
      <c r="K147" s="160">
        <v>0</v>
      </c>
      <c r="L147" s="295">
        <f t="shared" si="31"/>
        <v>0</v>
      </c>
      <c r="M147" s="7" t="str">
        <f t="shared" si="16"/>
        <v/>
      </c>
      <c r="N147" s="155"/>
    </row>
    <row r="148" spans="1:14" ht="18.75" customHeight="1">
      <c r="A148" s="23">
        <v>605</v>
      </c>
      <c r="B148" s="149"/>
      <c r="C148" s="156">
        <v>4660</v>
      </c>
      <c r="D148" s="196" t="s">
        <v>904</v>
      </c>
      <c r="E148" s="295">
        <f t="shared" si="30"/>
        <v>0</v>
      </c>
      <c r="F148" s="158"/>
      <c r="G148" s="159"/>
      <c r="H148" s="160">
        <v>0</v>
      </c>
      <c r="I148" s="158"/>
      <c r="J148" s="159"/>
      <c r="K148" s="160">
        <v>0</v>
      </c>
      <c r="L148" s="295">
        <f t="shared" si="31"/>
        <v>0</v>
      </c>
      <c r="M148" s="7" t="str">
        <f t="shared" si="16"/>
        <v/>
      </c>
      <c r="N148" s="155"/>
    </row>
    <row r="149" spans="1:14" ht="18.75" customHeight="1">
      <c r="A149" s="23">
        <v>610</v>
      </c>
      <c r="B149" s="149"/>
      <c r="C149" s="156">
        <v>4670</v>
      </c>
      <c r="D149" s="196" t="s">
        <v>905</v>
      </c>
      <c r="E149" s="295">
        <f t="shared" si="30"/>
        <v>0</v>
      </c>
      <c r="F149" s="158"/>
      <c r="G149" s="159"/>
      <c r="H149" s="160">
        <v>0</v>
      </c>
      <c r="I149" s="158"/>
      <c r="J149" s="159"/>
      <c r="K149" s="160">
        <v>0</v>
      </c>
      <c r="L149" s="295">
        <f t="shared" si="31"/>
        <v>0</v>
      </c>
      <c r="M149" s="7" t="str">
        <f t="shared" si="16"/>
        <v/>
      </c>
      <c r="N149" s="155"/>
    </row>
    <row r="150" spans="1:14" ht="18.75" customHeight="1">
      <c r="A150" s="23">
        <v>615</v>
      </c>
      <c r="B150" s="149"/>
      <c r="C150" s="162">
        <v>4680</v>
      </c>
      <c r="D150" s="205" t="s">
        <v>906</v>
      </c>
      <c r="E150" s="287">
        <f t="shared" si="30"/>
        <v>0</v>
      </c>
      <c r="F150" s="173"/>
      <c r="G150" s="174"/>
      <c r="H150" s="175">
        <v>0</v>
      </c>
      <c r="I150" s="173"/>
      <c r="J150" s="174"/>
      <c r="K150" s="175">
        <v>0</v>
      </c>
      <c r="L150" s="287">
        <f t="shared" si="31"/>
        <v>0</v>
      </c>
      <c r="M150" s="7" t="str">
        <f t="shared" si="16"/>
        <v/>
      </c>
      <c r="N150" s="155"/>
    </row>
    <row r="151" spans="1:14" s="15" customFormat="1" ht="18.75" customHeight="1">
      <c r="A151" s="22">
        <v>575</v>
      </c>
      <c r="B151" s="167">
        <v>4700</v>
      </c>
      <c r="C151" s="147" t="s">
        <v>2040</v>
      </c>
      <c r="D151" s="183"/>
      <c r="E151" s="1376">
        <f t="shared" ref="E151:L151" si="32">SUM(E152:E159)</f>
        <v>0</v>
      </c>
      <c r="F151" s="168">
        <f t="shared" si="32"/>
        <v>0</v>
      </c>
      <c r="G151" s="169">
        <f t="shared" si="32"/>
        <v>0</v>
      </c>
      <c r="H151" s="170">
        <f>SUM(H152:H159)</f>
        <v>0</v>
      </c>
      <c r="I151" s="168">
        <f t="shared" si="32"/>
        <v>0</v>
      </c>
      <c r="J151" s="169">
        <f t="shared" si="32"/>
        <v>0</v>
      </c>
      <c r="K151" s="170">
        <f>SUM(K152:K159)</f>
        <v>0</v>
      </c>
      <c r="L151" s="1376">
        <f t="shared" si="32"/>
        <v>0</v>
      </c>
      <c r="M151" s="7" t="str">
        <f t="shared" si="16"/>
        <v/>
      </c>
      <c r="N151" s="155"/>
    </row>
    <row r="152" spans="1:14" ht="31.5">
      <c r="A152" s="23">
        <v>580</v>
      </c>
      <c r="B152" s="149"/>
      <c r="C152" s="150">
        <v>4743</v>
      </c>
      <c r="D152" s="204" t="s">
        <v>2041</v>
      </c>
      <c r="E152" s="281">
        <f t="shared" ref="E152:E159" si="33">F152+G152+H152</f>
        <v>0</v>
      </c>
      <c r="F152" s="152"/>
      <c r="G152" s="153"/>
      <c r="H152" s="154">
        <v>0</v>
      </c>
      <c r="I152" s="152"/>
      <c r="J152" s="153"/>
      <c r="K152" s="154">
        <v>0</v>
      </c>
      <c r="L152" s="281">
        <f t="shared" ref="L152:L159" si="34">I152+J152+K152</f>
        <v>0</v>
      </c>
      <c r="M152" s="7" t="str">
        <f t="shared" si="16"/>
        <v/>
      </c>
      <c r="N152" s="155"/>
    </row>
    <row r="153" spans="1:14" ht="31.5">
      <c r="A153" s="23">
        <v>585</v>
      </c>
      <c r="B153" s="149"/>
      <c r="C153" s="156">
        <v>4744</v>
      </c>
      <c r="D153" s="196" t="s">
        <v>2042</v>
      </c>
      <c r="E153" s="295">
        <f t="shared" si="33"/>
        <v>0</v>
      </c>
      <c r="F153" s="158"/>
      <c r="G153" s="159"/>
      <c r="H153" s="160">
        <v>0</v>
      </c>
      <c r="I153" s="158"/>
      <c r="J153" s="159"/>
      <c r="K153" s="160">
        <v>0</v>
      </c>
      <c r="L153" s="295">
        <f t="shared" si="34"/>
        <v>0</v>
      </c>
      <c r="M153" s="7" t="str">
        <f t="shared" si="16"/>
        <v/>
      </c>
      <c r="N153" s="155"/>
    </row>
    <row r="154" spans="1:14" ht="31.5">
      <c r="A154" s="23">
        <v>590</v>
      </c>
      <c r="B154" s="149"/>
      <c r="C154" s="156">
        <v>4745</v>
      </c>
      <c r="D154" s="196" t="s">
        <v>2043</v>
      </c>
      <c r="E154" s="295">
        <f t="shared" si="33"/>
        <v>0</v>
      </c>
      <c r="F154" s="158"/>
      <c r="G154" s="159"/>
      <c r="H154" s="160">
        <v>0</v>
      </c>
      <c r="I154" s="158"/>
      <c r="J154" s="159"/>
      <c r="K154" s="160">
        <v>0</v>
      </c>
      <c r="L154" s="295">
        <f t="shared" si="34"/>
        <v>0</v>
      </c>
      <c r="M154" s="7" t="str">
        <f t="shared" si="16"/>
        <v/>
      </c>
      <c r="N154" s="155"/>
    </row>
    <row r="155" spans="1:14" ht="31.5">
      <c r="A155" s="23">
        <v>595</v>
      </c>
      <c r="B155" s="149"/>
      <c r="C155" s="156">
        <v>4749</v>
      </c>
      <c r="D155" s="196" t="s">
        <v>2044</v>
      </c>
      <c r="E155" s="295">
        <f t="shared" si="33"/>
        <v>0</v>
      </c>
      <c r="F155" s="158"/>
      <c r="G155" s="159"/>
      <c r="H155" s="160">
        <v>0</v>
      </c>
      <c r="I155" s="158"/>
      <c r="J155" s="159"/>
      <c r="K155" s="160">
        <v>0</v>
      </c>
      <c r="L155" s="295">
        <f t="shared" si="34"/>
        <v>0</v>
      </c>
      <c r="M155" s="7" t="str">
        <f t="shared" si="16"/>
        <v/>
      </c>
      <c r="N155" s="155"/>
    </row>
    <row r="156" spans="1:14" ht="31.5">
      <c r="A156" s="23">
        <v>600</v>
      </c>
      <c r="B156" s="149"/>
      <c r="C156" s="156">
        <v>4751</v>
      </c>
      <c r="D156" s="196" t="s">
        <v>2045</v>
      </c>
      <c r="E156" s="295">
        <f t="shared" si="33"/>
        <v>0</v>
      </c>
      <c r="F156" s="158"/>
      <c r="G156" s="159"/>
      <c r="H156" s="160">
        <v>0</v>
      </c>
      <c r="I156" s="158"/>
      <c r="J156" s="159"/>
      <c r="K156" s="160">
        <v>0</v>
      </c>
      <c r="L156" s="295">
        <f t="shared" si="34"/>
        <v>0</v>
      </c>
      <c r="M156" s="7" t="str">
        <f t="shared" si="16"/>
        <v/>
      </c>
      <c r="N156" s="155"/>
    </row>
    <row r="157" spans="1:14" ht="31.5">
      <c r="A157" s="23">
        <v>605</v>
      </c>
      <c r="B157" s="149"/>
      <c r="C157" s="156">
        <v>4752</v>
      </c>
      <c r="D157" s="196" t="s">
        <v>2046</v>
      </c>
      <c r="E157" s="295">
        <f t="shared" si="33"/>
        <v>0</v>
      </c>
      <c r="F157" s="158"/>
      <c r="G157" s="159"/>
      <c r="H157" s="160">
        <v>0</v>
      </c>
      <c r="I157" s="158"/>
      <c r="J157" s="159"/>
      <c r="K157" s="160">
        <v>0</v>
      </c>
      <c r="L157" s="295">
        <f t="shared" si="34"/>
        <v>0</v>
      </c>
      <c r="M157" s="7" t="str">
        <f t="shared" ref="M157:M168" si="35">(IF($E157&lt;&gt;0,$M$2,IF($L157&lt;&gt;0,$M$2,"")))</f>
        <v/>
      </c>
      <c r="N157" s="155"/>
    </row>
    <row r="158" spans="1:14" ht="31.5">
      <c r="A158" s="23">
        <v>610</v>
      </c>
      <c r="B158" s="149"/>
      <c r="C158" s="156">
        <v>4753</v>
      </c>
      <c r="D158" s="196" t="s">
        <v>2047</v>
      </c>
      <c r="E158" s="295">
        <f t="shared" si="33"/>
        <v>0</v>
      </c>
      <c r="F158" s="158"/>
      <c r="G158" s="159"/>
      <c r="H158" s="160">
        <v>0</v>
      </c>
      <c r="I158" s="158"/>
      <c r="J158" s="159"/>
      <c r="K158" s="160">
        <v>0</v>
      </c>
      <c r="L158" s="295">
        <f t="shared" si="34"/>
        <v>0</v>
      </c>
      <c r="M158" s="7" t="str">
        <f t="shared" si="35"/>
        <v/>
      </c>
      <c r="N158" s="155"/>
    </row>
    <row r="159" spans="1:14" ht="31.5">
      <c r="A159" s="23">
        <v>615</v>
      </c>
      <c r="B159" s="149"/>
      <c r="C159" s="162">
        <v>4759</v>
      </c>
      <c r="D159" s="205" t="s">
        <v>2048</v>
      </c>
      <c r="E159" s="287">
        <f t="shared" si="33"/>
        <v>0</v>
      </c>
      <c r="F159" s="173"/>
      <c r="G159" s="174"/>
      <c r="H159" s="175">
        <v>0</v>
      </c>
      <c r="I159" s="173"/>
      <c r="J159" s="174"/>
      <c r="K159" s="175">
        <v>0</v>
      </c>
      <c r="L159" s="287">
        <f t="shared" si="34"/>
        <v>0</v>
      </c>
      <c r="M159" s="7" t="str">
        <f t="shared" si="35"/>
        <v/>
      </c>
      <c r="N159" s="155"/>
    </row>
    <row r="160" spans="1:14" s="15" customFormat="1" ht="18.75" customHeight="1">
      <c r="A160" s="22">
        <v>575</v>
      </c>
      <c r="B160" s="167">
        <v>4800</v>
      </c>
      <c r="C160" s="147" t="s">
        <v>265</v>
      </c>
      <c r="D160" s="183"/>
      <c r="E160" s="1376">
        <f t="shared" ref="E160:L160" si="36">SUM(E161:E168)</f>
        <v>0</v>
      </c>
      <c r="F160" s="168">
        <f t="shared" si="36"/>
        <v>0</v>
      </c>
      <c r="G160" s="169">
        <f t="shared" si="36"/>
        <v>0</v>
      </c>
      <c r="H160" s="170">
        <f>SUM(H161:H168)</f>
        <v>0</v>
      </c>
      <c r="I160" s="168">
        <f t="shared" si="36"/>
        <v>0</v>
      </c>
      <c r="J160" s="169">
        <f t="shared" si="36"/>
        <v>0</v>
      </c>
      <c r="K160" s="170">
        <f>SUM(K161:K168)</f>
        <v>0</v>
      </c>
      <c r="L160" s="1376">
        <f t="shared" si="36"/>
        <v>0</v>
      </c>
      <c r="M160" s="7" t="str">
        <f t="shared" si="35"/>
        <v/>
      </c>
      <c r="N160" s="155"/>
    </row>
    <row r="161" spans="1:14" ht="18.75" customHeight="1">
      <c r="A161" s="23">
        <v>580</v>
      </c>
      <c r="B161" s="149"/>
      <c r="C161" s="150">
        <v>4810</v>
      </c>
      <c r="D161" s="204" t="s">
        <v>266</v>
      </c>
      <c r="E161" s="281">
        <f t="shared" ref="E161:E168" si="37">F161+G161+H161</f>
        <v>0</v>
      </c>
      <c r="F161" s="152"/>
      <c r="G161" s="153"/>
      <c r="H161" s="154">
        <v>0</v>
      </c>
      <c r="I161" s="152"/>
      <c r="J161" s="153"/>
      <c r="K161" s="154">
        <v>0</v>
      </c>
      <c r="L161" s="281">
        <f t="shared" ref="L161:L168" si="38">I161+J161+K161</f>
        <v>0</v>
      </c>
      <c r="M161" s="7" t="str">
        <f t="shared" si="35"/>
        <v/>
      </c>
      <c r="N161" s="155"/>
    </row>
    <row r="162" spans="1:14" ht="18.75" customHeight="1">
      <c r="A162" s="23">
        <v>585</v>
      </c>
      <c r="B162" s="149"/>
      <c r="C162" s="156">
        <v>4820</v>
      </c>
      <c r="D162" s="196" t="s">
        <v>907</v>
      </c>
      <c r="E162" s="295">
        <f t="shared" si="37"/>
        <v>0</v>
      </c>
      <c r="F162" s="158"/>
      <c r="G162" s="159"/>
      <c r="H162" s="160">
        <v>0</v>
      </c>
      <c r="I162" s="158"/>
      <c r="J162" s="159"/>
      <c r="K162" s="160">
        <v>0</v>
      </c>
      <c r="L162" s="295">
        <f t="shared" si="38"/>
        <v>0</v>
      </c>
      <c r="M162" s="7" t="str">
        <f t="shared" si="35"/>
        <v/>
      </c>
      <c r="N162" s="155"/>
    </row>
    <row r="163" spans="1:14" ht="18.75" customHeight="1">
      <c r="A163" s="23">
        <v>590</v>
      </c>
      <c r="B163" s="149"/>
      <c r="C163" s="156">
        <v>4830</v>
      </c>
      <c r="D163" s="196" t="s">
        <v>267</v>
      </c>
      <c r="E163" s="295">
        <f t="shared" si="37"/>
        <v>0</v>
      </c>
      <c r="F163" s="158"/>
      <c r="G163" s="159"/>
      <c r="H163" s="160">
        <v>0</v>
      </c>
      <c r="I163" s="158"/>
      <c r="J163" s="159"/>
      <c r="K163" s="160">
        <v>0</v>
      </c>
      <c r="L163" s="295">
        <f t="shared" si="38"/>
        <v>0</v>
      </c>
      <c r="M163" s="7" t="str">
        <f t="shared" si="35"/>
        <v/>
      </c>
      <c r="N163" s="155"/>
    </row>
    <row r="164" spans="1:14" ht="18.75" customHeight="1">
      <c r="A164" s="23">
        <v>595</v>
      </c>
      <c r="B164" s="149"/>
      <c r="C164" s="156">
        <v>4840</v>
      </c>
      <c r="D164" s="196" t="s">
        <v>268</v>
      </c>
      <c r="E164" s="295">
        <f t="shared" si="37"/>
        <v>0</v>
      </c>
      <c r="F164" s="158"/>
      <c r="G164" s="159"/>
      <c r="H164" s="160">
        <v>0</v>
      </c>
      <c r="I164" s="158"/>
      <c r="J164" s="159"/>
      <c r="K164" s="160">
        <v>0</v>
      </c>
      <c r="L164" s="295">
        <f t="shared" si="38"/>
        <v>0</v>
      </c>
      <c r="M164" s="7" t="str">
        <f t="shared" si="35"/>
        <v/>
      </c>
      <c r="N164" s="155"/>
    </row>
    <row r="165" spans="1:14" ht="31.5">
      <c r="A165" s="23">
        <v>600</v>
      </c>
      <c r="B165" s="149"/>
      <c r="C165" s="156">
        <v>4850</v>
      </c>
      <c r="D165" s="196" t="s">
        <v>269</v>
      </c>
      <c r="E165" s="295">
        <f t="shared" si="37"/>
        <v>0</v>
      </c>
      <c r="F165" s="158"/>
      <c r="G165" s="159"/>
      <c r="H165" s="160">
        <v>0</v>
      </c>
      <c r="I165" s="158"/>
      <c r="J165" s="159"/>
      <c r="K165" s="160">
        <v>0</v>
      </c>
      <c r="L165" s="295">
        <f t="shared" si="38"/>
        <v>0</v>
      </c>
      <c r="M165" s="7" t="str">
        <f t="shared" si="35"/>
        <v/>
      </c>
      <c r="N165" s="155"/>
    </row>
    <row r="166" spans="1:14" ht="31.5">
      <c r="A166" s="23">
        <v>605</v>
      </c>
      <c r="B166" s="149"/>
      <c r="C166" s="156">
        <v>4860</v>
      </c>
      <c r="D166" s="196" t="s">
        <v>270</v>
      </c>
      <c r="E166" s="295">
        <f t="shared" si="37"/>
        <v>0</v>
      </c>
      <c r="F166" s="158"/>
      <c r="G166" s="159"/>
      <c r="H166" s="160">
        <v>0</v>
      </c>
      <c r="I166" s="158"/>
      <c r="J166" s="159"/>
      <c r="K166" s="160">
        <v>0</v>
      </c>
      <c r="L166" s="295">
        <f t="shared" si="38"/>
        <v>0</v>
      </c>
      <c r="M166" s="7" t="str">
        <f t="shared" si="35"/>
        <v/>
      </c>
      <c r="N166" s="155"/>
    </row>
    <row r="167" spans="1:14" ht="31.5">
      <c r="A167" s="23">
        <v>610</v>
      </c>
      <c r="B167" s="149"/>
      <c r="C167" s="156">
        <v>4870</v>
      </c>
      <c r="D167" s="196" t="s">
        <v>271</v>
      </c>
      <c r="E167" s="295">
        <f t="shared" si="37"/>
        <v>0</v>
      </c>
      <c r="F167" s="158"/>
      <c r="G167" s="159"/>
      <c r="H167" s="160">
        <v>0</v>
      </c>
      <c r="I167" s="158"/>
      <c r="J167" s="159"/>
      <c r="K167" s="160">
        <v>0</v>
      </c>
      <c r="L167" s="295">
        <f t="shared" si="38"/>
        <v>0</v>
      </c>
      <c r="M167" s="7" t="str">
        <f t="shared" si="35"/>
        <v/>
      </c>
      <c r="N167" s="155"/>
    </row>
    <row r="168" spans="1:14" ht="31.5">
      <c r="A168" s="23">
        <v>615</v>
      </c>
      <c r="B168" s="206"/>
      <c r="C168" s="179">
        <v>4880</v>
      </c>
      <c r="D168" s="205" t="s">
        <v>272</v>
      </c>
      <c r="E168" s="287">
        <f t="shared" si="37"/>
        <v>0</v>
      </c>
      <c r="F168" s="173"/>
      <c r="G168" s="174"/>
      <c r="H168" s="175">
        <v>0</v>
      </c>
      <c r="I168" s="173"/>
      <c r="J168" s="174"/>
      <c r="K168" s="175">
        <v>0</v>
      </c>
      <c r="L168" s="287">
        <f t="shared" si="38"/>
        <v>0</v>
      </c>
      <c r="M168" s="7" t="str">
        <f t="shared" si="35"/>
        <v/>
      </c>
      <c r="N168" s="155"/>
    </row>
    <row r="169" spans="1:14" s="10" customFormat="1" ht="20.25" customHeight="1" thickBot="1">
      <c r="A169" s="36">
        <v>620</v>
      </c>
      <c r="B169" s="207" t="s">
        <v>908</v>
      </c>
      <c r="C169" s="208" t="s">
        <v>742</v>
      </c>
      <c r="D169" s="209" t="s">
        <v>909</v>
      </c>
      <c r="E169" s="210">
        <f t="shared" ref="E169:L169" si="39">SUM(E22,E28,E33,E39,E47,E52,E58,E61,E64,E65,E72,E73,E74,E90,E93,E94,E108,E112,E121,E125,E137,E138,E139,E142,E151,E160)</f>
        <v>0</v>
      </c>
      <c r="F169" s="211">
        <f t="shared" si="39"/>
        <v>0</v>
      </c>
      <c r="G169" s="212">
        <f t="shared" si="39"/>
        <v>0</v>
      </c>
      <c r="H169" s="213">
        <f t="shared" si="39"/>
        <v>0</v>
      </c>
      <c r="I169" s="211">
        <f t="shared" si="39"/>
        <v>-46</v>
      </c>
      <c r="J169" s="212">
        <f t="shared" si="39"/>
        <v>22162</v>
      </c>
      <c r="K169" s="213">
        <f t="shared" si="39"/>
        <v>0</v>
      </c>
      <c r="L169" s="210">
        <f t="shared" si="39"/>
        <v>22116</v>
      </c>
      <c r="M169" s="7">
        <v>1</v>
      </c>
      <c r="N169" s="155"/>
    </row>
    <row r="170" spans="1:14" ht="41.25" customHeight="1" thickTop="1">
      <c r="A170" s="1732">
        <v>113</v>
      </c>
      <c r="B170" s="1733"/>
      <c r="C170" s="1732"/>
      <c r="D170" s="1734" t="s">
        <v>2049</v>
      </c>
      <c r="E170" s="1719">
        <v>0</v>
      </c>
      <c r="F170" s="1719">
        <v>0</v>
      </c>
      <c r="G170" s="159"/>
      <c r="H170" s="1720">
        <v>0</v>
      </c>
      <c r="I170" s="1719">
        <v>0</v>
      </c>
      <c r="J170" s="159"/>
      <c r="K170" s="1720">
        <v>0</v>
      </c>
      <c r="L170" s="1720">
        <v>0</v>
      </c>
      <c r="M170" s="7">
        <v>1</v>
      </c>
      <c r="N170" s="155"/>
    </row>
    <row r="171" spans="1:14" s="10" customFormat="1" ht="7.5" customHeight="1">
      <c r="B171" s="214"/>
      <c r="C171" s="215"/>
      <c r="D171" s="216"/>
      <c r="E171" s="217"/>
      <c r="F171" s="218"/>
      <c r="G171" s="218"/>
      <c r="H171" s="218"/>
      <c r="I171" s="218"/>
      <c r="J171" s="218"/>
      <c r="K171" s="218"/>
      <c r="L171" s="218"/>
      <c r="M171" s="7">
        <v>1</v>
      </c>
      <c r="N171" s="108"/>
    </row>
    <row r="172" spans="1:14" s="10" customFormat="1">
      <c r="B172" s="219"/>
      <c r="C172" s="219"/>
      <c r="D172" s="220"/>
      <c r="E172" s="221"/>
      <c r="F172" s="222"/>
      <c r="G172" s="222"/>
      <c r="H172" s="222"/>
      <c r="I172" s="222"/>
      <c r="J172" s="222"/>
      <c r="K172" s="222"/>
      <c r="L172" s="222"/>
      <c r="M172" s="7">
        <v>1</v>
      </c>
      <c r="N172" s="108"/>
    </row>
    <row r="173" spans="1:14" s="10" customFormat="1">
      <c r="B173" s="103"/>
      <c r="C173" s="111"/>
      <c r="D173" s="112"/>
      <c r="E173" s="223"/>
      <c r="F173" s="223"/>
      <c r="G173" s="223"/>
      <c r="H173" s="223"/>
      <c r="I173" s="223"/>
      <c r="J173" s="223"/>
      <c r="K173" s="223"/>
      <c r="L173" s="237"/>
      <c r="M173" s="7">
        <v>1</v>
      </c>
      <c r="N173" s="224"/>
    </row>
    <row r="174" spans="1:14" s="10" customFormat="1" ht="39" customHeight="1">
      <c r="B174" s="1904" t="str">
        <f>$B$7</f>
        <v>ОТЧЕТНИ ДАННИ ПО ЕБК ЗА ИЗПЪЛНЕНИЕТО НА БЮДЖЕТА</v>
      </c>
      <c r="C174" s="1905"/>
      <c r="D174" s="1905"/>
      <c r="E174" s="223"/>
      <c r="F174" s="223"/>
      <c r="G174" s="223"/>
      <c r="H174" s="223"/>
      <c r="I174" s="223"/>
      <c r="J174" s="223"/>
      <c r="K174" s="223"/>
      <c r="L174" s="237"/>
      <c r="M174" s="7">
        <v>1</v>
      </c>
      <c r="N174" s="224"/>
    </row>
    <row r="175" spans="1:14" s="10" customFormat="1">
      <c r="B175" s="103"/>
      <c r="C175" s="111"/>
      <c r="D175" s="112"/>
      <c r="E175" s="225" t="s">
        <v>465</v>
      </c>
      <c r="F175" s="225" t="s">
        <v>836</v>
      </c>
      <c r="G175" s="223"/>
      <c r="H175" s="223"/>
      <c r="I175" s="223"/>
      <c r="J175" s="223"/>
      <c r="K175" s="223"/>
      <c r="L175" s="237"/>
      <c r="M175" s="7">
        <v>1</v>
      </c>
      <c r="N175" s="224"/>
    </row>
    <row r="176" spans="1:14" s="10" customFormat="1" ht="27" customHeight="1">
      <c r="B176" s="1867" t="str">
        <f>$B$9</f>
        <v>Николаево</v>
      </c>
      <c r="C176" s="1868"/>
      <c r="D176" s="1869"/>
      <c r="E176" s="115">
        <f>$E$9</f>
        <v>43831</v>
      </c>
      <c r="F176" s="226">
        <f>$F$9</f>
        <v>43861</v>
      </c>
      <c r="G176" s="223"/>
      <c r="H176" s="223"/>
      <c r="I176" s="223"/>
      <c r="J176" s="223"/>
      <c r="K176" s="223"/>
      <c r="L176" s="237"/>
      <c r="M176" s="7">
        <v>1</v>
      </c>
      <c r="N176" s="224"/>
    </row>
    <row r="177" spans="1:14" s="10" customFormat="1">
      <c r="B177" s="227" t="str">
        <f>$B$10</f>
        <v>(наименование на разпоредителя с бюджет)</v>
      </c>
      <c r="C177" s="228"/>
      <c r="D177" s="229"/>
      <c r="E177" s="230"/>
      <c r="F177" s="230"/>
      <c r="G177" s="223"/>
      <c r="H177" s="223"/>
      <c r="I177" s="223"/>
      <c r="J177" s="223"/>
      <c r="K177" s="223"/>
      <c r="L177" s="237"/>
      <c r="M177" s="7">
        <v>1</v>
      </c>
      <c r="N177" s="224"/>
    </row>
    <row r="178" spans="1:14" s="10" customFormat="1" ht="12.75" customHeight="1">
      <c r="B178" s="227"/>
      <c r="C178" s="228"/>
      <c r="D178" s="229"/>
      <c r="E178" s="227"/>
      <c r="F178" s="228"/>
      <c r="G178" s="223"/>
      <c r="H178" s="223"/>
      <c r="I178" s="223"/>
      <c r="J178" s="223"/>
      <c r="K178" s="223"/>
      <c r="L178" s="237"/>
      <c r="M178" s="7">
        <v>1</v>
      </c>
      <c r="N178" s="224"/>
    </row>
    <row r="179" spans="1:14" s="10" customFormat="1" ht="26.25" customHeight="1">
      <c r="B179" s="1901" t="str">
        <f>$B$12</f>
        <v>Николаево</v>
      </c>
      <c r="C179" s="1902"/>
      <c r="D179" s="1903"/>
      <c r="E179" s="231" t="s">
        <v>891</v>
      </c>
      <c r="F179" s="232" t="str">
        <f>$F$12</f>
        <v>7406</v>
      </c>
      <c r="G179" s="223"/>
      <c r="H179" s="223"/>
      <c r="I179" s="223"/>
      <c r="J179" s="223"/>
      <c r="K179" s="223"/>
      <c r="L179" s="237"/>
      <c r="M179" s="7">
        <v>1</v>
      </c>
      <c r="N179" s="224"/>
    </row>
    <row r="180" spans="1:14" s="10" customFormat="1">
      <c r="B180" s="233" t="str">
        <f>$B$13</f>
        <v>(наименование на първостепенния разпоредител с бюджет)</v>
      </c>
      <c r="C180" s="228"/>
      <c r="D180" s="229"/>
      <c r="E180" s="234"/>
      <c r="F180" s="235"/>
      <c r="G180" s="223"/>
      <c r="H180" s="223"/>
      <c r="I180" s="223"/>
      <c r="J180" s="223"/>
      <c r="K180" s="223"/>
      <c r="L180" s="237"/>
      <c r="M180" s="7">
        <v>1</v>
      </c>
      <c r="N180" s="224"/>
    </row>
    <row r="181" spans="1:14" s="10" customFormat="1" ht="21.75" customHeight="1">
      <c r="B181" s="236"/>
      <c r="C181" s="237"/>
      <c r="D181" s="124" t="s">
        <v>892</v>
      </c>
      <c r="E181" s="238">
        <f>$E$15</f>
        <v>0</v>
      </c>
      <c r="F181" s="126" t="str">
        <f>$F$15</f>
        <v>БЮДЖЕТ</v>
      </c>
      <c r="G181" s="239"/>
      <c r="H181" s="239"/>
      <c r="I181" s="239"/>
      <c r="J181" s="239"/>
      <c r="K181" s="239"/>
      <c r="L181" s="218"/>
      <c r="M181" s="7">
        <v>1</v>
      </c>
      <c r="N181" s="224"/>
    </row>
    <row r="182" spans="1:14" s="10" customFormat="1" ht="16.5" thickBot="1">
      <c r="B182" s="240"/>
      <c r="C182" s="240"/>
      <c r="D182" s="241"/>
      <c r="E182" s="242"/>
      <c r="F182" s="243"/>
      <c r="G182" s="244"/>
      <c r="H182" s="245" t="s">
        <v>466</v>
      </c>
      <c r="I182" s="244"/>
      <c r="J182" s="244"/>
      <c r="K182" s="244"/>
      <c r="L182" s="1377" t="s">
        <v>466</v>
      </c>
      <c r="M182" s="7">
        <v>1</v>
      </c>
      <c r="N182" s="224"/>
    </row>
    <row r="183" spans="1:14" s="10" customFormat="1" ht="31.5" customHeight="1">
      <c r="B183" s="247"/>
      <c r="C183" s="248"/>
      <c r="D183" s="249" t="s">
        <v>743</v>
      </c>
      <c r="E183" s="1873" t="s">
        <v>2121</v>
      </c>
      <c r="F183" s="1874"/>
      <c r="G183" s="1874"/>
      <c r="H183" s="1875"/>
      <c r="I183" s="1876" t="s">
        <v>2122</v>
      </c>
      <c r="J183" s="1877"/>
      <c r="K183" s="1877"/>
      <c r="L183" s="1878"/>
      <c r="M183" s="7">
        <v>1</v>
      </c>
      <c r="N183" s="224"/>
    </row>
    <row r="184" spans="1:14" s="10" customFormat="1" ht="44.25" customHeight="1" thickBot="1">
      <c r="B184" s="250" t="s">
        <v>62</v>
      </c>
      <c r="C184" s="251" t="s">
        <v>467</v>
      </c>
      <c r="D184" s="252" t="s">
        <v>678</v>
      </c>
      <c r="E184" s="137" t="str">
        <f t="shared" ref="E184:L185" si="40">E20</f>
        <v>Уточнен план                Общо</v>
      </c>
      <c r="F184" s="1407" t="str">
        <f t="shared" si="40"/>
        <v>държавни дейности</v>
      </c>
      <c r="G184" s="1408" t="str">
        <f t="shared" si="40"/>
        <v>местни дейности</v>
      </c>
      <c r="H184" s="1409" t="str">
        <f t="shared" si="40"/>
        <v>дофинансиране</v>
      </c>
      <c r="I184" s="253" t="str">
        <f t="shared" si="40"/>
        <v>държавни дейности -ОТЧЕТ</v>
      </c>
      <c r="J184" s="254" t="str">
        <f t="shared" si="40"/>
        <v>местни дейности - ОТЧЕТ</v>
      </c>
      <c r="K184" s="255" t="str">
        <f t="shared" si="40"/>
        <v>дофинансиране - ОТЧЕТ</v>
      </c>
      <c r="L184" s="256" t="str">
        <f t="shared" si="40"/>
        <v>ОТЧЕТ                                    ОБЩО</v>
      </c>
      <c r="M184" s="7">
        <v>1</v>
      </c>
      <c r="N184" s="257"/>
    </row>
    <row r="185" spans="1:14" s="10" customFormat="1" ht="18.75">
      <c r="B185" s="258"/>
      <c r="C185" s="259"/>
      <c r="D185" s="260" t="s">
        <v>744</v>
      </c>
      <c r="E185" s="142" t="str">
        <f t="shared" si="40"/>
        <v>(1)</v>
      </c>
      <c r="F185" s="143" t="str">
        <f t="shared" si="40"/>
        <v>(2)</v>
      </c>
      <c r="G185" s="144" t="str">
        <f t="shared" si="40"/>
        <v>(3)</v>
      </c>
      <c r="H185" s="145" t="str">
        <f t="shared" si="40"/>
        <v>(4)</v>
      </c>
      <c r="I185" s="261" t="str">
        <f t="shared" si="40"/>
        <v>(5)</v>
      </c>
      <c r="J185" s="262" t="str">
        <f t="shared" si="40"/>
        <v>(6)</v>
      </c>
      <c r="K185" s="263" t="str">
        <f t="shared" si="40"/>
        <v>(7)</v>
      </c>
      <c r="L185" s="264" t="str">
        <f t="shared" si="40"/>
        <v>(8)</v>
      </c>
      <c r="M185" s="7">
        <v>1</v>
      </c>
      <c r="N185" s="257"/>
    </row>
    <row r="186" spans="1:14" s="10" customFormat="1" ht="14.25" customHeight="1">
      <c r="B186" s="265"/>
      <c r="C186" s="266"/>
      <c r="D186" s="267"/>
      <c r="E186" s="268"/>
      <c r="F186" s="218"/>
      <c r="G186" s="218"/>
      <c r="H186" s="218"/>
      <c r="I186" s="269"/>
      <c r="J186" s="269"/>
      <c r="K186" s="270"/>
      <c r="L186" s="271"/>
      <c r="M186" s="7">
        <v>1</v>
      </c>
      <c r="N186" s="257"/>
    </row>
    <row r="187" spans="1:14" s="15" customFormat="1" ht="18" customHeight="1">
      <c r="A187" s="22">
        <v>5</v>
      </c>
      <c r="B187" s="272">
        <v>100</v>
      </c>
      <c r="C187" s="1879" t="s">
        <v>745</v>
      </c>
      <c r="D187" s="1880"/>
      <c r="E187" s="273">
        <f t="shared" ref="E187:L187" si="41">SUMIF($B$607:$B$12313,$B187,E$607:E$12313)</f>
        <v>0</v>
      </c>
      <c r="F187" s="274">
        <f t="shared" si="41"/>
        <v>0</v>
      </c>
      <c r="G187" s="275">
        <f t="shared" si="41"/>
        <v>0</v>
      </c>
      <c r="H187" s="276">
        <f t="shared" si="41"/>
        <v>0</v>
      </c>
      <c r="I187" s="274">
        <f t="shared" si="41"/>
        <v>118437</v>
      </c>
      <c r="J187" s="275">
        <f t="shared" si="41"/>
        <v>0</v>
      </c>
      <c r="K187" s="276">
        <f t="shared" si="41"/>
        <v>0</v>
      </c>
      <c r="L187" s="273">
        <f t="shared" si="41"/>
        <v>118437</v>
      </c>
      <c r="M187" s="7">
        <f t="shared" ref="M187:M253" si="42">(IF($E187&lt;&gt;0,$M$2,IF($L187&lt;&gt;0,$M$2,"")))</f>
        <v>1</v>
      </c>
      <c r="N187" s="277"/>
    </row>
    <row r="188" spans="1:14" ht="18.75" customHeight="1">
      <c r="A188" s="23">
        <v>10</v>
      </c>
      <c r="B188" s="278"/>
      <c r="C188" s="279">
        <v>101</v>
      </c>
      <c r="D188" s="280" t="s">
        <v>746</v>
      </c>
      <c r="E188" s="281">
        <f t="shared" ref="E188:L189" si="43">SUMIF($C$607:$C$12313,$C188,E$607:E$12313)</f>
        <v>0</v>
      </c>
      <c r="F188" s="282">
        <f t="shared" si="43"/>
        <v>0</v>
      </c>
      <c r="G188" s="283">
        <f t="shared" si="43"/>
        <v>0</v>
      </c>
      <c r="H188" s="284">
        <f t="shared" si="43"/>
        <v>0</v>
      </c>
      <c r="I188" s="282">
        <f t="shared" si="43"/>
        <v>118437</v>
      </c>
      <c r="J188" s="283">
        <f t="shared" si="43"/>
        <v>0</v>
      </c>
      <c r="K188" s="284">
        <f t="shared" si="43"/>
        <v>0</v>
      </c>
      <c r="L188" s="281">
        <f t="shared" si="43"/>
        <v>118437</v>
      </c>
      <c r="M188" s="7">
        <f t="shared" si="42"/>
        <v>1</v>
      </c>
      <c r="N188" s="277"/>
    </row>
    <row r="189" spans="1:14" ht="18.75" customHeight="1">
      <c r="A189" s="23">
        <v>15</v>
      </c>
      <c r="B189" s="278"/>
      <c r="C189" s="285">
        <v>102</v>
      </c>
      <c r="D189" s="286" t="s">
        <v>747</v>
      </c>
      <c r="E189" s="287">
        <f t="shared" si="43"/>
        <v>0</v>
      </c>
      <c r="F189" s="288">
        <f t="shared" si="43"/>
        <v>0</v>
      </c>
      <c r="G189" s="289">
        <f t="shared" si="43"/>
        <v>0</v>
      </c>
      <c r="H189" s="290">
        <f t="shared" si="43"/>
        <v>0</v>
      </c>
      <c r="I189" s="288">
        <f t="shared" si="43"/>
        <v>0</v>
      </c>
      <c r="J189" s="289">
        <f t="shared" si="43"/>
        <v>0</v>
      </c>
      <c r="K189" s="290">
        <f t="shared" si="43"/>
        <v>0</v>
      </c>
      <c r="L189" s="287">
        <f t="shared" si="43"/>
        <v>0</v>
      </c>
      <c r="M189" s="7" t="str">
        <f t="shared" si="42"/>
        <v/>
      </c>
      <c r="N189" s="277"/>
    </row>
    <row r="190" spans="1:14" s="15" customFormat="1">
      <c r="A190" s="22">
        <v>35</v>
      </c>
      <c r="B190" s="272">
        <v>200</v>
      </c>
      <c r="C190" s="1863" t="s">
        <v>748</v>
      </c>
      <c r="D190" s="1864"/>
      <c r="E190" s="273">
        <f t="shared" ref="E190:L190" si="44">SUMIF($B$607:$B$12313,$B190,E$607:E$12313)</f>
        <v>0</v>
      </c>
      <c r="F190" s="274">
        <f t="shared" si="44"/>
        <v>0</v>
      </c>
      <c r="G190" s="275">
        <f t="shared" si="44"/>
        <v>0</v>
      </c>
      <c r="H190" s="276">
        <f t="shared" si="44"/>
        <v>0</v>
      </c>
      <c r="I190" s="274">
        <f t="shared" si="44"/>
        <v>54948</v>
      </c>
      <c r="J190" s="275">
        <f t="shared" si="44"/>
        <v>560</v>
      </c>
      <c r="K190" s="276">
        <f t="shared" si="44"/>
        <v>0</v>
      </c>
      <c r="L190" s="273">
        <f t="shared" si="44"/>
        <v>55508</v>
      </c>
      <c r="M190" s="7">
        <f t="shared" si="42"/>
        <v>1</v>
      </c>
      <c r="N190" s="277"/>
    </row>
    <row r="191" spans="1:14" ht="18" customHeight="1">
      <c r="A191" s="23">
        <v>40</v>
      </c>
      <c r="B191" s="291"/>
      <c r="C191" s="279">
        <v>201</v>
      </c>
      <c r="D191" s="280" t="s">
        <v>749</v>
      </c>
      <c r="E191" s="281">
        <f t="shared" ref="E191:L195" si="45">SUMIF($C$607:$C$12313,$C191,E$607:E$12313)</f>
        <v>0</v>
      </c>
      <c r="F191" s="282">
        <f t="shared" si="45"/>
        <v>0</v>
      </c>
      <c r="G191" s="283">
        <f t="shared" si="45"/>
        <v>0</v>
      </c>
      <c r="H191" s="284">
        <f t="shared" si="45"/>
        <v>0</v>
      </c>
      <c r="I191" s="282">
        <f t="shared" si="45"/>
        <v>0</v>
      </c>
      <c r="J191" s="283">
        <f t="shared" si="45"/>
        <v>0</v>
      </c>
      <c r="K191" s="284">
        <f t="shared" si="45"/>
        <v>0</v>
      </c>
      <c r="L191" s="281">
        <f t="shared" si="45"/>
        <v>0</v>
      </c>
      <c r="M191" s="7" t="str">
        <f t="shared" si="42"/>
        <v/>
      </c>
      <c r="N191" s="277"/>
    </row>
    <row r="192" spans="1:14" ht="18" customHeight="1">
      <c r="A192" s="23">
        <v>45</v>
      </c>
      <c r="B192" s="292"/>
      <c r="C192" s="293">
        <v>202</v>
      </c>
      <c r="D192" s="294" t="s">
        <v>750</v>
      </c>
      <c r="E192" s="295">
        <f t="shared" si="45"/>
        <v>0</v>
      </c>
      <c r="F192" s="296">
        <f t="shared" si="45"/>
        <v>0</v>
      </c>
      <c r="G192" s="297">
        <f t="shared" si="45"/>
        <v>0</v>
      </c>
      <c r="H192" s="298">
        <f t="shared" si="45"/>
        <v>0</v>
      </c>
      <c r="I192" s="296">
        <f t="shared" si="45"/>
        <v>880</v>
      </c>
      <c r="J192" s="297">
        <f t="shared" si="45"/>
        <v>560</v>
      </c>
      <c r="K192" s="298">
        <f t="shared" si="45"/>
        <v>0</v>
      </c>
      <c r="L192" s="295">
        <f t="shared" si="45"/>
        <v>1440</v>
      </c>
      <c r="M192" s="7">
        <f t="shared" si="42"/>
        <v>1</v>
      </c>
      <c r="N192" s="277"/>
    </row>
    <row r="193" spans="1:14" ht="31.5">
      <c r="A193" s="23">
        <v>50</v>
      </c>
      <c r="B193" s="299"/>
      <c r="C193" s="293">
        <v>205</v>
      </c>
      <c r="D193" s="294" t="s">
        <v>596</v>
      </c>
      <c r="E193" s="295">
        <f t="shared" si="45"/>
        <v>0</v>
      </c>
      <c r="F193" s="296">
        <f t="shared" si="45"/>
        <v>0</v>
      </c>
      <c r="G193" s="297">
        <f t="shared" si="45"/>
        <v>0</v>
      </c>
      <c r="H193" s="298">
        <f t="shared" si="45"/>
        <v>0</v>
      </c>
      <c r="I193" s="296">
        <f t="shared" si="45"/>
        <v>42818</v>
      </c>
      <c r="J193" s="297">
        <f t="shared" si="45"/>
        <v>0</v>
      </c>
      <c r="K193" s="298">
        <f t="shared" si="45"/>
        <v>0</v>
      </c>
      <c r="L193" s="295">
        <f t="shared" si="45"/>
        <v>42818</v>
      </c>
      <c r="M193" s="7">
        <f t="shared" si="42"/>
        <v>1</v>
      </c>
      <c r="N193" s="277"/>
    </row>
    <row r="194" spans="1:14" ht="18" customHeight="1">
      <c r="A194" s="23">
        <v>55</v>
      </c>
      <c r="B194" s="299"/>
      <c r="C194" s="293">
        <v>208</v>
      </c>
      <c r="D194" s="300" t="s">
        <v>597</v>
      </c>
      <c r="E194" s="295">
        <f t="shared" si="45"/>
        <v>0</v>
      </c>
      <c r="F194" s="296">
        <f t="shared" si="45"/>
        <v>0</v>
      </c>
      <c r="G194" s="297">
        <f t="shared" si="45"/>
        <v>0</v>
      </c>
      <c r="H194" s="298">
        <f t="shared" si="45"/>
        <v>0</v>
      </c>
      <c r="I194" s="296">
        <f t="shared" si="45"/>
        <v>11250</v>
      </c>
      <c r="J194" s="297">
        <f t="shared" si="45"/>
        <v>0</v>
      </c>
      <c r="K194" s="298">
        <f t="shared" si="45"/>
        <v>0</v>
      </c>
      <c r="L194" s="295">
        <f t="shared" si="45"/>
        <v>11250</v>
      </c>
      <c r="M194" s="7">
        <f t="shared" si="42"/>
        <v>1</v>
      </c>
      <c r="N194" s="277"/>
    </row>
    <row r="195" spans="1:14" ht="18" customHeight="1">
      <c r="A195" s="23">
        <v>60</v>
      </c>
      <c r="B195" s="291"/>
      <c r="C195" s="285">
        <v>209</v>
      </c>
      <c r="D195" s="301" t="s">
        <v>598</v>
      </c>
      <c r="E195" s="287">
        <f t="shared" si="45"/>
        <v>0</v>
      </c>
      <c r="F195" s="288">
        <f t="shared" si="45"/>
        <v>0</v>
      </c>
      <c r="G195" s="289">
        <f t="shared" si="45"/>
        <v>0</v>
      </c>
      <c r="H195" s="290">
        <f t="shared" si="45"/>
        <v>0</v>
      </c>
      <c r="I195" s="288">
        <f t="shared" si="45"/>
        <v>0</v>
      </c>
      <c r="J195" s="289">
        <f t="shared" si="45"/>
        <v>0</v>
      </c>
      <c r="K195" s="290">
        <f t="shared" si="45"/>
        <v>0</v>
      </c>
      <c r="L195" s="287">
        <f t="shared" si="45"/>
        <v>0</v>
      </c>
      <c r="M195" s="7" t="str">
        <f t="shared" si="42"/>
        <v/>
      </c>
      <c r="N195" s="277"/>
    </row>
    <row r="196" spans="1:14" s="15" customFormat="1">
      <c r="A196" s="22">
        <v>65</v>
      </c>
      <c r="B196" s="272">
        <v>500</v>
      </c>
      <c r="C196" s="1881" t="s">
        <v>194</v>
      </c>
      <c r="D196" s="1882"/>
      <c r="E196" s="273">
        <f t="shared" ref="E196:L196" si="46">SUMIF($B$607:$B$12313,$B196,E$607:E$12313)</f>
        <v>0</v>
      </c>
      <c r="F196" s="274">
        <f t="shared" si="46"/>
        <v>0</v>
      </c>
      <c r="G196" s="275">
        <f t="shared" si="46"/>
        <v>0</v>
      </c>
      <c r="H196" s="276">
        <f t="shared" si="46"/>
        <v>0</v>
      </c>
      <c r="I196" s="274">
        <f t="shared" si="46"/>
        <v>22621</v>
      </c>
      <c r="J196" s="275">
        <f t="shared" si="46"/>
        <v>67</v>
      </c>
      <c r="K196" s="276">
        <f t="shared" si="46"/>
        <v>0</v>
      </c>
      <c r="L196" s="273">
        <f t="shared" si="46"/>
        <v>22688</v>
      </c>
      <c r="M196" s="7">
        <f t="shared" si="42"/>
        <v>1</v>
      </c>
      <c r="N196" s="277"/>
    </row>
    <row r="197" spans="1:14" ht="19.5" customHeight="1">
      <c r="A197" s="23">
        <v>70</v>
      </c>
      <c r="B197" s="291"/>
      <c r="C197" s="302">
        <v>551</v>
      </c>
      <c r="D197" s="303" t="s">
        <v>195</v>
      </c>
      <c r="E197" s="281">
        <f t="shared" ref="E197:L203" si="47">SUMIF($C$607:$C$12313,$C197,E$607:E$12313)</f>
        <v>0</v>
      </c>
      <c r="F197" s="282">
        <f t="shared" si="47"/>
        <v>0</v>
      </c>
      <c r="G197" s="283">
        <f t="shared" si="47"/>
        <v>0</v>
      </c>
      <c r="H197" s="284">
        <f t="shared" si="47"/>
        <v>0</v>
      </c>
      <c r="I197" s="282">
        <f t="shared" si="47"/>
        <v>12466</v>
      </c>
      <c r="J197" s="283">
        <f t="shared" si="47"/>
        <v>35</v>
      </c>
      <c r="K197" s="284">
        <f t="shared" si="47"/>
        <v>0</v>
      </c>
      <c r="L197" s="281">
        <f t="shared" si="47"/>
        <v>12501</v>
      </c>
      <c r="M197" s="7">
        <f t="shared" si="42"/>
        <v>1</v>
      </c>
      <c r="N197" s="277"/>
    </row>
    <row r="198" spans="1:14" ht="18.75" customHeight="1">
      <c r="A198" s="23">
        <v>75</v>
      </c>
      <c r="B198" s="291"/>
      <c r="C198" s="304">
        <v>552</v>
      </c>
      <c r="D198" s="305" t="s">
        <v>910</v>
      </c>
      <c r="E198" s="295">
        <f t="shared" si="47"/>
        <v>0</v>
      </c>
      <c r="F198" s="296">
        <f t="shared" si="47"/>
        <v>0</v>
      </c>
      <c r="G198" s="297">
        <f t="shared" si="47"/>
        <v>0</v>
      </c>
      <c r="H198" s="298">
        <f t="shared" si="47"/>
        <v>0</v>
      </c>
      <c r="I198" s="296">
        <f t="shared" si="47"/>
        <v>3390</v>
      </c>
      <c r="J198" s="297">
        <f t="shared" si="47"/>
        <v>0</v>
      </c>
      <c r="K198" s="298">
        <f t="shared" si="47"/>
        <v>0</v>
      </c>
      <c r="L198" s="295">
        <f t="shared" si="47"/>
        <v>3390</v>
      </c>
      <c r="M198" s="7">
        <f t="shared" si="42"/>
        <v>1</v>
      </c>
      <c r="N198" s="277"/>
    </row>
    <row r="199" spans="1:14" ht="18.75" customHeight="1">
      <c r="A199" s="23">
        <v>80</v>
      </c>
      <c r="B199" s="306"/>
      <c r="C199" s="304">
        <v>558</v>
      </c>
      <c r="D199" s="307" t="s">
        <v>872</v>
      </c>
      <c r="E199" s="295">
        <f t="shared" si="47"/>
        <v>0</v>
      </c>
      <c r="F199" s="296">
        <f t="shared" si="47"/>
        <v>0</v>
      </c>
      <c r="G199" s="297">
        <f t="shared" si="47"/>
        <v>0</v>
      </c>
      <c r="H199" s="298">
        <f t="shared" si="47"/>
        <v>0</v>
      </c>
      <c r="I199" s="296">
        <f t="shared" si="47"/>
        <v>0</v>
      </c>
      <c r="J199" s="297">
        <f t="shared" si="47"/>
        <v>0</v>
      </c>
      <c r="K199" s="298">
        <f t="shared" si="47"/>
        <v>0</v>
      </c>
      <c r="L199" s="295">
        <f t="shared" si="47"/>
        <v>0</v>
      </c>
      <c r="M199" s="7" t="str">
        <f t="shared" si="42"/>
        <v/>
      </c>
      <c r="N199" s="277"/>
    </row>
    <row r="200" spans="1:14" ht="18.75" customHeight="1">
      <c r="A200" s="23">
        <v>80</v>
      </c>
      <c r="B200" s="306"/>
      <c r="C200" s="304">
        <v>560</v>
      </c>
      <c r="D200" s="307" t="s">
        <v>196</v>
      </c>
      <c r="E200" s="295">
        <f t="shared" si="47"/>
        <v>0</v>
      </c>
      <c r="F200" s="296">
        <f t="shared" si="47"/>
        <v>0</v>
      </c>
      <c r="G200" s="297">
        <f t="shared" si="47"/>
        <v>0</v>
      </c>
      <c r="H200" s="298">
        <f t="shared" si="47"/>
        <v>0</v>
      </c>
      <c r="I200" s="296">
        <f t="shared" si="47"/>
        <v>4676</v>
      </c>
      <c r="J200" s="297">
        <f t="shared" si="47"/>
        <v>20</v>
      </c>
      <c r="K200" s="298">
        <f t="shared" si="47"/>
        <v>0</v>
      </c>
      <c r="L200" s="295">
        <f t="shared" si="47"/>
        <v>4696</v>
      </c>
      <c r="M200" s="7">
        <f t="shared" si="42"/>
        <v>1</v>
      </c>
      <c r="N200" s="277"/>
    </row>
    <row r="201" spans="1:14" ht="18.75" customHeight="1">
      <c r="A201" s="23">
        <v>85</v>
      </c>
      <c r="B201" s="306"/>
      <c r="C201" s="304">
        <v>580</v>
      </c>
      <c r="D201" s="305" t="s">
        <v>197</v>
      </c>
      <c r="E201" s="295">
        <f t="shared" si="47"/>
        <v>0</v>
      </c>
      <c r="F201" s="296">
        <f t="shared" si="47"/>
        <v>0</v>
      </c>
      <c r="G201" s="297">
        <f t="shared" si="47"/>
        <v>0</v>
      </c>
      <c r="H201" s="298">
        <f t="shared" si="47"/>
        <v>0</v>
      </c>
      <c r="I201" s="296">
        <f t="shared" si="47"/>
        <v>2089</v>
      </c>
      <c r="J201" s="297">
        <f t="shared" si="47"/>
        <v>12</v>
      </c>
      <c r="K201" s="298">
        <f t="shared" si="47"/>
        <v>0</v>
      </c>
      <c r="L201" s="295">
        <f t="shared" si="47"/>
        <v>2101</v>
      </c>
      <c r="M201" s="7">
        <f t="shared" si="42"/>
        <v>1</v>
      </c>
      <c r="N201" s="277"/>
    </row>
    <row r="202" spans="1:14">
      <c r="A202" s="23">
        <v>90</v>
      </c>
      <c r="B202" s="291"/>
      <c r="C202" s="304">
        <v>588</v>
      </c>
      <c r="D202" s="305" t="s">
        <v>874</v>
      </c>
      <c r="E202" s="295">
        <f t="shared" si="47"/>
        <v>0</v>
      </c>
      <c r="F202" s="296">
        <f t="shared" si="47"/>
        <v>0</v>
      </c>
      <c r="G202" s="297">
        <f t="shared" si="47"/>
        <v>0</v>
      </c>
      <c r="H202" s="298">
        <f t="shared" si="47"/>
        <v>0</v>
      </c>
      <c r="I202" s="296">
        <f t="shared" si="47"/>
        <v>0</v>
      </c>
      <c r="J202" s="297">
        <f t="shared" si="47"/>
        <v>0</v>
      </c>
      <c r="K202" s="298">
        <f t="shared" si="47"/>
        <v>0</v>
      </c>
      <c r="L202" s="295">
        <f t="shared" si="47"/>
        <v>0</v>
      </c>
      <c r="M202" s="7" t="str">
        <f t="shared" si="42"/>
        <v/>
      </c>
      <c r="N202" s="277"/>
    </row>
    <row r="203" spans="1:14" ht="31.5">
      <c r="A203" s="23">
        <v>90</v>
      </c>
      <c r="B203" s="291"/>
      <c r="C203" s="308">
        <v>590</v>
      </c>
      <c r="D203" s="309" t="s">
        <v>198</v>
      </c>
      <c r="E203" s="287">
        <f t="shared" si="47"/>
        <v>0</v>
      </c>
      <c r="F203" s="288">
        <f t="shared" si="47"/>
        <v>0</v>
      </c>
      <c r="G203" s="289">
        <f t="shared" si="47"/>
        <v>0</v>
      </c>
      <c r="H203" s="290">
        <f t="shared" si="47"/>
        <v>0</v>
      </c>
      <c r="I203" s="288">
        <f t="shared" si="47"/>
        <v>0</v>
      </c>
      <c r="J203" s="289">
        <f t="shared" si="47"/>
        <v>0</v>
      </c>
      <c r="K203" s="290">
        <f t="shared" si="47"/>
        <v>0</v>
      </c>
      <c r="L203" s="287">
        <f t="shared" si="47"/>
        <v>0</v>
      </c>
      <c r="M203" s="7" t="str">
        <f t="shared" si="42"/>
        <v/>
      </c>
      <c r="N203" s="277"/>
    </row>
    <row r="204" spans="1:14" s="15" customFormat="1" ht="18.75" customHeight="1">
      <c r="A204" s="22">
        <v>115</v>
      </c>
      <c r="B204" s="272">
        <v>800</v>
      </c>
      <c r="C204" s="1883" t="s">
        <v>199</v>
      </c>
      <c r="D204" s="1884"/>
      <c r="E204" s="310">
        <f t="shared" ref="E204:L205" si="48">SUMIF($B$607:$B$12313,$B204,E$607:E$12313)</f>
        <v>0</v>
      </c>
      <c r="F204" s="274">
        <f t="shared" si="48"/>
        <v>0</v>
      </c>
      <c r="G204" s="275">
        <f t="shared" si="48"/>
        <v>0</v>
      </c>
      <c r="H204" s="276">
        <f t="shared" si="48"/>
        <v>0</v>
      </c>
      <c r="I204" s="274">
        <f t="shared" si="48"/>
        <v>0</v>
      </c>
      <c r="J204" s="275">
        <f t="shared" si="48"/>
        <v>0</v>
      </c>
      <c r="K204" s="276">
        <f t="shared" si="48"/>
        <v>0</v>
      </c>
      <c r="L204" s="310">
        <f t="shared" si="48"/>
        <v>0</v>
      </c>
      <c r="M204" s="7" t="str">
        <f t="shared" si="42"/>
        <v/>
      </c>
      <c r="N204" s="277"/>
    </row>
    <row r="205" spans="1:14" s="15" customFormat="1">
      <c r="A205" s="22">
        <v>125</v>
      </c>
      <c r="B205" s="272">
        <v>1000</v>
      </c>
      <c r="C205" s="1863" t="s">
        <v>200</v>
      </c>
      <c r="D205" s="1864"/>
      <c r="E205" s="310">
        <f t="shared" si="48"/>
        <v>0</v>
      </c>
      <c r="F205" s="274">
        <f t="shared" si="48"/>
        <v>0</v>
      </c>
      <c r="G205" s="275">
        <f t="shared" si="48"/>
        <v>0</v>
      </c>
      <c r="H205" s="276">
        <f t="shared" si="48"/>
        <v>0</v>
      </c>
      <c r="I205" s="274">
        <f t="shared" si="48"/>
        <v>29767</v>
      </c>
      <c r="J205" s="275">
        <f t="shared" si="48"/>
        <v>75660</v>
      </c>
      <c r="K205" s="276">
        <f t="shared" si="48"/>
        <v>0</v>
      </c>
      <c r="L205" s="310">
        <f t="shared" si="48"/>
        <v>105427</v>
      </c>
      <c r="M205" s="7">
        <f t="shared" si="42"/>
        <v>1</v>
      </c>
      <c r="N205" s="277"/>
    </row>
    <row r="206" spans="1:14" ht="18.75" customHeight="1">
      <c r="A206" s="23">
        <v>130</v>
      </c>
      <c r="B206" s="292"/>
      <c r="C206" s="279">
        <v>1011</v>
      </c>
      <c r="D206" s="311" t="s">
        <v>201</v>
      </c>
      <c r="E206" s="281">
        <f t="shared" ref="E206:L215" si="49">SUMIF($C$607:$C$12313,$C206,E$607:E$12313)</f>
        <v>0</v>
      </c>
      <c r="F206" s="282">
        <f t="shared" si="49"/>
        <v>0</v>
      </c>
      <c r="G206" s="283">
        <f t="shared" si="49"/>
        <v>0</v>
      </c>
      <c r="H206" s="284">
        <f t="shared" si="49"/>
        <v>0</v>
      </c>
      <c r="I206" s="282">
        <f t="shared" si="49"/>
        <v>3076</v>
      </c>
      <c r="J206" s="283">
        <f t="shared" si="49"/>
        <v>4418</v>
      </c>
      <c r="K206" s="284">
        <f t="shared" si="49"/>
        <v>0</v>
      </c>
      <c r="L206" s="281">
        <f t="shared" si="49"/>
        <v>7494</v>
      </c>
      <c r="M206" s="7">
        <f t="shared" si="42"/>
        <v>1</v>
      </c>
      <c r="N206" s="277"/>
    </row>
    <row r="207" spans="1:14" ht="18.75" customHeight="1">
      <c r="A207" s="23">
        <v>135</v>
      </c>
      <c r="B207" s="292"/>
      <c r="C207" s="293">
        <v>1012</v>
      </c>
      <c r="D207" s="294" t="s">
        <v>202</v>
      </c>
      <c r="E207" s="295">
        <f t="shared" si="49"/>
        <v>0</v>
      </c>
      <c r="F207" s="296">
        <f t="shared" si="49"/>
        <v>0</v>
      </c>
      <c r="G207" s="297">
        <f t="shared" si="49"/>
        <v>0</v>
      </c>
      <c r="H207" s="298">
        <f t="shared" si="49"/>
        <v>0</v>
      </c>
      <c r="I207" s="296">
        <f t="shared" si="49"/>
        <v>0</v>
      </c>
      <c r="J207" s="297">
        <f t="shared" si="49"/>
        <v>0</v>
      </c>
      <c r="K207" s="298">
        <f t="shared" si="49"/>
        <v>0</v>
      </c>
      <c r="L207" s="295">
        <f t="shared" si="49"/>
        <v>0</v>
      </c>
      <c r="M207" s="7" t="str">
        <f t="shared" si="42"/>
        <v/>
      </c>
      <c r="N207" s="277"/>
    </row>
    <row r="208" spans="1:14" ht="18.75" customHeight="1">
      <c r="A208" s="23">
        <v>140</v>
      </c>
      <c r="B208" s="292"/>
      <c r="C208" s="293">
        <v>1013</v>
      </c>
      <c r="D208" s="294" t="s">
        <v>203</v>
      </c>
      <c r="E208" s="295">
        <f t="shared" si="49"/>
        <v>0</v>
      </c>
      <c r="F208" s="296">
        <f t="shared" si="49"/>
        <v>0</v>
      </c>
      <c r="G208" s="297">
        <f t="shared" si="49"/>
        <v>0</v>
      </c>
      <c r="H208" s="298">
        <f t="shared" si="49"/>
        <v>0</v>
      </c>
      <c r="I208" s="296">
        <f t="shared" si="49"/>
        <v>6620</v>
      </c>
      <c r="J208" s="297">
        <f t="shared" si="49"/>
        <v>0</v>
      </c>
      <c r="K208" s="298">
        <f t="shared" si="49"/>
        <v>0</v>
      </c>
      <c r="L208" s="295">
        <f t="shared" si="49"/>
        <v>6620</v>
      </c>
      <c r="M208" s="7">
        <f t="shared" si="42"/>
        <v>1</v>
      </c>
      <c r="N208" s="277"/>
    </row>
    <row r="209" spans="1:14" ht="18.75" customHeight="1">
      <c r="A209" s="23">
        <v>145</v>
      </c>
      <c r="B209" s="292"/>
      <c r="C209" s="293">
        <v>1014</v>
      </c>
      <c r="D209" s="294" t="s">
        <v>204</v>
      </c>
      <c r="E209" s="295">
        <f t="shared" si="49"/>
        <v>0</v>
      </c>
      <c r="F209" s="296">
        <f t="shared" si="49"/>
        <v>0</v>
      </c>
      <c r="G209" s="297">
        <f t="shared" si="49"/>
        <v>0</v>
      </c>
      <c r="H209" s="298">
        <f t="shared" si="49"/>
        <v>0</v>
      </c>
      <c r="I209" s="296">
        <f t="shared" si="49"/>
        <v>5</v>
      </c>
      <c r="J209" s="297">
        <f t="shared" si="49"/>
        <v>0</v>
      </c>
      <c r="K209" s="298">
        <f t="shared" si="49"/>
        <v>0</v>
      </c>
      <c r="L209" s="295">
        <f t="shared" si="49"/>
        <v>5</v>
      </c>
      <c r="M209" s="7">
        <f t="shared" si="42"/>
        <v>1</v>
      </c>
      <c r="N209" s="277"/>
    </row>
    <row r="210" spans="1:14" ht="18.75" customHeight="1">
      <c r="A210" s="23">
        <v>150</v>
      </c>
      <c r="B210" s="292"/>
      <c r="C210" s="293">
        <v>1015</v>
      </c>
      <c r="D210" s="294" t="s">
        <v>205</v>
      </c>
      <c r="E210" s="295">
        <f t="shared" si="49"/>
        <v>0</v>
      </c>
      <c r="F210" s="296">
        <f t="shared" si="49"/>
        <v>0</v>
      </c>
      <c r="G210" s="297">
        <f t="shared" si="49"/>
        <v>0</v>
      </c>
      <c r="H210" s="298">
        <f t="shared" si="49"/>
        <v>0</v>
      </c>
      <c r="I210" s="296">
        <f t="shared" si="49"/>
        <v>1587</v>
      </c>
      <c r="J210" s="297">
        <f t="shared" si="49"/>
        <v>8213</v>
      </c>
      <c r="K210" s="298">
        <f t="shared" si="49"/>
        <v>0</v>
      </c>
      <c r="L210" s="295">
        <f t="shared" si="49"/>
        <v>9800</v>
      </c>
      <c r="M210" s="7">
        <f t="shared" si="42"/>
        <v>1</v>
      </c>
      <c r="N210" s="277"/>
    </row>
    <row r="211" spans="1:14" ht="18.75" customHeight="1">
      <c r="A211" s="23">
        <v>155</v>
      </c>
      <c r="B211" s="292"/>
      <c r="C211" s="312">
        <v>1016</v>
      </c>
      <c r="D211" s="313" t="s">
        <v>206</v>
      </c>
      <c r="E211" s="314">
        <f t="shared" si="49"/>
        <v>0</v>
      </c>
      <c r="F211" s="315">
        <f t="shared" si="49"/>
        <v>0</v>
      </c>
      <c r="G211" s="316">
        <f t="shared" si="49"/>
        <v>0</v>
      </c>
      <c r="H211" s="317">
        <f t="shared" si="49"/>
        <v>0</v>
      </c>
      <c r="I211" s="315">
        <f t="shared" si="49"/>
        <v>5867</v>
      </c>
      <c r="J211" s="316">
        <f t="shared" si="49"/>
        <v>26361</v>
      </c>
      <c r="K211" s="317">
        <f t="shared" si="49"/>
        <v>0</v>
      </c>
      <c r="L211" s="314">
        <f t="shared" si="49"/>
        <v>32228</v>
      </c>
      <c r="M211" s="7">
        <f t="shared" si="42"/>
        <v>1</v>
      </c>
      <c r="N211" s="277"/>
    </row>
    <row r="212" spans="1:14" ht="18.75" customHeight="1">
      <c r="A212" s="23">
        <v>160</v>
      </c>
      <c r="B212" s="278"/>
      <c r="C212" s="318">
        <v>1020</v>
      </c>
      <c r="D212" s="319" t="s">
        <v>207</v>
      </c>
      <c r="E212" s="320">
        <f t="shared" si="49"/>
        <v>0</v>
      </c>
      <c r="F212" s="321">
        <f t="shared" si="49"/>
        <v>0</v>
      </c>
      <c r="G212" s="322">
        <f t="shared" si="49"/>
        <v>0</v>
      </c>
      <c r="H212" s="323">
        <f t="shared" si="49"/>
        <v>0</v>
      </c>
      <c r="I212" s="321">
        <f t="shared" si="49"/>
        <v>12511</v>
      </c>
      <c r="J212" s="322">
        <f t="shared" si="49"/>
        <v>34862</v>
      </c>
      <c r="K212" s="323">
        <f t="shared" si="49"/>
        <v>0</v>
      </c>
      <c r="L212" s="320">
        <f t="shared" si="49"/>
        <v>47373</v>
      </c>
      <c r="M212" s="7">
        <f t="shared" si="42"/>
        <v>1</v>
      </c>
      <c r="N212" s="277"/>
    </row>
    <row r="213" spans="1:14" ht="18.75" customHeight="1">
      <c r="A213" s="23">
        <v>165</v>
      </c>
      <c r="B213" s="292"/>
      <c r="C213" s="324">
        <v>1030</v>
      </c>
      <c r="D213" s="325" t="s">
        <v>208</v>
      </c>
      <c r="E213" s="326">
        <f t="shared" si="49"/>
        <v>0</v>
      </c>
      <c r="F213" s="327">
        <f t="shared" si="49"/>
        <v>0</v>
      </c>
      <c r="G213" s="328">
        <f t="shared" si="49"/>
        <v>0</v>
      </c>
      <c r="H213" s="329">
        <f t="shared" si="49"/>
        <v>0</v>
      </c>
      <c r="I213" s="327">
        <f t="shared" si="49"/>
        <v>0</v>
      </c>
      <c r="J213" s="328">
        <f t="shared" si="49"/>
        <v>1027</v>
      </c>
      <c r="K213" s="329">
        <f t="shared" si="49"/>
        <v>0</v>
      </c>
      <c r="L213" s="326">
        <f t="shared" si="49"/>
        <v>1027</v>
      </c>
      <c r="M213" s="7">
        <f t="shared" si="42"/>
        <v>1</v>
      </c>
      <c r="N213" s="330"/>
    </row>
    <row r="214" spans="1:14" ht="18.75" customHeight="1">
      <c r="A214" s="23">
        <v>175</v>
      </c>
      <c r="B214" s="292"/>
      <c r="C214" s="318">
        <v>1051</v>
      </c>
      <c r="D214" s="331" t="s">
        <v>209</v>
      </c>
      <c r="E214" s="320">
        <f t="shared" si="49"/>
        <v>0</v>
      </c>
      <c r="F214" s="321">
        <f t="shared" si="49"/>
        <v>0</v>
      </c>
      <c r="G214" s="322">
        <f t="shared" si="49"/>
        <v>0</v>
      </c>
      <c r="H214" s="323">
        <f t="shared" si="49"/>
        <v>0</v>
      </c>
      <c r="I214" s="321">
        <f t="shared" si="49"/>
        <v>101</v>
      </c>
      <c r="J214" s="322">
        <f t="shared" si="49"/>
        <v>409</v>
      </c>
      <c r="K214" s="323">
        <f t="shared" si="49"/>
        <v>0</v>
      </c>
      <c r="L214" s="320">
        <f t="shared" si="49"/>
        <v>510</v>
      </c>
      <c r="M214" s="7">
        <f t="shared" si="42"/>
        <v>1</v>
      </c>
      <c r="N214" s="330"/>
    </row>
    <row r="215" spans="1:14" ht="18.75" customHeight="1">
      <c r="A215" s="23">
        <v>180</v>
      </c>
      <c r="B215" s="292"/>
      <c r="C215" s="293">
        <v>1052</v>
      </c>
      <c r="D215" s="294" t="s">
        <v>210</v>
      </c>
      <c r="E215" s="295">
        <f t="shared" si="49"/>
        <v>0</v>
      </c>
      <c r="F215" s="296">
        <f t="shared" si="49"/>
        <v>0</v>
      </c>
      <c r="G215" s="297">
        <f t="shared" si="49"/>
        <v>0</v>
      </c>
      <c r="H215" s="298">
        <f t="shared" si="49"/>
        <v>0</v>
      </c>
      <c r="I215" s="296">
        <f t="shared" si="49"/>
        <v>0</v>
      </c>
      <c r="J215" s="297">
        <f t="shared" si="49"/>
        <v>0</v>
      </c>
      <c r="K215" s="298">
        <f t="shared" si="49"/>
        <v>0</v>
      </c>
      <c r="L215" s="295">
        <f t="shared" si="49"/>
        <v>0</v>
      </c>
      <c r="M215" s="7" t="str">
        <f t="shared" si="42"/>
        <v/>
      </c>
      <c r="N215" s="330"/>
    </row>
    <row r="216" spans="1:14" ht="18.75" customHeight="1">
      <c r="A216" s="23">
        <v>185</v>
      </c>
      <c r="B216" s="292"/>
      <c r="C216" s="324">
        <v>1053</v>
      </c>
      <c r="D216" s="325" t="s">
        <v>875</v>
      </c>
      <c r="E216" s="326">
        <f t="shared" ref="E216:L222" si="50">SUMIF($C$607:$C$12313,$C216,E$607:E$12313)</f>
        <v>0</v>
      </c>
      <c r="F216" s="327">
        <f t="shared" si="50"/>
        <v>0</v>
      </c>
      <c r="G216" s="328">
        <f t="shared" si="50"/>
        <v>0</v>
      </c>
      <c r="H216" s="329">
        <f t="shared" si="50"/>
        <v>0</v>
      </c>
      <c r="I216" s="327">
        <f t="shared" si="50"/>
        <v>0</v>
      </c>
      <c r="J216" s="328">
        <f t="shared" si="50"/>
        <v>0</v>
      </c>
      <c r="K216" s="329">
        <f t="shared" si="50"/>
        <v>0</v>
      </c>
      <c r="L216" s="326">
        <f t="shared" si="50"/>
        <v>0</v>
      </c>
      <c r="M216" s="7" t="str">
        <f t="shared" si="42"/>
        <v/>
      </c>
      <c r="N216" s="277"/>
    </row>
    <row r="217" spans="1:14" ht="18.75" customHeight="1">
      <c r="A217" s="23">
        <v>190</v>
      </c>
      <c r="B217" s="292"/>
      <c r="C217" s="318">
        <v>1062</v>
      </c>
      <c r="D217" s="319" t="s">
        <v>211</v>
      </c>
      <c r="E217" s="320">
        <f t="shared" si="50"/>
        <v>0</v>
      </c>
      <c r="F217" s="321">
        <f t="shared" si="50"/>
        <v>0</v>
      </c>
      <c r="G217" s="322">
        <f t="shared" si="50"/>
        <v>0</v>
      </c>
      <c r="H217" s="323">
        <f t="shared" si="50"/>
        <v>0</v>
      </c>
      <c r="I217" s="321">
        <f t="shared" si="50"/>
        <v>0</v>
      </c>
      <c r="J217" s="322">
        <f t="shared" si="50"/>
        <v>0</v>
      </c>
      <c r="K217" s="323">
        <f t="shared" si="50"/>
        <v>0</v>
      </c>
      <c r="L217" s="320">
        <f t="shared" si="50"/>
        <v>0</v>
      </c>
      <c r="M217" s="7" t="str">
        <f t="shared" si="42"/>
        <v/>
      </c>
      <c r="N217" s="277"/>
    </row>
    <row r="218" spans="1:14" ht="18.75" customHeight="1">
      <c r="A218" s="23">
        <v>200</v>
      </c>
      <c r="B218" s="292"/>
      <c r="C218" s="324">
        <v>1063</v>
      </c>
      <c r="D218" s="332" t="s">
        <v>802</v>
      </c>
      <c r="E218" s="326">
        <f t="shared" si="50"/>
        <v>0</v>
      </c>
      <c r="F218" s="327">
        <f t="shared" si="50"/>
        <v>0</v>
      </c>
      <c r="G218" s="328">
        <f t="shared" si="50"/>
        <v>0</v>
      </c>
      <c r="H218" s="329">
        <f t="shared" si="50"/>
        <v>0</v>
      </c>
      <c r="I218" s="327">
        <f t="shared" si="50"/>
        <v>0</v>
      </c>
      <c r="J218" s="328">
        <f t="shared" si="50"/>
        <v>0</v>
      </c>
      <c r="K218" s="329">
        <f t="shared" si="50"/>
        <v>0</v>
      </c>
      <c r="L218" s="326">
        <f t="shared" si="50"/>
        <v>0</v>
      </c>
      <c r="M218" s="7" t="str">
        <f t="shared" si="42"/>
        <v/>
      </c>
      <c r="N218" s="277"/>
    </row>
    <row r="219" spans="1:14" ht="18.75" customHeight="1">
      <c r="A219" s="23">
        <v>200</v>
      </c>
      <c r="B219" s="292"/>
      <c r="C219" s="333">
        <v>1069</v>
      </c>
      <c r="D219" s="334" t="s">
        <v>212</v>
      </c>
      <c r="E219" s="335">
        <f t="shared" si="50"/>
        <v>0</v>
      </c>
      <c r="F219" s="336">
        <f t="shared" si="50"/>
        <v>0</v>
      </c>
      <c r="G219" s="337">
        <f t="shared" si="50"/>
        <v>0</v>
      </c>
      <c r="H219" s="338">
        <f t="shared" si="50"/>
        <v>0</v>
      </c>
      <c r="I219" s="336">
        <f t="shared" si="50"/>
        <v>0</v>
      </c>
      <c r="J219" s="337">
        <f t="shared" si="50"/>
        <v>100</v>
      </c>
      <c r="K219" s="338">
        <f t="shared" si="50"/>
        <v>0</v>
      </c>
      <c r="L219" s="335">
        <f t="shared" si="50"/>
        <v>100</v>
      </c>
      <c r="M219" s="7">
        <f t="shared" si="42"/>
        <v>1</v>
      </c>
      <c r="N219" s="277"/>
    </row>
    <row r="220" spans="1:14" ht="18.75" customHeight="1">
      <c r="A220" s="23">
        <v>205</v>
      </c>
      <c r="B220" s="278"/>
      <c r="C220" s="318">
        <v>1091</v>
      </c>
      <c r="D220" s="331" t="s">
        <v>911</v>
      </c>
      <c r="E220" s="320">
        <f t="shared" si="50"/>
        <v>0</v>
      </c>
      <c r="F220" s="321">
        <f t="shared" si="50"/>
        <v>0</v>
      </c>
      <c r="G220" s="322">
        <f t="shared" si="50"/>
        <v>0</v>
      </c>
      <c r="H220" s="323">
        <f t="shared" si="50"/>
        <v>0</v>
      </c>
      <c r="I220" s="321">
        <f t="shared" si="50"/>
        <v>0</v>
      </c>
      <c r="J220" s="322">
        <f t="shared" si="50"/>
        <v>0</v>
      </c>
      <c r="K220" s="323">
        <f t="shared" si="50"/>
        <v>0</v>
      </c>
      <c r="L220" s="320">
        <f t="shared" si="50"/>
        <v>0</v>
      </c>
      <c r="M220" s="7" t="str">
        <f t="shared" si="42"/>
        <v/>
      </c>
      <c r="N220" s="277"/>
    </row>
    <row r="221" spans="1:14" ht="18.75" customHeight="1">
      <c r="A221" s="23">
        <v>210</v>
      </c>
      <c r="B221" s="292"/>
      <c r="C221" s="293">
        <v>1092</v>
      </c>
      <c r="D221" s="294" t="s">
        <v>306</v>
      </c>
      <c r="E221" s="295">
        <f t="shared" si="50"/>
        <v>0</v>
      </c>
      <c r="F221" s="296">
        <f t="shared" si="50"/>
        <v>0</v>
      </c>
      <c r="G221" s="297">
        <f t="shared" si="50"/>
        <v>0</v>
      </c>
      <c r="H221" s="298">
        <f t="shared" si="50"/>
        <v>0</v>
      </c>
      <c r="I221" s="296">
        <f t="shared" si="50"/>
        <v>0</v>
      </c>
      <c r="J221" s="297">
        <f t="shared" si="50"/>
        <v>0</v>
      </c>
      <c r="K221" s="298">
        <f t="shared" si="50"/>
        <v>0</v>
      </c>
      <c r="L221" s="295">
        <f t="shared" si="50"/>
        <v>0</v>
      </c>
      <c r="M221" s="7" t="str">
        <f t="shared" si="42"/>
        <v/>
      </c>
      <c r="N221" s="277"/>
    </row>
    <row r="222" spans="1:14" ht="18.75" customHeight="1">
      <c r="A222" s="23">
        <v>215</v>
      </c>
      <c r="B222" s="292"/>
      <c r="C222" s="285">
        <v>1098</v>
      </c>
      <c r="D222" s="339" t="s">
        <v>213</v>
      </c>
      <c r="E222" s="287">
        <f t="shared" si="50"/>
        <v>0</v>
      </c>
      <c r="F222" s="288">
        <f t="shared" si="50"/>
        <v>0</v>
      </c>
      <c r="G222" s="289">
        <f t="shared" si="50"/>
        <v>0</v>
      </c>
      <c r="H222" s="290">
        <f t="shared" si="50"/>
        <v>0</v>
      </c>
      <c r="I222" s="288">
        <f t="shared" si="50"/>
        <v>0</v>
      </c>
      <c r="J222" s="289">
        <f t="shared" si="50"/>
        <v>270</v>
      </c>
      <c r="K222" s="290">
        <f t="shared" si="50"/>
        <v>0</v>
      </c>
      <c r="L222" s="287">
        <f t="shared" si="50"/>
        <v>270</v>
      </c>
      <c r="M222" s="7">
        <f t="shared" si="42"/>
        <v>1</v>
      </c>
      <c r="N222" s="277"/>
    </row>
    <row r="223" spans="1:14" s="15" customFormat="1">
      <c r="A223" s="22">
        <v>220</v>
      </c>
      <c r="B223" s="272">
        <v>1900</v>
      </c>
      <c r="C223" s="1853" t="s">
        <v>273</v>
      </c>
      <c r="D223" s="1854"/>
      <c r="E223" s="310">
        <f t="shared" ref="E223:L223" si="51">SUMIF($B$607:$B$12313,$B223,E$607:E$12313)</f>
        <v>0</v>
      </c>
      <c r="F223" s="274">
        <f t="shared" si="51"/>
        <v>0</v>
      </c>
      <c r="G223" s="275">
        <f t="shared" si="51"/>
        <v>0</v>
      </c>
      <c r="H223" s="276">
        <f t="shared" si="51"/>
        <v>0</v>
      </c>
      <c r="I223" s="274">
        <f t="shared" si="51"/>
        <v>70</v>
      </c>
      <c r="J223" s="275">
        <f t="shared" si="51"/>
        <v>108</v>
      </c>
      <c r="K223" s="276">
        <f t="shared" si="51"/>
        <v>0</v>
      </c>
      <c r="L223" s="310">
        <f t="shared" si="51"/>
        <v>178</v>
      </c>
      <c r="M223" s="7">
        <f t="shared" si="42"/>
        <v>1</v>
      </c>
      <c r="N223" s="277"/>
    </row>
    <row r="224" spans="1:14" ht="18.75" customHeight="1">
      <c r="A224" s="23">
        <v>225</v>
      </c>
      <c r="B224" s="292"/>
      <c r="C224" s="279">
        <v>1901</v>
      </c>
      <c r="D224" s="340" t="s">
        <v>912</v>
      </c>
      <c r="E224" s="281">
        <f t="shared" ref="E224:L226" si="52">SUMIF($C$607:$C$12313,$C224,E$607:E$12313)</f>
        <v>0</v>
      </c>
      <c r="F224" s="282">
        <f t="shared" si="52"/>
        <v>0</v>
      </c>
      <c r="G224" s="283">
        <f t="shared" si="52"/>
        <v>0</v>
      </c>
      <c r="H224" s="284">
        <f t="shared" si="52"/>
        <v>0</v>
      </c>
      <c r="I224" s="282">
        <f t="shared" si="52"/>
        <v>70</v>
      </c>
      <c r="J224" s="283">
        <f t="shared" si="52"/>
        <v>108</v>
      </c>
      <c r="K224" s="284">
        <f t="shared" si="52"/>
        <v>0</v>
      </c>
      <c r="L224" s="281">
        <f t="shared" si="52"/>
        <v>178</v>
      </c>
      <c r="M224" s="7">
        <f t="shared" si="42"/>
        <v>1</v>
      </c>
      <c r="N224" s="277"/>
    </row>
    <row r="225" spans="1:14" ht="18.75" customHeight="1">
      <c r="A225" s="23">
        <v>230</v>
      </c>
      <c r="B225" s="341"/>
      <c r="C225" s="293">
        <v>1981</v>
      </c>
      <c r="D225" s="342" t="s">
        <v>913</v>
      </c>
      <c r="E225" s="295">
        <f t="shared" si="52"/>
        <v>0</v>
      </c>
      <c r="F225" s="296">
        <f t="shared" si="52"/>
        <v>0</v>
      </c>
      <c r="G225" s="297">
        <f t="shared" si="52"/>
        <v>0</v>
      </c>
      <c r="H225" s="298">
        <f t="shared" si="52"/>
        <v>0</v>
      </c>
      <c r="I225" s="296">
        <f t="shared" si="52"/>
        <v>0</v>
      </c>
      <c r="J225" s="297">
        <f t="shared" si="52"/>
        <v>0</v>
      </c>
      <c r="K225" s="298">
        <f t="shared" si="52"/>
        <v>0</v>
      </c>
      <c r="L225" s="295">
        <f t="shared" si="52"/>
        <v>0</v>
      </c>
      <c r="M225" s="7" t="str">
        <f t="shared" si="42"/>
        <v/>
      </c>
      <c r="N225" s="277"/>
    </row>
    <row r="226" spans="1:14" ht="18.75" customHeight="1">
      <c r="A226" s="23">
        <v>245</v>
      </c>
      <c r="B226" s="292"/>
      <c r="C226" s="285">
        <v>1991</v>
      </c>
      <c r="D226" s="343" t="s">
        <v>914</v>
      </c>
      <c r="E226" s="287">
        <f t="shared" si="52"/>
        <v>0</v>
      </c>
      <c r="F226" s="288">
        <f t="shared" si="52"/>
        <v>0</v>
      </c>
      <c r="G226" s="289">
        <f t="shared" si="52"/>
        <v>0</v>
      </c>
      <c r="H226" s="290">
        <f t="shared" si="52"/>
        <v>0</v>
      </c>
      <c r="I226" s="288">
        <f t="shared" si="52"/>
        <v>0</v>
      </c>
      <c r="J226" s="289">
        <f t="shared" si="52"/>
        <v>0</v>
      </c>
      <c r="K226" s="290">
        <f t="shared" si="52"/>
        <v>0</v>
      </c>
      <c r="L226" s="287">
        <f t="shared" si="52"/>
        <v>0</v>
      </c>
      <c r="M226" s="7" t="str">
        <f t="shared" si="42"/>
        <v/>
      </c>
      <c r="N226" s="277"/>
    </row>
    <row r="227" spans="1:14" s="15" customFormat="1">
      <c r="A227" s="22">
        <v>220</v>
      </c>
      <c r="B227" s="272">
        <v>2100</v>
      </c>
      <c r="C227" s="1853" t="s">
        <v>723</v>
      </c>
      <c r="D227" s="1854"/>
      <c r="E227" s="310">
        <f t="shared" ref="E227:L227" si="53">SUMIF($B$607:$B$12313,$B227,E$607:E$12313)</f>
        <v>0</v>
      </c>
      <c r="F227" s="274">
        <f t="shared" si="53"/>
        <v>0</v>
      </c>
      <c r="G227" s="275">
        <f t="shared" si="53"/>
        <v>0</v>
      </c>
      <c r="H227" s="276">
        <f t="shared" si="53"/>
        <v>0</v>
      </c>
      <c r="I227" s="274">
        <f t="shared" si="53"/>
        <v>0</v>
      </c>
      <c r="J227" s="275">
        <f t="shared" si="53"/>
        <v>0</v>
      </c>
      <c r="K227" s="276">
        <f t="shared" si="53"/>
        <v>0</v>
      </c>
      <c r="L227" s="310">
        <f t="shared" si="53"/>
        <v>0</v>
      </c>
      <c r="M227" s="7" t="str">
        <f t="shared" si="42"/>
        <v/>
      </c>
      <c r="N227" s="277"/>
    </row>
    <row r="228" spans="1:14" ht="18.75" customHeight="1">
      <c r="A228" s="23">
        <v>225</v>
      </c>
      <c r="B228" s="292"/>
      <c r="C228" s="279">
        <v>2110</v>
      </c>
      <c r="D228" s="344" t="s">
        <v>214</v>
      </c>
      <c r="E228" s="281">
        <f t="shared" ref="E228:L232" si="54">SUMIF($C$607:$C$12313,$C228,E$607:E$12313)</f>
        <v>0</v>
      </c>
      <c r="F228" s="282">
        <f t="shared" si="54"/>
        <v>0</v>
      </c>
      <c r="G228" s="283">
        <f t="shared" si="54"/>
        <v>0</v>
      </c>
      <c r="H228" s="284">
        <f t="shared" si="54"/>
        <v>0</v>
      </c>
      <c r="I228" s="282">
        <f t="shared" si="54"/>
        <v>0</v>
      </c>
      <c r="J228" s="283">
        <f t="shared" si="54"/>
        <v>0</v>
      </c>
      <c r="K228" s="284">
        <f t="shared" si="54"/>
        <v>0</v>
      </c>
      <c r="L228" s="281">
        <f t="shared" si="54"/>
        <v>0</v>
      </c>
      <c r="M228" s="7" t="str">
        <f t="shared" si="42"/>
        <v/>
      </c>
      <c r="N228" s="277"/>
    </row>
    <row r="229" spans="1:14" ht="18.75" customHeight="1">
      <c r="A229" s="23">
        <v>230</v>
      </c>
      <c r="B229" s="341"/>
      <c r="C229" s="293">
        <v>2120</v>
      </c>
      <c r="D229" s="300" t="s">
        <v>215</v>
      </c>
      <c r="E229" s="295">
        <f t="shared" si="54"/>
        <v>0</v>
      </c>
      <c r="F229" s="296">
        <f t="shared" si="54"/>
        <v>0</v>
      </c>
      <c r="G229" s="297">
        <f t="shared" si="54"/>
        <v>0</v>
      </c>
      <c r="H229" s="298">
        <f t="shared" si="54"/>
        <v>0</v>
      </c>
      <c r="I229" s="296">
        <f t="shared" si="54"/>
        <v>0</v>
      </c>
      <c r="J229" s="297">
        <f t="shared" si="54"/>
        <v>0</v>
      </c>
      <c r="K229" s="298">
        <f t="shared" si="54"/>
        <v>0</v>
      </c>
      <c r="L229" s="295">
        <f t="shared" si="54"/>
        <v>0</v>
      </c>
      <c r="M229" s="7" t="str">
        <f t="shared" si="42"/>
        <v/>
      </c>
      <c r="N229" s="277"/>
    </row>
    <row r="230" spans="1:14" ht="18.75" customHeight="1">
      <c r="A230" s="23">
        <v>235</v>
      </c>
      <c r="B230" s="341"/>
      <c r="C230" s="293">
        <v>2125</v>
      </c>
      <c r="D230" s="300" t="s">
        <v>216</v>
      </c>
      <c r="E230" s="295">
        <f t="shared" si="54"/>
        <v>0</v>
      </c>
      <c r="F230" s="296">
        <f t="shared" si="54"/>
        <v>0</v>
      </c>
      <c r="G230" s="297">
        <f t="shared" si="54"/>
        <v>0</v>
      </c>
      <c r="H230" s="298">
        <f t="shared" si="54"/>
        <v>0</v>
      </c>
      <c r="I230" s="296">
        <f t="shared" si="54"/>
        <v>0</v>
      </c>
      <c r="J230" s="297">
        <f t="shared" si="54"/>
        <v>0</v>
      </c>
      <c r="K230" s="298">
        <f t="shared" si="54"/>
        <v>0</v>
      </c>
      <c r="L230" s="295">
        <f t="shared" si="54"/>
        <v>0</v>
      </c>
      <c r="M230" s="7" t="str">
        <f t="shared" si="42"/>
        <v/>
      </c>
      <c r="N230" s="277"/>
    </row>
    <row r="231" spans="1:14" ht="18.75" customHeight="1">
      <c r="A231" s="23">
        <v>240</v>
      </c>
      <c r="B231" s="291"/>
      <c r="C231" s="293">
        <v>2140</v>
      </c>
      <c r="D231" s="300" t="s">
        <v>217</v>
      </c>
      <c r="E231" s="295">
        <f t="shared" si="54"/>
        <v>0</v>
      </c>
      <c r="F231" s="296">
        <f t="shared" si="54"/>
        <v>0</v>
      </c>
      <c r="G231" s="297">
        <f t="shared" si="54"/>
        <v>0</v>
      </c>
      <c r="H231" s="298">
        <f t="shared" si="54"/>
        <v>0</v>
      </c>
      <c r="I231" s="296">
        <f t="shared" si="54"/>
        <v>0</v>
      </c>
      <c r="J231" s="297">
        <f t="shared" si="54"/>
        <v>0</v>
      </c>
      <c r="K231" s="298">
        <f t="shared" si="54"/>
        <v>0</v>
      </c>
      <c r="L231" s="295">
        <f t="shared" si="54"/>
        <v>0</v>
      </c>
      <c r="M231" s="7" t="str">
        <f t="shared" si="42"/>
        <v/>
      </c>
      <c r="N231" s="277"/>
    </row>
    <row r="232" spans="1:14" ht="18.75" customHeight="1">
      <c r="A232" s="23">
        <v>245</v>
      </c>
      <c r="B232" s="292"/>
      <c r="C232" s="285">
        <v>2190</v>
      </c>
      <c r="D232" s="345" t="s">
        <v>218</v>
      </c>
      <c r="E232" s="287">
        <f t="shared" si="54"/>
        <v>0</v>
      </c>
      <c r="F232" s="288">
        <f t="shared" si="54"/>
        <v>0</v>
      </c>
      <c r="G232" s="289">
        <f t="shared" si="54"/>
        <v>0</v>
      </c>
      <c r="H232" s="290">
        <f t="shared" si="54"/>
        <v>0</v>
      </c>
      <c r="I232" s="288">
        <f t="shared" si="54"/>
        <v>0</v>
      </c>
      <c r="J232" s="289">
        <f t="shared" si="54"/>
        <v>0</v>
      </c>
      <c r="K232" s="290">
        <f t="shared" si="54"/>
        <v>0</v>
      </c>
      <c r="L232" s="287">
        <f t="shared" si="54"/>
        <v>0</v>
      </c>
      <c r="M232" s="7" t="str">
        <f t="shared" si="42"/>
        <v/>
      </c>
      <c r="N232" s="277"/>
    </row>
    <row r="233" spans="1:14" s="15" customFormat="1">
      <c r="A233" s="22">
        <v>250</v>
      </c>
      <c r="B233" s="272">
        <v>2200</v>
      </c>
      <c r="C233" s="1853" t="s">
        <v>219</v>
      </c>
      <c r="D233" s="1854"/>
      <c r="E233" s="310">
        <f t="shared" ref="E233:L233" si="55">SUMIF($B$607:$B$12313,$B233,E$607:E$12313)</f>
        <v>0</v>
      </c>
      <c r="F233" s="274">
        <f t="shared" si="55"/>
        <v>0</v>
      </c>
      <c r="G233" s="275">
        <f t="shared" si="55"/>
        <v>0</v>
      </c>
      <c r="H233" s="276">
        <f t="shared" si="55"/>
        <v>0</v>
      </c>
      <c r="I233" s="274">
        <f t="shared" si="55"/>
        <v>0</v>
      </c>
      <c r="J233" s="275">
        <f t="shared" si="55"/>
        <v>245</v>
      </c>
      <c r="K233" s="276">
        <f t="shared" si="55"/>
        <v>0</v>
      </c>
      <c r="L233" s="310">
        <f t="shared" si="55"/>
        <v>245</v>
      </c>
      <c r="M233" s="7">
        <f t="shared" si="42"/>
        <v>1</v>
      </c>
      <c r="N233" s="277"/>
    </row>
    <row r="234" spans="1:14" ht="18.75" customHeight="1">
      <c r="A234" s="23">
        <v>255</v>
      </c>
      <c r="B234" s="292"/>
      <c r="C234" s="279">
        <v>2221</v>
      </c>
      <c r="D234" s="280" t="s">
        <v>307</v>
      </c>
      <c r="E234" s="281">
        <f t="shared" ref="E234:L235" si="56">SUMIF($C$607:$C$12313,$C234,E$607:E$12313)</f>
        <v>0</v>
      </c>
      <c r="F234" s="282">
        <f t="shared" si="56"/>
        <v>0</v>
      </c>
      <c r="G234" s="283">
        <f t="shared" si="56"/>
        <v>0</v>
      </c>
      <c r="H234" s="284">
        <f t="shared" si="56"/>
        <v>0</v>
      </c>
      <c r="I234" s="282">
        <f t="shared" si="56"/>
        <v>0</v>
      </c>
      <c r="J234" s="283">
        <f t="shared" si="56"/>
        <v>0</v>
      </c>
      <c r="K234" s="284">
        <f t="shared" si="56"/>
        <v>0</v>
      </c>
      <c r="L234" s="281">
        <f t="shared" si="56"/>
        <v>0</v>
      </c>
      <c r="M234" s="7" t="str">
        <f t="shared" si="42"/>
        <v/>
      </c>
      <c r="N234" s="277"/>
    </row>
    <row r="235" spans="1:14" ht="18.75" customHeight="1">
      <c r="A235" s="23">
        <v>265</v>
      </c>
      <c r="B235" s="292"/>
      <c r="C235" s="285">
        <v>2224</v>
      </c>
      <c r="D235" s="286" t="s">
        <v>220</v>
      </c>
      <c r="E235" s="287">
        <f t="shared" si="56"/>
        <v>0</v>
      </c>
      <c r="F235" s="288">
        <f t="shared" si="56"/>
        <v>0</v>
      </c>
      <c r="G235" s="289">
        <f t="shared" si="56"/>
        <v>0</v>
      </c>
      <c r="H235" s="290">
        <f t="shared" si="56"/>
        <v>0</v>
      </c>
      <c r="I235" s="288">
        <f t="shared" si="56"/>
        <v>0</v>
      </c>
      <c r="J235" s="289">
        <f t="shared" si="56"/>
        <v>245</v>
      </c>
      <c r="K235" s="290">
        <f t="shared" si="56"/>
        <v>0</v>
      </c>
      <c r="L235" s="287">
        <f t="shared" si="56"/>
        <v>245</v>
      </c>
      <c r="M235" s="7">
        <f t="shared" si="42"/>
        <v>1</v>
      </c>
      <c r="N235" s="277"/>
    </row>
    <row r="236" spans="1:14" s="15" customFormat="1">
      <c r="A236" s="22">
        <v>270</v>
      </c>
      <c r="B236" s="272">
        <v>2500</v>
      </c>
      <c r="C236" s="1853" t="s">
        <v>221</v>
      </c>
      <c r="D236" s="1854"/>
      <c r="E236" s="310">
        <f t="shared" ref="E236:L240" si="57">SUMIF($B$607:$B$12313,$B236,E$607:E$12313)</f>
        <v>0</v>
      </c>
      <c r="F236" s="274">
        <f t="shared" si="57"/>
        <v>0</v>
      </c>
      <c r="G236" s="275">
        <f t="shared" si="57"/>
        <v>0</v>
      </c>
      <c r="H236" s="276">
        <f t="shared" si="57"/>
        <v>0</v>
      </c>
      <c r="I236" s="274">
        <f t="shared" si="57"/>
        <v>0</v>
      </c>
      <c r="J236" s="275">
        <f t="shared" si="57"/>
        <v>0</v>
      </c>
      <c r="K236" s="276">
        <f t="shared" si="57"/>
        <v>0</v>
      </c>
      <c r="L236" s="310">
        <f t="shared" si="57"/>
        <v>0</v>
      </c>
      <c r="M236" s="7" t="str">
        <f t="shared" si="42"/>
        <v/>
      </c>
      <c r="N236" s="277"/>
    </row>
    <row r="237" spans="1:14" s="15" customFormat="1" ht="18.75" customHeight="1">
      <c r="A237" s="22">
        <v>290</v>
      </c>
      <c r="B237" s="272">
        <v>2600</v>
      </c>
      <c r="C237" s="1861" t="s">
        <v>222</v>
      </c>
      <c r="D237" s="1862"/>
      <c r="E237" s="310">
        <f t="shared" si="57"/>
        <v>0</v>
      </c>
      <c r="F237" s="274">
        <f t="shared" si="57"/>
        <v>0</v>
      </c>
      <c r="G237" s="275">
        <f t="shared" si="57"/>
        <v>0</v>
      </c>
      <c r="H237" s="276">
        <f t="shared" si="57"/>
        <v>0</v>
      </c>
      <c r="I237" s="274">
        <f t="shared" si="57"/>
        <v>0</v>
      </c>
      <c r="J237" s="275">
        <f t="shared" si="57"/>
        <v>0</v>
      </c>
      <c r="K237" s="276">
        <f t="shared" si="57"/>
        <v>0</v>
      </c>
      <c r="L237" s="310">
        <f t="shared" si="57"/>
        <v>0</v>
      </c>
      <c r="M237" s="7" t="str">
        <f t="shared" si="42"/>
        <v/>
      </c>
      <c r="N237" s="277"/>
    </row>
    <row r="238" spans="1:14" s="15" customFormat="1" ht="18.75" customHeight="1">
      <c r="A238" s="39">
        <v>320</v>
      </c>
      <c r="B238" s="272">
        <v>2700</v>
      </c>
      <c r="C238" s="1861" t="s">
        <v>223</v>
      </c>
      <c r="D238" s="1862"/>
      <c r="E238" s="310">
        <f t="shared" si="57"/>
        <v>0</v>
      </c>
      <c r="F238" s="274">
        <f t="shared" si="57"/>
        <v>0</v>
      </c>
      <c r="G238" s="275">
        <f t="shared" si="57"/>
        <v>0</v>
      </c>
      <c r="H238" s="276">
        <f t="shared" si="57"/>
        <v>0</v>
      </c>
      <c r="I238" s="274">
        <f t="shared" si="57"/>
        <v>0</v>
      </c>
      <c r="J238" s="275">
        <f t="shared" si="57"/>
        <v>0</v>
      </c>
      <c r="K238" s="276">
        <f t="shared" si="57"/>
        <v>0</v>
      </c>
      <c r="L238" s="310">
        <f t="shared" si="57"/>
        <v>0</v>
      </c>
      <c r="M238" s="7" t="str">
        <f t="shared" si="42"/>
        <v/>
      </c>
      <c r="N238" s="277"/>
    </row>
    <row r="239" spans="1:14" s="15" customFormat="1" ht="30" customHeight="1">
      <c r="A239" s="22">
        <v>330</v>
      </c>
      <c r="B239" s="272">
        <v>2800</v>
      </c>
      <c r="C239" s="1861" t="s">
        <v>1658</v>
      </c>
      <c r="D239" s="1862"/>
      <c r="E239" s="310">
        <f t="shared" si="57"/>
        <v>0</v>
      </c>
      <c r="F239" s="274">
        <f t="shared" si="57"/>
        <v>0</v>
      </c>
      <c r="G239" s="275">
        <f t="shared" si="57"/>
        <v>0</v>
      </c>
      <c r="H239" s="276">
        <f t="shared" si="57"/>
        <v>0</v>
      </c>
      <c r="I239" s="274">
        <f t="shared" si="57"/>
        <v>0</v>
      </c>
      <c r="J239" s="275">
        <f t="shared" si="57"/>
        <v>0</v>
      </c>
      <c r="K239" s="276">
        <f t="shared" si="57"/>
        <v>0</v>
      </c>
      <c r="L239" s="310">
        <f t="shared" si="57"/>
        <v>0</v>
      </c>
      <c r="M239" s="7" t="str">
        <f t="shared" si="42"/>
        <v/>
      </c>
      <c r="N239" s="330"/>
    </row>
    <row r="240" spans="1:14" s="15" customFormat="1" ht="16.5" customHeight="1">
      <c r="A240" s="22">
        <v>350</v>
      </c>
      <c r="B240" s="272">
        <v>2900</v>
      </c>
      <c r="C240" s="1853" t="s">
        <v>224</v>
      </c>
      <c r="D240" s="1854"/>
      <c r="E240" s="310">
        <f t="shared" si="57"/>
        <v>0</v>
      </c>
      <c r="F240" s="274">
        <f t="shared" si="57"/>
        <v>0</v>
      </c>
      <c r="G240" s="275">
        <f t="shared" si="57"/>
        <v>0</v>
      </c>
      <c r="H240" s="276">
        <f t="shared" si="57"/>
        <v>0</v>
      </c>
      <c r="I240" s="274">
        <f t="shared" si="57"/>
        <v>0</v>
      </c>
      <c r="J240" s="275">
        <f t="shared" si="57"/>
        <v>0</v>
      </c>
      <c r="K240" s="276">
        <f t="shared" si="57"/>
        <v>0</v>
      </c>
      <c r="L240" s="310">
        <f t="shared" si="57"/>
        <v>0</v>
      </c>
      <c r="M240" s="7" t="str">
        <f t="shared" si="42"/>
        <v/>
      </c>
      <c r="N240" s="277"/>
    </row>
    <row r="241" spans="1:14" ht="18.75" customHeight="1">
      <c r="A241" s="23">
        <v>355</v>
      </c>
      <c r="B241" s="346"/>
      <c r="C241" s="279">
        <v>2910</v>
      </c>
      <c r="D241" s="347" t="s">
        <v>2050</v>
      </c>
      <c r="E241" s="281">
        <f t="shared" ref="E241:L248" si="58">SUMIF($C$607:$C$12313,$C241,E$607:E$12313)</f>
        <v>0</v>
      </c>
      <c r="F241" s="282">
        <f t="shared" si="58"/>
        <v>0</v>
      </c>
      <c r="G241" s="283">
        <f t="shared" si="58"/>
        <v>0</v>
      </c>
      <c r="H241" s="284">
        <f t="shared" si="58"/>
        <v>0</v>
      </c>
      <c r="I241" s="282">
        <f t="shared" si="58"/>
        <v>0</v>
      </c>
      <c r="J241" s="283">
        <f t="shared" si="58"/>
        <v>0</v>
      </c>
      <c r="K241" s="284">
        <f t="shared" si="58"/>
        <v>0</v>
      </c>
      <c r="L241" s="281">
        <f t="shared" si="58"/>
        <v>0</v>
      </c>
      <c r="M241" s="7" t="str">
        <f t="shared" si="42"/>
        <v/>
      </c>
      <c r="N241" s="277"/>
    </row>
    <row r="242" spans="1:14" ht="18.75" customHeight="1">
      <c r="A242" s="23">
        <v>355</v>
      </c>
      <c r="B242" s="346"/>
      <c r="C242" s="279">
        <v>2920</v>
      </c>
      <c r="D242" s="347" t="s">
        <v>225</v>
      </c>
      <c r="E242" s="281">
        <f t="shared" si="58"/>
        <v>0</v>
      </c>
      <c r="F242" s="282">
        <f t="shared" si="58"/>
        <v>0</v>
      </c>
      <c r="G242" s="283">
        <f t="shared" si="58"/>
        <v>0</v>
      </c>
      <c r="H242" s="284">
        <f t="shared" si="58"/>
        <v>0</v>
      </c>
      <c r="I242" s="282">
        <f t="shared" si="58"/>
        <v>0</v>
      </c>
      <c r="J242" s="283">
        <f t="shared" si="58"/>
        <v>0</v>
      </c>
      <c r="K242" s="284">
        <f t="shared" si="58"/>
        <v>0</v>
      </c>
      <c r="L242" s="281">
        <f t="shared" si="58"/>
        <v>0</v>
      </c>
      <c r="M242" s="7" t="str">
        <f t="shared" si="42"/>
        <v/>
      </c>
      <c r="N242" s="277"/>
    </row>
    <row r="243" spans="1:14" ht="31.5">
      <c r="A243" s="23">
        <v>375</v>
      </c>
      <c r="B243" s="346"/>
      <c r="C243" s="324">
        <v>2969</v>
      </c>
      <c r="D243" s="348" t="s">
        <v>226</v>
      </c>
      <c r="E243" s="326">
        <f t="shared" si="58"/>
        <v>0</v>
      </c>
      <c r="F243" s="327">
        <f t="shared" si="58"/>
        <v>0</v>
      </c>
      <c r="G243" s="328">
        <f t="shared" si="58"/>
        <v>0</v>
      </c>
      <c r="H243" s="329">
        <f t="shared" si="58"/>
        <v>0</v>
      </c>
      <c r="I243" s="327">
        <f t="shared" si="58"/>
        <v>0</v>
      </c>
      <c r="J243" s="328">
        <f t="shared" si="58"/>
        <v>0</v>
      </c>
      <c r="K243" s="329">
        <f t="shared" si="58"/>
        <v>0</v>
      </c>
      <c r="L243" s="326">
        <f t="shared" si="58"/>
        <v>0</v>
      </c>
      <c r="M243" s="7" t="str">
        <f t="shared" si="42"/>
        <v/>
      </c>
      <c r="N243" s="277"/>
    </row>
    <row r="244" spans="1:14" ht="31.5">
      <c r="A244" s="23">
        <v>380</v>
      </c>
      <c r="B244" s="346"/>
      <c r="C244" s="349">
        <v>2970</v>
      </c>
      <c r="D244" s="350" t="s">
        <v>227</v>
      </c>
      <c r="E244" s="351">
        <f t="shared" si="58"/>
        <v>0</v>
      </c>
      <c r="F244" s="352">
        <f t="shared" si="58"/>
        <v>0</v>
      </c>
      <c r="G244" s="353">
        <f t="shared" si="58"/>
        <v>0</v>
      </c>
      <c r="H244" s="354">
        <f t="shared" si="58"/>
        <v>0</v>
      </c>
      <c r="I244" s="352">
        <f t="shared" si="58"/>
        <v>0</v>
      </c>
      <c r="J244" s="353">
        <f t="shared" si="58"/>
        <v>0</v>
      </c>
      <c r="K244" s="354">
        <f t="shared" si="58"/>
        <v>0</v>
      </c>
      <c r="L244" s="351">
        <f t="shared" si="58"/>
        <v>0</v>
      </c>
      <c r="M244" s="7" t="str">
        <f t="shared" si="42"/>
        <v/>
      </c>
      <c r="N244" s="330"/>
    </row>
    <row r="245" spans="1:14" ht="18.75" customHeight="1">
      <c r="A245" s="23">
        <v>385</v>
      </c>
      <c r="B245" s="346"/>
      <c r="C245" s="333">
        <v>2989</v>
      </c>
      <c r="D245" s="355" t="s">
        <v>228</v>
      </c>
      <c r="E245" s="335">
        <f t="shared" si="58"/>
        <v>0</v>
      </c>
      <c r="F245" s="336">
        <f t="shared" si="58"/>
        <v>0</v>
      </c>
      <c r="G245" s="337">
        <f t="shared" si="58"/>
        <v>0</v>
      </c>
      <c r="H245" s="338">
        <f t="shared" si="58"/>
        <v>0</v>
      </c>
      <c r="I245" s="336">
        <f t="shared" si="58"/>
        <v>0</v>
      </c>
      <c r="J245" s="337">
        <f t="shared" si="58"/>
        <v>0</v>
      </c>
      <c r="K245" s="338">
        <f t="shared" si="58"/>
        <v>0</v>
      </c>
      <c r="L245" s="335">
        <f t="shared" si="58"/>
        <v>0</v>
      </c>
      <c r="M245" s="7" t="str">
        <f t="shared" si="42"/>
        <v/>
      </c>
      <c r="N245" s="277"/>
    </row>
    <row r="246" spans="1:14" ht="31.5" customHeight="1">
      <c r="A246" s="23">
        <v>390</v>
      </c>
      <c r="B246" s="292"/>
      <c r="C246" s="318">
        <v>2990</v>
      </c>
      <c r="D246" s="356" t="s">
        <v>2051</v>
      </c>
      <c r="E246" s="320">
        <f t="shared" si="58"/>
        <v>0</v>
      </c>
      <c r="F246" s="321">
        <f t="shared" si="58"/>
        <v>0</v>
      </c>
      <c r="G246" s="322">
        <f t="shared" si="58"/>
        <v>0</v>
      </c>
      <c r="H246" s="323">
        <f t="shared" si="58"/>
        <v>0</v>
      </c>
      <c r="I246" s="321">
        <f t="shared" si="58"/>
        <v>0</v>
      </c>
      <c r="J246" s="322">
        <f t="shared" si="58"/>
        <v>0</v>
      </c>
      <c r="K246" s="323">
        <f t="shared" si="58"/>
        <v>0</v>
      </c>
      <c r="L246" s="320">
        <f t="shared" si="58"/>
        <v>0</v>
      </c>
      <c r="M246" s="7" t="str">
        <f t="shared" si="42"/>
        <v/>
      </c>
      <c r="N246" s="277"/>
    </row>
    <row r="247" spans="1:14" ht="18.75" customHeight="1">
      <c r="A247" s="23">
        <v>390</v>
      </c>
      <c r="B247" s="292"/>
      <c r="C247" s="318">
        <v>2991</v>
      </c>
      <c r="D247" s="356" t="s">
        <v>229</v>
      </c>
      <c r="E247" s="320">
        <f t="shared" si="58"/>
        <v>0</v>
      </c>
      <c r="F247" s="321">
        <f t="shared" si="58"/>
        <v>0</v>
      </c>
      <c r="G247" s="322">
        <f t="shared" si="58"/>
        <v>0</v>
      </c>
      <c r="H247" s="323">
        <f t="shared" si="58"/>
        <v>0</v>
      </c>
      <c r="I247" s="321">
        <f t="shared" si="58"/>
        <v>0</v>
      </c>
      <c r="J247" s="322">
        <f t="shared" si="58"/>
        <v>0</v>
      </c>
      <c r="K247" s="323">
        <f t="shared" si="58"/>
        <v>0</v>
      </c>
      <c r="L247" s="320">
        <f t="shared" si="58"/>
        <v>0</v>
      </c>
      <c r="M247" s="7" t="str">
        <f t="shared" si="42"/>
        <v/>
      </c>
      <c r="N247" s="277"/>
    </row>
    <row r="248" spans="1:14" ht="18.75" customHeight="1">
      <c r="A248" s="23">
        <v>395</v>
      </c>
      <c r="B248" s="292"/>
      <c r="C248" s="285">
        <v>2992</v>
      </c>
      <c r="D248" s="357" t="s">
        <v>230</v>
      </c>
      <c r="E248" s="287">
        <f t="shared" si="58"/>
        <v>0</v>
      </c>
      <c r="F248" s="288">
        <f t="shared" si="58"/>
        <v>0</v>
      </c>
      <c r="G248" s="289">
        <f t="shared" si="58"/>
        <v>0</v>
      </c>
      <c r="H248" s="290">
        <f t="shared" si="58"/>
        <v>0</v>
      </c>
      <c r="I248" s="288">
        <f t="shared" si="58"/>
        <v>0</v>
      </c>
      <c r="J248" s="289">
        <f t="shared" si="58"/>
        <v>0</v>
      </c>
      <c r="K248" s="290">
        <f t="shared" si="58"/>
        <v>0</v>
      </c>
      <c r="L248" s="287">
        <f t="shared" si="58"/>
        <v>0</v>
      </c>
      <c r="M248" s="7" t="str">
        <f t="shared" si="42"/>
        <v/>
      </c>
      <c r="N248" s="277"/>
    </row>
    <row r="249" spans="1:14" s="15" customFormat="1" ht="18.75" customHeight="1">
      <c r="A249" s="18">
        <v>397</v>
      </c>
      <c r="B249" s="272">
        <v>3300</v>
      </c>
      <c r="C249" s="358" t="s">
        <v>2100</v>
      </c>
      <c r="D249" s="684"/>
      <c r="E249" s="310">
        <f t="shared" ref="E249:L249" si="59">SUMIF($B$607:$B$12313,$B249,E$607:E$12313)</f>
        <v>0</v>
      </c>
      <c r="F249" s="274">
        <f t="shared" si="59"/>
        <v>0</v>
      </c>
      <c r="G249" s="275">
        <f t="shared" si="59"/>
        <v>0</v>
      </c>
      <c r="H249" s="276">
        <f t="shared" si="59"/>
        <v>0</v>
      </c>
      <c r="I249" s="274">
        <f t="shared" si="59"/>
        <v>0</v>
      </c>
      <c r="J249" s="275">
        <f t="shared" si="59"/>
        <v>0</v>
      </c>
      <c r="K249" s="276">
        <f t="shared" si="59"/>
        <v>0</v>
      </c>
      <c r="L249" s="310">
        <f t="shared" si="59"/>
        <v>0</v>
      </c>
      <c r="M249" s="7" t="str">
        <f t="shared" si="42"/>
        <v/>
      </c>
      <c r="N249" s="277"/>
    </row>
    <row r="250" spans="1:14" ht="18.75" customHeight="1">
      <c r="A250" s="14">
        <v>398</v>
      </c>
      <c r="B250" s="291"/>
      <c r="C250" s="279">
        <v>3301</v>
      </c>
      <c r="D250" s="359" t="s">
        <v>231</v>
      </c>
      <c r="E250" s="281">
        <f t="shared" ref="E250:L254" si="60">SUMIF($C$607:$C$12313,$C250,E$607:E$12313)</f>
        <v>0</v>
      </c>
      <c r="F250" s="282">
        <f t="shared" si="60"/>
        <v>0</v>
      </c>
      <c r="G250" s="283">
        <f t="shared" si="60"/>
        <v>0</v>
      </c>
      <c r="H250" s="284">
        <f t="shared" si="60"/>
        <v>0</v>
      </c>
      <c r="I250" s="282">
        <f t="shared" si="60"/>
        <v>0</v>
      </c>
      <c r="J250" s="283">
        <f t="shared" si="60"/>
        <v>0</v>
      </c>
      <c r="K250" s="284">
        <f t="shared" si="60"/>
        <v>0</v>
      </c>
      <c r="L250" s="281">
        <f t="shared" si="60"/>
        <v>0</v>
      </c>
      <c r="M250" s="7" t="str">
        <f t="shared" si="42"/>
        <v/>
      </c>
      <c r="N250" s="277"/>
    </row>
    <row r="251" spans="1:14" ht="18.75" customHeight="1">
      <c r="A251" s="14">
        <v>399</v>
      </c>
      <c r="B251" s="291"/>
      <c r="C251" s="293">
        <v>3302</v>
      </c>
      <c r="D251" s="360" t="s">
        <v>716</v>
      </c>
      <c r="E251" s="295">
        <f t="shared" si="60"/>
        <v>0</v>
      </c>
      <c r="F251" s="296">
        <f t="shared" si="60"/>
        <v>0</v>
      </c>
      <c r="G251" s="297">
        <f t="shared" si="60"/>
        <v>0</v>
      </c>
      <c r="H251" s="298">
        <f t="shared" si="60"/>
        <v>0</v>
      </c>
      <c r="I251" s="296">
        <f t="shared" si="60"/>
        <v>0</v>
      </c>
      <c r="J251" s="297">
        <f t="shared" si="60"/>
        <v>0</v>
      </c>
      <c r="K251" s="298">
        <f t="shared" si="60"/>
        <v>0</v>
      </c>
      <c r="L251" s="295">
        <f t="shared" si="60"/>
        <v>0</v>
      </c>
      <c r="M251" s="7" t="str">
        <f t="shared" si="42"/>
        <v/>
      </c>
      <c r="N251" s="277"/>
    </row>
    <row r="252" spans="1:14" ht="18.75" customHeight="1">
      <c r="A252" s="14">
        <v>400</v>
      </c>
      <c r="B252" s="291"/>
      <c r="C252" s="293">
        <v>3303</v>
      </c>
      <c r="D252" s="360" t="s">
        <v>232</v>
      </c>
      <c r="E252" s="295">
        <f t="shared" si="60"/>
        <v>0</v>
      </c>
      <c r="F252" s="296">
        <f t="shared" si="60"/>
        <v>0</v>
      </c>
      <c r="G252" s="297">
        <f t="shared" si="60"/>
        <v>0</v>
      </c>
      <c r="H252" s="298">
        <f t="shared" si="60"/>
        <v>0</v>
      </c>
      <c r="I252" s="296">
        <f t="shared" si="60"/>
        <v>0</v>
      </c>
      <c r="J252" s="297">
        <f t="shared" si="60"/>
        <v>0</v>
      </c>
      <c r="K252" s="298">
        <f t="shared" si="60"/>
        <v>0</v>
      </c>
      <c r="L252" s="295">
        <f t="shared" si="60"/>
        <v>0</v>
      </c>
      <c r="M252" s="7" t="str">
        <f t="shared" si="42"/>
        <v/>
      </c>
      <c r="N252" s="277"/>
    </row>
    <row r="253" spans="1:14" ht="18.75" customHeight="1">
      <c r="A253" s="14">
        <v>401</v>
      </c>
      <c r="B253" s="291"/>
      <c r="C253" s="293">
        <v>3304</v>
      </c>
      <c r="D253" s="360" t="s">
        <v>233</v>
      </c>
      <c r="E253" s="295">
        <f t="shared" si="60"/>
        <v>0</v>
      </c>
      <c r="F253" s="296">
        <f t="shared" si="60"/>
        <v>0</v>
      </c>
      <c r="G253" s="297">
        <f t="shared" si="60"/>
        <v>0</v>
      </c>
      <c r="H253" s="298">
        <f t="shared" si="60"/>
        <v>0</v>
      </c>
      <c r="I253" s="296">
        <f t="shared" si="60"/>
        <v>0</v>
      </c>
      <c r="J253" s="297">
        <f t="shared" si="60"/>
        <v>0</v>
      </c>
      <c r="K253" s="298">
        <f t="shared" si="60"/>
        <v>0</v>
      </c>
      <c r="L253" s="295">
        <f t="shared" si="60"/>
        <v>0</v>
      </c>
      <c r="M253" s="7" t="str">
        <f t="shared" si="42"/>
        <v/>
      </c>
      <c r="N253" s="277"/>
    </row>
    <row r="254" spans="1:14" s="15" customFormat="1" ht="31.5" customHeight="1">
      <c r="A254" s="40">
        <v>404</v>
      </c>
      <c r="B254" s="291"/>
      <c r="C254" s="285">
        <v>3306</v>
      </c>
      <c r="D254" s="361" t="s">
        <v>1659</v>
      </c>
      <c r="E254" s="287">
        <f t="shared" si="60"/>
        <v>0</v>
      </c>
      <c r="F254" s="288">
        <f t="shared" si="60"/>
        <v>0</v>
      </c>
      <c r="G254" s="289">
        <f t="shared" si="60"/>
        <v>0</v>
      </c>
      <c r="H254" s="290">
        <f t="shared" si="60"/>
        <v>0</v>
      </c>
      <c r="I254" s="288">
        <f t="shared" si="60"/>
        <v>0</v>
      </c>
      <c r="J254" s="289">
        <f t="shared" si="60"/>
        <v>0</v>
      </c>
      <c r="K254" s="290">
        <f t="shared" si="60"/>
        <v>0</v>
      </c>
      <c r="L254" s="287">
        <f t="shared" si="60"/>
        <v>0</v>
      </c>
      <c r="M254" s="7" t="str">
        <f t="shared" ref="M254:M300" si="61">(IF($E254&lt;&gt;0,$M$2,IF($L254&lt;&gt;0,$M$2,"")))</f>
        <v/>
      </c>
      <c r="N254" s="277"/>
    </row>
    <row r="255" spans="1:14" s="15" customFormat="1">
      <c r="A255" s="40">
        <v>404</v>
      </c>
      <c r="B255" s="272">
        <v>3900</v>
      </c>
      <c r="C255" s="1853" t="s">
        <v>234</v>
      </c>
      <c r="D255" s="1854"/>
      <c r="E255" s="310">
        <f t="shared" ref="E255:L258" si="62">SUMIF($B$607:$B$12313,$B255,E$607:E$12313)</f>
        <v>0</v>
      </c>
      <c r="F255" s="274">
        <f t="shared" si="62"/>
        <v>0</v>
      </c>
      <c r="G255" s="275">
        <f t="shared" si="62"/>
        <v>0</v>
      </c>
      <c r="H255" s="276">
        <f t="shared" si="62"/>
        <v>0</v>
      </c>
      <c r="I255" s="274">
        <f t="shared" si="62"/>
        <v>0</v>
      </c>
      <c r="J255" s="275">
        <f t="shared" si="62"/>
        <v>0</v>
      </c>
      <c r="K255" s="276">
        <f t="shared" si="62"/>
        <v>0</v>
      </c>
      <c r="L255" s="310">
        <f t="shared" si="62"/>
        <v>0</v>
      </c>
      <c r="M255" s="7" t="str">
        <f t="shared" si="61"/>
        <v/>
      </c>
      <c r="N255" s="277"/>
    </row>
    <row r="256" spans="1:14" s="15" customFormat="1">
      <c r="A256" s="22">
        <v>440</v>
      </c>
      <c r="B256" s="272">
        <v>4000</v>
      </c>
      <c r="C256" s="1853" t="s">
        <v>235</v>
      </c>
      <c r="D256" s="1854"/>
      <c r="E256" s="310">
        <f t="shared" si="62"/>
        <v>0</v>
      </c>
      <c r="F256" s="274">
        <f t="shared" si="62"/>
        <v>0</v>
      </c>
      <c r="G256" s="275">
        <f t="shared" si="62"/>
        <v>0</v>
      </c>
      <c r="H256" s="276">
        <f t="shared" si="62"/>
        <v>0</v>
      </c>
      <c r="I256" s="274">
        <f t="shared" si="62"/>
        <v>1343</v>
      </c>
      <c r="J256" s="275">
        <f t="shared" si="62"/>
        <v>0</v>
      </c>
      <c r="K256" s="276">
        <f t="shared" si="62"/>
        <v>0</v>
      </c>
      <c r="L256" s="310">
        <f t="shared" si="62"/>
        <v>1343</v>
      </c>
      <c r="M256" s="7">
        <f t="shared" si="61"/>
        <v>1</v>
      </c>
      <c r="N256" s="277"/>
    </row>
    <row r="257" spans="1:14" s="15" customFormat="1">
      <c r="A257" s="22">
        <v>450</v>
      </c>
      <c r="B257" s="272">
        <v>4100</v>
      </c>
      <c r="C257" s="1853" t="s">
        <v>236</v>
      </c>
      <c r="D257" s="1854"/>
      <c r="E257" s="310">
        <f t="shared" si="62"/>
        <v>0</v>
      </c>
      <c r="F257" s="274">
        <f t="shared" si="62"/>
        <v>0</v>
      </c>
      <c r="G257" s="275">
        <f t="shared" si="62"/>
        <v>0</v>
      </c>
      <c r="H257" s="276">
        <f t="shared" si="62"/>
        <v>0</v>
      </c>
      <c r="I257" s="274">
        <f t="shared" si="62"/>
        <v>0</v>
      </c>
      <c r="J257" s="275">
        <f t="shared" si="62"/>
        <v>0</v>
      </c>
      <c r="K257" s="276">
        <f t="shared" si="62"/>
        <v>0</v>
      </c>
      <c r="L257" s="310">
        <f t="shared" si="62"/>
        <v>0</v>
      </c>
      <c r="M257" s="7" t="str">
        <f t="shared" si="61"/>
        <v/>
      </c>
      <c r="N257" s="277"/>
    </row>
    <row r="258" spans="1:14" s="15" customFormat="1">
      <c r="A258" s="22">
        <v>495</v>
      </c>
      <c r="B258" s="272">
        <v>4200</v>
      </c>
      <c r="C258" s="1853" t="s">
        <v>237</v>
      </c>
      <c r="D258" s="1854"/>
      <c r="E258" s="310">
        <f t="shared" si="62"/>
        <v>0</v>
      </c>
      <c r="F258" s="274">
        <f t="shared" si="62"/>
        <v>0</v>
      </c>
      <c r="G258" s="275">
        <f t="shared" si="62"/>
        <v>0</v>
      </c>
      <c r="H258" s="276">
        <f t="shared" si="62"/>
        <v>0</v>
      </c>
      <c r="I258" s="274">
        <f t="shared" si="62"/>
        <v>387</v>
      </c>
      <c r="J258" s="275">
        <f t="shared" si="62"/>
        <v>1550</v>
      </c>
      <c r="K258" s="276">
        <f t="shared" si="62"/>
        <v>0</v>
      </c>
      <c r="L258" s="310">
        <f t="shared" si="62"/>
        <v>1937</v>
      </c>
      <c r="M258" s="7">
        <f t="shared" si="61"/>
        <v>1</v>
      </c>
      <c r="N258" s="277"/>
    </row>
    <row r="259" spans="1:14" ht="18.75" customHeight="1">
      <c r="A259" s="23">
        <v>500</v>
      </c>
      <c r="B259" s="362"/>
      <c r="C259" s="279">
        <v>4201</v>
      </c>
      <c r="D259" s="280" t="s">
        <v>238</v>
      </c>
      <c r="E259" s="281">
        <f t="shared" ref="E259:L264" si="63">SUMIF($C$607:$C$12313,$C259,E$607:E$12313)</f>
        <v>0</v>
      </c>
      <c r="F259" s="282">
        <f t="shared" si="63"/>
        <v>0</v>
      </c>
      <c r="G259" s="283">
        <f t="shared" si="63"/>
        <v>0</v>
      </c>
      <c r="H259" s="284">
        <f t="shared" si="63"/>
        <v>0</v>
      </c>
      <c r="I259" s="282">
        <f t="shared" si="63"/>
        <v>0</v>
      </c>
      <c r="J259" s="283">
        <f t="shared" si="63"/>
        <v>0</v>
      </c>
      <c r="K259" s="284">
        <f t="shared" si="63"/>
        <v>0</v>
      </c>
      <c r="L259" s="281">
        <f t="shared" si="63"/>
        <v>0</v>
      </c>
      <c r="M259" s="7" t="str">
        <f t="shared" si="61"/>
        <v/>
      </c>
      <c r="N259" s="277"/>
    </row>
    <row r="260" spans="1:14" ht="18.75" customHeight="1">
      <c r="A260" s="23">
        <v>505</v>
      </c>
      <c r="B260" s="362"/>
      <c r="C260" s="293">
        <v>4202</v>
      </c>
      <c r="D260" s="363" t="s">
        <v>239</v>
      </c>
      <c r="E260" s="295">
        <f t="shared" si="63"/>
        <v>0</v>
      </c>
      <c r="F260" s="296">
        <f t="shared" si="63"/>
        <v>0</v>
      </c>
      <c r="G260" s="297">
        <f t="shared" si="63"/>
        <v>0</v>
      </c>
      <c r="H260" s="298">
        <f t="shared" si="63"/>
        <v>0</v>
      </c>
      <c r="I260" s="296">
        <f t="shared" si="63"/>
        <v>0</v>
      </c>
      <c r="J260" s="297">
        <f t="shared" si="63"/>
        <v>0</v>
      </c>
      <c r="K260" s="298">
        <f t="shared" si="63"/>
        <v>0</v>
      </c>
      <c r="L260" s="295">
        <f t="shared" si="63"/>
        <v>0</v>
      </c>
      <c r="M260" s="7" t="str">
        <f t="shared" si="61"/>
        <v/>
      </c>
      <c r="N260" s="277"/>
    </row>
    <row r="261" spans="1:14" ht="18.75" customHeight="1">
      <c r="A261" s="23">
        <v>510</v>
      </c>
      <c r="B261" s="362"/>
      <c r="C261" s="293">
        <v>4214</v>
      </c>
      <c r="D261" s="363" t="s">
        <v>240</v>
      </c>
      <c r="E261" s="295">
        <f t="shared" si="63"/>
        <v>0</v>
      </c>
      <c r="F261" s="296">
        <f t="shared" si="63"/>
        <v>0</v>
      </c>
      <c r="G261" s="297">
        <f t="shared" si="63"/>
        <v>0</v>
      </c>
      <c r="H261" s="298">
        <f t="shared" si="63"/>
        <v>0</v>
      </c>
      <c r="I261" s="296">
        <f t="shared" si="63"/>
        <v>0</v>
      </c>
      <c r="J261" s="297">
        <f t="shared" si="63"/>
        <v>1550</v>
      </c>
      <c r="K261" s="298">
        <f t="shared" si="63"/>
        <v>0</v>
      </c>
      <c r="L261" s="295">
        <f t="shared" si="63"/>
        <v>1550</v>
      </c>
      <c r="M261" s="7">
        <f t="shared" si="61"/>
        <v>1</v>
      </c>
      <c r="N261" s="277"/>
    </row>
    <row r="262" spans="1:14" ht="18.75" customHeight="1">
      <c r="A262" s="23">
        <v>515</v>
      </c>
      <c r="B262" s="362"/>
      <c r="C262" s="293">
        <v>4217</v>
      </c>
      <c r="D262" s="363" t="s">
        <v>241</v>
      </c>
      <c r="E262" s="295">
        <f t="shared" si="63"/>
        <v>0</v>
      </c>
      <c r="F262" s="296">
        <f t="shared" si="63"/>
        <v>0</v>
      </c>
      <c r="G262" s="297">
        <f t="shared" si="63"/>
        <v>0</v>
      </c>
      <c r="H262" s="298">
        <f t="shared" si="63"/>
        <v>0</v>
      </c>
      <c r="I262" s="296">
        <f t="shared" si="63"/>
        <v>0</v>
      </c>
      <c r="J262" s="297">
        <f t="shared" si="63"/>
        <v>0</v>
      </c>
      <c r="K262" s="298">
        <f t="shared" si="63"/>
        <v>0</v>
      </c>
      <c r="L262" s="295">
        <f t="shared" si="63"/>
        <v>0</v>
      </c>
      <c r="M262" s="7" t="str">
        <f t="shared" si="61"/>
        <v/>
      </c>
      <c r="N262" s="277"/>
    </row>
    <row r="263" spans="1:14" ht="18.75" customHeight="1">
      <c r="A263" s="23">
        <v>520</v>
      </c>
      <c r="B263" s="362"/>
      <c r="C263" s="293">
        <v>4218</v>
      </c>
      <c r="D263" s="294" t="s">
        <v>242</v>
      </c>
      <c r="E263" s="295">
        <f t="shared" si="63"/>
        <v>0</v>
      </c>
      <c r="F263" s="296">
        <f t="shared" si="63"/>
        <v>0</v>
      </c>
      <c r="G263" s="297">
        <f t="shared" si="63"/>
        <v>0</v>
      </c>
      <c r="H263" s="298">
        <f t="shared" si="63"/>
        <v>0</v>
      </c>
      <c r="I263" s="296">
        <f t="shared" si="63"/>
        <v>0</v>
      </c>
      <c r="J263" s="297">
        <f t="shared" si="63"/>
        <v>0</v>
      </c>
      <c r="K263" s="298">
        <f t="shared" si="63"/>
        <v>0</v>
      </c>
      <c r="L263" s="295">
        <f t="shared" si="63"/>
        <v>0</v>
      </c>
      <c r="M263" s="7" t="str">
        <f t="shared" si="61"/>
        <v/>
      </c>
      <c r="N263" s="277"/>
    </row>
    <row r="264" spans="1:14" ht="18.75" customHeight="1">
      <c r="A264" s="23">
        <v>525</v>
      </c>
      <c r="B264" s="362"/>
      <c r="C264" s="285">
        <v>4219</v>
      </c>
      <c r="D264" s="343" t="s">
        <v>243</v>
      </c>
      <c r="E264" s="287">
        <f t="shared" si="63"/>
        <v>0</v>
      </c>
      <c r="F264" s="288">
        <f t="shared" si="63"/>
        <v>0</v>
      </c>
      <c r="G264" s="289">
        <f t="shared" si="63"/>
        <v>0</v>
      </c>
      <c r="H264" s="290">
        <f t="shared" si="63"/>
        <v>0</v>
      </c>
      <c r="I264" s="288">
        <f t="shared" si="63"/>
        <v>387</v>
      </c>
      <c r="J264" s="289">
        <f t="shared" si="63"/>
        <v>0</v>
      </c>
      <c r="K264" s="290">
        <f t="shared" si="63"/>
        <v>0</v>
      </c>
      <c r="L264" s="287">
        <f t="shared" si="63"/>
        <v>387</v>
      </c>
      <c r="M264" s="7">
        <f t="shared" si="61"/>
        <v>1</v>
      </c>
      <c r="N264" s="277"/>
    </row>
    <row r="265" spans="1:14" s="15" customFormat="1">
      <c r="A265" s="22">
        <v>635</v>
      </c>
      <c r="B265" s="272">
        <v>4300</v>
      </c>
      <c r="C265" s="1853" t="s">
        <v>1663</v>
      </c>
      <c r="D265" s="1854"/>
      <c r="E265" s="310">
        <f t="shared" ref="E265:L265" si="64">SUMIF($B$607:$B$12313,$B265,E$607:E$12313)</f>
        <v>0</v>
      </c>
      <c r="F265" s="274">
        <f t="shared" si="64"/>
        <v>0</v>
      </c>
      <c r="G265" s="275">
        <f t="shared" si="64"/>
        <v>0</v>
      </c>
      <c r="H265" s="276">
        <f t="shared" si="64"/>
        <v>0</v>
      </c>
      <c r="I265" s="274">
        <f t="shared" si="64"/>
        <v>0</v>
      </c>
      <c r="J265" s="275">
        <f t="shared" si="64"/>
        <v>0</v>
      </c>
      <c r="K265" s="276">
        <f t="shared" si="64"/>
        <v>0</v>
      </c>
      <c r="L265" s="310">
        <f t="shared" si="64"/>
        <v>0</v>
      </c>
      <c r="M265" s="7" t="str">
        <f t="shared" si="61"/>
        <v/>
      </c>
      <c r="N265" s="277"/>
    </row>
    <row r="266" spans="1:14" ht="18.75" customHeight="1">
      <c r="A266" s="23">
        <v>640</v>
      </c>
      <c r="B266" s="362"/>
      <c r="C266" s="279">
        <v>4301</v>
      </c>
      <c r="D266" s="311" t="s">
        <v>244</v>
      </c>
      <c r="E266" s="281">
        <f t="shared" ref="E266:L268" si="65">SUMIF($C$607:$C$12313,$C266,E$607:E$12313)</f>
        <v>0</v>
      </c>
      <c r="F266" s="282">
        <f t="shared" si="65"/>
        <v>0</v>
      </c>
      <c r="G266" s="283">
        <f t="shared" si="65"/>
        <v>0</v>
      </c>
      <c r="H266" s="284">
        <f t="shared" si="65"/>
        <v>0</v>
      </c>
      <c r="I266" s="282">
        <f t="shared" si="65"/>
        <v>0</v>
      </c>
      <c r="J266" s="283">
        <f t="shared" si="65"/>
        <v>0</v>
      </c>
      <c r="K266" s="284">
        <f t="shared" si="65"/>
        <v>0</v>
      </c>
      <c r="L266" s="281">
        <f t="shared" si="65"/>
        <v>0</v>
      </c>
      <c r="M266" s="7" t="str">
        <f t="shared" si="61"/>
        <v/>
      </c>
      <c r="N266" s="277"/>
    </row>
    <row r="267" spans="1:14" ht="18.75" customHeight="1">
      <c r="A267" s="23">
        <v>645</v>
      </c>
      <c r="B267" s="362"/>
      <c r="C267" s="293">
        <v>4302</v>
      </c>
      <c r="D267" s="363" t="s">
        <v>245</v>
      </c>
      <c r="E267" s="295">
        <f t="shared" si="65"/>
        <v>0</v>
      </c>
      <c r="F267" s="296">
        <f t="shared" si="65"/>
        <v>0</v>
      </c>
      <c r="G267" s="297">
        <f t="shared" si="65"/>
        <v>0</v>
      </c>
      <c r="H267" s="298">
        <f t="shared" si="65"/>
        <v>0</v>
      </c>
      <c r="I267" s="296">
        <f t="shared" si="65"/>
        <v>0</v>
      </c>
      <c r="J267" s="297">
        <f t="shared" si="65"/>
        <v>0</v>
      </c>
      <c r="K267" s="298">
        <f t="shared" si="65"/>
        <v>0</v>
      </c>
      <c r="L267" s="295">
        <f t="shared" si="65"/>
        <v>0</v>
      </c>
      <c r="M267" s="7" t="str">
        <f t="shared" si="61"/>
        <v/>
      </c>
      <c r="N267" s="277"/>
    </row>
    <row r="268" spans="1:14" ht="18.75" customHeight="1">
      <c r="A268" s="23">
        <v>650</v>
      </c>
      <c r="B268" s="362"/>
      <c r="C268" s="285">
        <v>4309</v>
      </c>
      <c r="D268" s="301" t="s">
        <v>246</v>
      </c>
      <c r="E268" s="287">
        <f t="shared" si="65"/>
        <v>0</v>
      </c>
      <c r="F268" s="288">
        <f t="shared" si="65"/>
        <v>0</v>
      </c>
      <c r="G268" s="289">
        <f t="shared" si="65"/>
        <v>0</v>
      </c>
      <c r="H268" s="290">
        <f t="shared" si="65"/>
        <v>0</v>
      </c>
      <c r="I268" s="288">
        <f t="shared" si="65"/>
        <v>0</v>
      </c>
      <c r="J268" s="289">
        <f t="shared" si="65"/>
        <v>0</v>
      </c>
      <c r="K268" s="290">
        <f t="shared" si="65"/>
        <v>0</v>
      </c>
      <c r="L268" s="287">
        <f t="shared" si="65"/>
        <v>0</v>
      </c>
      <c r="M268" s="7" t="str">
        <f t="shared" si="61"/>
        <v/>
      </c>
      <c r="N268" s="277"/>
    </row>
    <row r="269" spans="1:14" s="15" customFormat="1">
      <c r="A269" s="22">
        <v>655</v>
      </c>
      <c r="B269" s="272">
        <v>4400</v>
      </c>
      <c r="C269" s="1853" t="s">
        <v>1660</v>
      </c>
      <c r="D269" s="1854"/>
      <c r="E269" s="310">
        <f t="shared" ref="E269:L272" si="66">SUMIF($B$607:$B$12313,$B269,E$607:E$12313)</f>
        <v>0</v>
      </c>
      <c r="F269" s="274">
        <f t="shared" si="66"/>
        <v>0</v>
      </c>
      <c r="G269" s="275">
        <f t="shared" si="66"/>
        <v>0</v>
      </c>
      <c r="H269" s="276">
        <f t="shared" si="66"/>
        <v>0</v>
      </c>
      <c r="I269" s="274">
        <f t="shared" si="66"/>
        <v>0</v>
      </c>
      <c r="J269" s="275">
        <f t="shared" si="66"/>
        <v>0</v>
      </c>
      <c r="K269" s="276">
        <f t="shared" si="66"/>
        <v>0</v>
      </c>
      <c r="L269" s="310">
        <f t="shared" si="66"/>
        <v>0</v>
      </c>
      <c r="M269" s="7" t="str">
        <f t="shared" si="61"/>
        <v/>
      </c>
      <c r="N269" s="277"/>
    </row>
    <row r="270" spans="1:14" s="15" customFormat="1">
      <c r="A270" s="22">
        <v>665</v>
      </c>
      <c r="B270" s="272">
        <v>4500</v>
      </c>
      <c r="C270" s="1853" t="s">
        <v>1661</v>
      </c>
      <c r="D270" s="1854"/>
      <c r="E270" s="310">
        <f t="shared" si="66"/>
        <v>0</v>
      </c>
      <c r="F270" s="274">
        <f t="shared" si="66"/>
        <v>0</v>
      </c>
      <c r="G270" s="275">
        <f t="shared" si="66"/>
        <v>0</v>
      </c>
      <c r="H270" s="276">
        <f t="shared" si="66"/>
        <v>0</v>
      </c>
      <c r="I270" s="274">
        <f t="shared" si="66"/>
        <v>26100</v>
      </c>
      <c r="J270" s="275">
        <f t="shared" si="66"/>
        <v>0</v>
      </c>
      <c r="K270" s="276">
        <f t="shared" si="66"/>
        <v>0</v>
      </c>
      <c r="L270" s="310">
        <f t="shared" si="66"/>
        <v>26100</v>
      </c>
      <c r="M270" s="7">
        <f t="shared" si="61"/>
        <v>1</v>
      </c>
      <c r="N270" s="277"/>
    </row>
    <row r="271" spans="1:14" s="15" customFormat="1" ht="18.75" customHeight="1">
      <c r="A271" s="22">
        <v>675</v>
      </c>
      <c r="B271" s="272">
        <v>4600</v>
      </c>
      <c r="C271" s="1861" t="s">
        <v>247</v>
      </c>
      <c r="D271" s="1862"/>
      <c r="E271" s="310">
        <f t="shared" si="66"/>
        <v>0</v>
      </c>
      <c r="F271" s="274">
        <f t="shared" si="66"/>
        <v>0</v>
      </c>
      <c r="G271" s="275">
        <f t="shared" si="66"/>
        <v>0</v>
      </c>
      <c r="H271" s="276">
        <f t="shared" si="66"/>
        <v>0</v>
      </c>
      <c r="I271" s="274">
        <f t="shared" si="66"/>
        <v>0</v>
      </c>
      <c r="J271" s="275">
        <f t="shared" si="66"/>
        <v>0</v>
      </c>
      <c r="K271" s="276">
        <f t="shared" si="66"/>
        <v>0</v>
      </c>
      <c r="L271" s="310">
        <f t="shared" si="66"/>
        <v>0</v>
      </c>
      <c r="M271" s="7" t="str">
        <f t="shared" si="61"/>
        <v/>
      </c>
      <c r="N271" s="330"/>
    </row>
    <row r="272" spans="1:14" s="15" customFormat="1">
      <c r="A272" s="22">
        <v>685</v>
      </c>
      <c r="B272" s="272">
        <v>4900</v>
      </c>
      <c r="C272" s="1853" t="s">
        <v>274</v>
      </c>
      <c r="D272" s="1854"/>
      <c r="E272" s="310">
        <f t="shared" si="66"/>
        <v>0</v>
      </c>
      <c r="F272" s="274">
        <f t="shared" si="66"/>
        <v>0</v>
      </c>
      <c r="G272" s="275">
        <f t="shared" si="66"/>
        <v>0</v>
      </c>
      <c r="H272" s="276">
        <f t="shared" si="66"/>
        <v>0</v>
      </c>
      <c r="I272" s="274">
        <f t="shared" si="66"/>
        <v>0</v>
      </c>
      <c r="J272" s="275">
        <f t="shared" si="66"/>
        <v>0</v>
      </c>
      <c r="K272" s="276">
        <f t="shared" si="66"/>
        <v>0</v>
      </c>
      <c r="L272" s="310">
        <f t="shared" si="66"/>
        <v>0</v>
      </c>
      <c r="M272" s="7" t="str">
        <f t="shared" si="61"/>
        <v/>
      </c>
      <c r="N272" s="330"/>
    </row>
    <row r="273" spans="1:14" ht="18.75" customHeight="1">
      <c r="A273" s="23">
        <v>690</v>
      </c>
      <c r="B273" s="362"/>
      <c r="C273" s="279">
        <v>4901</v>
      </c>
      <c r="D273" s="364" t="s">
        <v>275</v>
      </c>
      <c r="E273" s="281">
        <f t="shared" ref="E273:L274" si="67">SUMIF($C$607:$C$12313,$C273,E$607:E$12313)</f>
        <v>0</v>
      </c>
      <c r="F273" s="282">
        <f t="shared" si="67"/>
        <v>0</v>
      </c>
      <c r="G273" s="283">
        <f t="shared" si="67"/>
        <v>0</v>
      </c>
      <c r="H273" s="284">
        <f t="shared" si="67"/>
        <v>0</v>
      </c>
      <c r="I273" s="282">
        <f t="shared" si="67"/>
        <v>0</v>
      </c>
      <c r="J273" s="283">
        <f t="shared" si="67"/>
        <v>0</v>
      </c>
      <c r="K273" s="284">
        <f t="shared" si="67"/>
        <v>0</v>
      </c>
      <c r="L273" s="281">
        <f t="shared" si="67"/>
        <v>0</v>
      </c>
      <c r="M273" s="7" t="str">
        <f t="shared" si="61"/>
        <v/>
      </c>
      <c r="N273" s="330"/>
    </row>
    <row r="274" spans="1:14" ht="18.75" customHeight="1">
      <c r="A274" s="23">
        <v>695</v>
      </c>
      <c r="B274" s="362"/>
      <c r="C274" s="285">
        <v>4902</v>
      </c>
      <c r="D274" s="301" t="s">
        <v>276</v>
      </c>
      <c r="E274" s="287">
        <f t="shared" si="67"/>
        <v>0</v>
      </c>
      <c r="F274" s="288">
        <f t="shared" si="67"/>
        <v>0</v>
      </c>
      <c r="G274" s="289">
        <f t="shared" si="67"/>
        <v>0</v>
      </c>
      <c r="H274" s="290">
        <f t="shared" si="67"/>
        <v>0</v>
      </c>
      <c r="I274" s="288">
        <f t="shared" si="67"/>
        <v>0</v>
      </c>
      <c r="J274" s="289">
        <f t="shared" si="67"/>
        <v>0</v>
      </c>
      <c r="K274" s="290">
        <f t="shared" si="67"/>
        <v>0</v>
      </c>
      <c r="L274" s="287">
        <f t="shared" si="67"/>
        <v>0</v>
      </c>
      <c r="M274" s="7" t="str">
        <f t="shared" si="61"/>
        <v/>
      </c>
      <c r="N274" s="277"/>
    </row>
    <row r="275" spans="1:14" s="41" customFormat="1">
      <c r="A275" s="22">
        <v>700</v>
      </c>
      <c r="B275" s="365">
        <v>5100</v>
      </c>
      <c r="C275" s="1857" t="s">
        <v>248</v>
      </c>
      <c r="D275" s="1858"/>
      <c r="E275" s="310">
        <f t="shared" ref="E275:L276" si="68">SUMIF($B$607:$B$12313,$B275,E$607:E$12313)</f>
        <v>0</v>
      </c>
      <c r="F275" s="274">
        <f t="shared" si="68"/>
        <v>0</v>
      </c>
      <c r="G275" s="275">
        <f t="shared" si="68"/>
        <v>0</v>
      </c>
      <c r="H275" s="276">
        <f t="shared" si="68"/>
        <v>0</v>
      </c>
      <c r="I275" s="274">
        <f t="shared" si="68"/>
        <v>0</v>
      </c>
      <c r="J275" s="275">
        <f t="shared" si="68"/>
        <v>0</v>
      </c>
      <c r="K275" s="276">
        <f t="shared" si="68"/>
        <v>0</v>
      </c>
      <c r="L275" s="310">
        <f t="shared" si="68"/>
        <v>0</v>
      </c>
      <c r="M275" s="7" t="str">
        <f t="shared" si="61"/>
        <v/>
      </c>
      <c r="N275" s="277"/>
    </row>
    <row r="276" spans="1:14" s="41" customFormat="1">
      <c r="A276" s="22">
        <v>710</v>
      </c>
      <c r="B276" s="365">
        <v>5200</v>
      </c>
      <c r="C276" s="1857" t="s">
        <v>249</v>
      </c>
      <c r="D276" s="1858"/>
      <c r="E276" s="310">
        <f t="shared" si="68"/>
        <v>0</v>
      </c>
      <c r="F276" s="274">
        <f t="shared" si="68"/>
        <v>0</v>
      </c>
      <c r="G276" s="275">
        <f t="shared" si="68"/>
        <v>0</v>
      </c>
      <c r="H276" s="276">
        <f t="shared" si="68"/>
        <v>0</v>
      </c>
      <c r="I276" s="274">
        <f t="shared" si="68"/>
        <v>2400</v>
      </c>
      <c r="J276" s="275">
        <f t="shared" si="68"/>
        <v>0</v>
      </c>
      <c r="K276" s="276">
        <f t="shared" si="68"/>
        <v>0</v>
      </c>
      <c r="L276" s="310">
        <f t="shared" si="68"/>
        <v>2400</v>
      </c>
      <c r="M276" s="7">
        <f t="shared" si="61"/>
        <v>1</v>
      </c>
      <c r="N276" s="277"/>
    </row>
    <row r="277" spans="1:14" s="42" customFormat="1" ht="18.75" customHeight="1">
      <c r="A277" s="23">
        <v>715</v>
      </c>
      <c r="B277" s="366"/>
      <c r="C277" s="367">
        <v>5201</v>
      </c>
      <c r="D277" s="368" t="s">
        <v>250</v>
      </c>
      <c r="E277" s="281">
        <f t="shared" ref="E277:L283" si="69">SUMIF($C$607:$C$12313,$C277,E$607:E$12313)</f>
        <v>0</v>
      </c>
      <c r="F277" s="282">
        <f t="shared" si="69"/>
        <v>0</v>
      </c>
      <c r="G277" s="283">
        <f t="shared" si="69"/>
        <v>0</v>
      </c>
      <c r="H277" s="284">
        <f t="shared" si="69"/>
        <v>0</v>
      </c>
      <c r="I277" s="282">
        <f t="shared" si="69"/>
        <v>0</v>
      </c>
      <c r="J277" s="283">
        <f t="shared" si="69"/>
        <v>0</v>
      </c>
      <c r="K277" s="284">
        <f t="shared" si="69"/>
        <v>0</v>
      </c>
      <c r="L277" s="281">
        <f t="shared" si="69"/>
        <v>0</v>
      </c>
      <c r="M277" s="7" t="str">
        <f t="shared" si="61"/>
        <v/>
      </c>
      <c r="N277" s="277"/>
    </row>
    <row r="278" spans="1:14" s="42" customFormat="1" ht="18.75" customHeight="1">
      <c r="A278" s="23">
        <v>720</v>
      </c>
      <c r="B278" s="366"/>
      <c r="C278" s="369">
        <v>5202</v>
      </c>
      <c r="D278" s="370" t="s">
        <v>251</v>
      </c>
      <c r="E278" s="295">
        <f t="shared" si="69"/>
        <v>0</v>
      </c>
      <c r="F278" s="296">
        <f t="shared" si="69"/>
        <v>0</v>
      </c>
      <c r="G278" s="297">
        <f t="shared" si="69"/>
        <v>0</v>
      </c>
      <c r="H278" s="298">
        <f t="shared" si="69"/>
        <v>0</v>
      </c>
      <c r="I278" s="296">
        <f t="shared" si="69"/>
        <v>0</v>
      </c>
      <c r="J278" s="297">
        <f t="shared" si="69"/>
        <v>0</v>
      </c>
      <c r="K278" s="298">
        <f t="shared" si="69"/>
        <v>0</v>
      </c>
      <c r="L278" s="295">
        <f t="shared" si="69"/>
        <v>0</v>
      </c>
      <c r="M278" s="7" t="str">
        <f t="shared" si="61"/>
        <v/>
      </c>
      <c r="N278" s="277"/>
    </row>
    <row r="279" spans="1:14" s="42" customFormat="1" ht="18.75" customHeight="1">
      <c r="A279" s="23">
        <v>725</v>
      </c>
      <c r="B279" s="366"/>
      <c r="C279" s="369">
        <v>5203</v>
      </c>
      <c r="D279" s="370" t="s">
        <v>619</v>
      </c>
      <c r="E279" s="295">
        <f t="shared" si="69"/>
        <v>0</v>
      </c>
      <c r="F279" s="296">
        <f t="shared" si="69"/>
        <v>0</v>
      </c>
      <c r="G279" s="297">
        <f t="shared" si="69"/>
        <v>0</v>
      </c>
      <c r="H279" s="298">
        <f t="shared" si="69"/>
        <v>0</v>
      </c>
      <c r="I279" s="296">
        <f t="shared" si="69"/>
        <v>2400</v>
      </c>
      <c r="J279" s="297">
        <f t="shared" si="69"/>
        <v>0</v>
      </c>
      <c r="K279" s="298">
        <f t="shared" si="69"/>
        <v>0</v>
      </c>
      <c r="L279" s="295">
        <f t="shared" si="69"/>
        <v>2400</v>
      </c>
      <c r="M279" s="7">
        <f t="shared" si="61"/>
        <v>1</v>
      </c>
      <c r="N279" s="277"/>
    </row>
    <row r="280" spans="1:14" s="42" customFormat="1" ht="18.75" customHeight="1">
      <c r="A280" s="23">
        <v>730</v>
      </c>
      <c r="B280" s="366"/>
      <c r="C280" s="369">
        <v>5204</v>
      </c>
      <c r="D280" s="370" t="s">
        <v>620</v>
      </c>
      <c r="E280" s="295">
        <f t="shared" si="69"/>
        <v>0</v>
      </c>
      <c r="F280" s="296">
        <f t="shared" si="69"/>
        <v>0</v>
      </c>
      <c r="G280" s="297">
        <f t="shared" si="69"/>
        <v>0</v>
      </c>
      <c r="H280" s="298">
        <f t="shared" si="69"/>
        <v>0</v>
      </c>
      <c r="I280" s="296">
        <f t="shared" si="69"/>
        <v>0</v>
      </c>
      <c r="J280" s="297">
        <f t="shared" si="69"/>
        <v>0</v>
      </c>
      <c r="K280" s="298">
        <f t="shared" si="69"/>
        <v>0</v>
      </c>
      <c r="L280" s="295">
        <f t="shared" si="69"/>
        <v>0</v>
      </c>
      <c r="M280" s="7" t="str">
        <f t="shared" si="61"/>
        <v/>
      </c>
      <c r="N280" s="277"/>
    </row>
    <row r="281" spans="1:14" s="42" customFormat="1" ht="18.75" customHeight="1">
      <c r="A281" s="23">
        <v>735</v>
      </c>
      <c r="B281" s="366"/>
      <c r="C281" s="369">
        <v>5205</v>
      </c>
      <c r="D281" s="370" t="s">
        <v>621</v>
      </c>
      <c r="E281" s="295">
        <f t="shared" si="69"/>
        <v>0</v>
      </c>
      <c r="F281" s="296">
        <f t="shared" si="69"/>
        <v>0</v>
      </c>
      <c r="G281" s="297">
        <f t="shared" si="69"/>
        <v>0</v>
      </c>
      <c r="H281" s="298">
        <f t="shared" si="69"/>
        <v>0</v>
      </c>
      <c r="I281" s="296">
        <f t="shared" si="69"/>
        <v>0</v>
      </c>
      <c r="J281" s="297">
        <f t="shared" si="69"/>
        <v>0</v>
      </c>
      <c r="K281" s="298">
        <f t="shared" si="69"/>
        <v>0</v>
      </c>
      <c r="L281" s="295">
        <f t="shared" si="69"/>
        <v>0</v>
      </c>
      <c r="M281" s="7" t="str">
        <f t="shared" si="61"/>
        <v/>
      </c>
      <c r="N281" s="277"/>
    </row>
    <row r="282" spans="1:14" s="42" customFormat="1" ht="18.75" customHeight="1">
      <c r="A282" s="23">
        <v>740</v>
      </c>
      <c r="B282" s="366"/>
      <c r="C282" s="369">
        <v>5206</v>
      </c>
      <c r="D282" s="370" t="s">
        <v>622</v>
      </c>
      <c r="E282" s="295">
        <f t="shared" si="69"/>
        <v>0</v>
      </c>
      <c r="F282" s="296">
        <f t="shared" si="69"/>
        <v>0</v>
      </c>
      <c r="G282" s="297">
        <f t="shared" si="69"/>
        <v>0</v>
      </c>
      <c r="H282" s="298">
        <f t="shared" si="69"/>
        <v>0</v>
      </c>
      <c r="I282" s="296">
        <f t="shared" si="69"/>
        <v>0</v>
      </c>
      <c r="J282" s="297">
        <f t="shared" si="69"/>
        <v>0</v>
      </c>
      <c r="K282" s="298">
        <f t="shared" si="69"/>
        <v>0</v>
      </c>
      <c r="L282" s="295">
        <f t="shared" si="69"/>
        <v>0</v>
      </c>
      <c r="M282" s="7" t="str">
        <f t="shared" si="61"/>
        <v/>
      </c>
      <c r="N282" s="277"/>
    </row>
    <row r="283" spans="1:14" s="42" customFormat="1" ht="18.75" customHeight="1">
      <c r="A283" s="23">
        <v>745</v>
      </c>
      <c r="B283" s="366"/>
      <c r="C283" s="371">
        <v>5219</v>
      </c>
      <c r="D283" s="372" t="s">
        <v>623</v>
      </c>
      <c r="E283" s="287">
        <f t="shared" si="69"/>
        <v>0</v>
      </c>
      <c r="F283" s="288">
        <f t="shared" si="69"/>
        <v>0</v>
      </c>
      <c r="G283" s="289">
        <f t="shared" si="69"/>
        <v>0</v>
      </c>
      <c r="H283" s="290">
        <f t="shared" si="69"/>
        <v>0</v>
      </c>
      <c r="I283" s="288">
        <f t="shared" si="69"/>
        <v>0</v>
      </c>
      <c r="J283" s="289">
        <f t="shared" si="69"/>
        <v>0</v>
      </c>
      <c r="K283" s="290">
        <f t="shared" si="69"/>
        <v>0</v>
      </c>
      <c r="L283" s="287">
        <f t="shared" si="69"/>
        <v>0</v>
      </c>
      <c r="M283" s="7" t="str">
        <f t="shared" si="61"/>
        <v/>
      </c>
      <c r="N283" s="277"/>
    </row>
    <row r="284" spans="1:14" s="41" customFormat="1">
      <c r="A284" s="22">
        <v>750</v>
      </c>
      <c r="B284" s="365">
        <v>5300</v>
      </c>
      <c r="C284" s="1857" t="s">
        <v>624</v>
      </c>
      <c r="D284" s="1858"/>
      <c r="E284" s="310">
        <f t="shared" ref="E284:L284" si="70">SUMIF($B$607:$B$12313,$B284,E$607:E$12313)</f>
        <v>0</v>
      </c>
      <c r="F284" s="274">
        <f t="shared" si="70"/>
        <v>0</v>
      </c>
      <c r="G284" s="275">
        <f t="shared" si="70"/>
        <v>0</v>
      </c>
      <c r="H284" s="276">
        <f t="shared" si="70"/>
        <v>0</v>
      </c>
      <c r="I284" s="274">
        <f t="shared" si="70"/>
        <v>0</v>
      </c>
      <c r="J284" s="275">
        <f t="shared" si="70"/>
        <v>0</v>
      </c>
      <c r="K284" s="276">
        <f t="shared" si="70"/>
        <v>0</v>
      </c>
      <c r="L284" s="310">
        <f t="shared" si="70"/>
        <v>0</v>
      </c>
      <c r="M284" s="7" t="str">
        <f t="shared" si="61"/>
        <v/>
      </c>
      <c r="N284" s="277"/>
    </row>
    <row r="285" spans="1:14" s="42" customFormat="1" ht="18.75" customHeight="1">
      <c r="A285" s="23">
        <v>755</v>
      </c>
      <c r="B285" s="366"/>
      <c r="C285" s="367">
        <v>5301</v>
      </c>
      <c r="D285" s="368" t="s">
        <v>308</v>
      </c>
      <c r="E285" s="281">
        <f t="shared" ref="E285:L286" si="71">SUMIF($C$607:$C$12313,$C285,E$607:E$12313)</f>
        <v>0</v>
      </c>
      <c r="F285" s="282">
        <f t="shared" si="71"/>
        <v>0</v>
      </c>
      <c r="G285" s="283">
        <f t="shared" si="71"/>
        <v>0</v>
      </c>
      <c r="H285" s="284">
        <f t="shared" si="71"/>
        <v>0</v>
      </c>
      <c r="I285" s="282">
        <f t="shared" si="71"/>
        <v>0</v>
      </c>
      <c r="J285" s="283">
        <f t="shared" si="71"/>
        <v>0</v>
      </c>
      <c r="K285" s="284">
        <f t="shared" si="71"/>
        <v>0</v>
      </c>
      <c r="L285" s="281">
        <f t="shared" si="71"/>
        <v>0</v>
      </c>
      <c r="M285" s="7" t="str">
        <f t="shared" si="61"/>
        <v/>
      </c>
      <c r="N285" s="277"/>
    </row>
    <row r="286" spans="1:14" s="42" customFormat="1" ht="18.75" customHeight="1">
      <c r="A286" s="23">
        <v>760</v>
      </c>
      <c r="B286" s="366"/>
      <c r="C286" s="371">
        <v>5309</v>
      </c>
      <c r="D286" s="372" t="s">
        <v>625</v>
      </c>
      <c r="E286" s="287">
        <f t="shared" si="71"/>
        <v>0</v>
      </c>
      <c r="F286" s="288">
        <f t="shared" si="71"/>
        <v>0</v>
      </c>
      <c r="G286" s="289">
        <f t="shared" si="71"/>
        <v>0</v>
      </c>
      <c r="H286" s="290">
        <f t="shared" si="71"/>
        <v>0</v>
      </c>
      <c r="I286" s="288">
        <f t="shared" si="71"/>
        <v>0</v>
      </c>
      <c r="J286" s="289">
        <f t="shared" si="71"/>
        <v>0</v>
      </c>
      <c r="K286" s="290">
        <f t="shared" si="71"/>
        <v>0</v>
      </c>
      <c r="L286" s="287">
        <f t="shared" si="71"/>
        <v>0</v>
      </c>
      <c r="M286" s="7" t="str">
        <f t="shared" si="61"/>
        <v/>
      </c>
      <c r="N286" s="277"/>
    </row>
    <row r="287" spans="1:14" s="41" customFormat="1">
      <c r="A287" s="22">
        <v>765</v>
      </c>
      <c r="B287" s="365">
        <v>5400</v>
      </c>
      <c r="C287" s="1857" t="s">
        <v>686</v>
      </c>
      <c r="D287" s="1858"/>
      <c r="E287" s="310">
        <f t="shared" ref="E287:L288" si="72">SUMIF($B$607:$B$12313,$B287,E$607:E$12313)</f>
        <v>0</v>
      </c>
      <c r="F287" s="274">
        <f t="shared" si="72"/>
        <v>0</v>
      </c>
      <c r="G287" s="275">
        <f t="shared" si="72"/>
        <v>0</v>
      </c>
      <c r="H287" s="276">
        <f t="shared" si="72"/>
        <v>0</v>
      </c>
      <c r="I287" s="274">
        <f t="shared" si="72"/>
        <v>0</v>
      </c>
      <c r="J287" s="275">
        <f t="shared" si="72"/>
        <v>0</v>
      </c>
      <c r="K287" s="276">
        <f t="shared" si="72"/>
        <v>0</v>
      </c>
      <c r="L287" s="310">
        <f t="shared" si="72"/>
        <v>0</v>
      </c>
      <c r="M287" s="7" t="str">
        <f t="shared" si="61"/>
        <v/>
      </c>
      <c r="N287" s="277"/>
    </row>
    <row r="288" spans="1:14" s="15" customFormat="1">
      <c r="A288" s="22">
        <v>775</v>
      </c>
      <c r="B288" s="272">
        <v>5500</v>
      </c>
      <c r="C288" s="1853" t="s">
        <v>687</v>
      </c>
      <c r="D288" s="1854"/>
      <c r="E288" s="310">
        <f t="shared" si="72"/>
        <v>0</v>
      </c>
      <c r="F288" s="274">
        <f t="shared" si="72"/>
        <v>0</v>
      </c>
      <c r="G288" s="275">
        <f t="shared" si="72"/>
        <v>0</v>
      </c>
      <c r="H288" s="276">
        <f t="shared" si="72"/>
        <v>0</v>
      </c>
      <c r="I288" s="274">
        <f t="shared" si="72"/>
        <v>0</v>
      </c>
      <c r="J288" s="275">
        <f t="shared" si="72"/>
        <v>0</v>
      </c>
      <c r="K288" s="276">
        <f t="shared" si="72"/>
        <v>0</v>
      </c>
      <c r="L288" s="310">
        <f t="shared" si="72"/>
        <v>0</v>
      </c>
      <c r="M288" s="7" t="str">
        <f t="shared" si="61"/>
        <v/>
      </c>
      <c r="N288" s="277"/>
    </row>
    <row r="289" spans="1:56" ht="18.75" customHeight="1">
      <c r="A289" s="23">
        <v>780</v>
      </c>
      <c r="B289" s="362"/>
      <c r="C289" s="279">
        <v>5501</v>
      </c>
      <c r="D289" s="311" t="s">
        <v>688</v>
      </c>
      <c r="E289" s="281">
        <f t="shared" ref="E289:L292" si="73">SUMIF($C$607:$C$12313,$C289,E$607:E$12313)</f>
        <v>0</v>
      </c>
      <c r="F289" s="282">
        <f t="shared" si="73"/>
        <v>0</v>
      </c>
      <c r="G289" s="283">
        <f t="shared" si="73"/>
        <v>0</v>
      </c>
      <c r="H289" s="284">
        <f t="shared" si="73"/>
        <v>0</v>
      </c>
      <c r="I289" s="282">
        <f t="shared" si="73"/>
        <v>0</v>
      </c>
      <c r="J289" s="283">
        <f t="shared" si="73"/>
        <v>0</v>
      </c>
      <c r="K289" s="284">
        <f t="shared" si="73"/>
        <v>0</v>
      </c>
      <c r="L289" s="281">
        <f t="shared" si="73"/>
        <v>0</v>
      </c>
      <c r="M289" s="7" t="str">
        <f t="shared" si="61"/>
        <v/>
      </c>
      <c r="N289" s="277"/>
    </row>
    <row r="290" spans="1:56" ht="18.75" customHeight="1">
      <c r="A290" s="23">
        <v>785</v>
      </c>
      <c r="B290" s="362"/>
      <c r="C290" s="293">
        <v>5502</v>
      </c>
      <c r="D290" s="294" t="s">
        <v>689</v>
      </c>
      <c r="E290" s="295">
        <f t="shared" si="73"/>
        <v>0</v>
      </c>
      <c r="F290" s="296">
        <f t="shared" si="73"/>
        <v>0</v>
      </c>
      <c r="G290" s="297">
        <f t="shared" si="73"/>
        <v>0</v>
      </c>
      <c r="H290" s="298">
        <f t="shared" si="73"/>
        <v>0</v>
      </c>
      <c r="I290" s="296">
        <f t="shared" si="73"/>
        <v>0</v>
      </c>
      <c r="J290" s="297">
        <f t="shared" si="73"/>
        <v>0</v>
      </c>
      <c r="K290" s="298">
        <f t="shared" si="73"/>
        <v>0</v>
      </c>
      <c r="L290" s="295">
        <f t="shared" si="73"/>
        <v>0</v>
      </c>
      <c r="M290" s="7" t="str">
        <f t="shared" si="61"/>
        <v/>
      </c>
      <c r="N290" s="277"/>
    </row>
    <row r="291" spans="1:56" ht="18.75" customHeight="1">
      <c r="A291" s="23">
        <v>790</v>
      </c>
      <c r="B291" s="362"/>
      <c r="C291" s="293">
        <v>5503</v>
      </c>
      <c r="D291" s="363" t="s">
        <v>690</v>
      </c>
      <c r="E291" s="295">
        <f t="shared" si="73"/>
        <v>0</v>
      </c>
      <c r="F291" s="296">
        <f t="shared" si="73"/>
        <v>0</v>
      </c>
      <c r="G291" s="297">
        <f t="shared" si="73"/>
        <v>0</v>
      </c>
      <c r="H291" s="298">
        <f t="shared" si="73"/>
        <v>0</v>
      </c>
      <c r="I291" s="296">
        <f t="shared" si="73"/>
        <v>0</v>
      </c>
      <c r="J291" s="297">
        <f t="shared" si="73"/>
        <v>0</v>
      </c>
      <c r="K291" s="298">
        <f t="shared" si="73"/>
        <v>0</v>
      </c>
      <c r="L291" s="295">
        <f t="shared" si="73"/>
        <v>0</v>
      </c>
      <c r="M291" s="7" t="str">
        <f t="shared" si="61"/>
        <v/>
      </c>
      <c r="N291" s="277"/>
    </row>
    <row r="292" spans="1:56" ht="18.75" customHeight="1">
      <c r="A292" s="23">
        <v>795</v>
      </c>
      <c r="B292" s="362"/>
      <c r="C292" s="285">
        <v>5504</v>
      </c>
      <c r="D292" s="339" t="s">
        <v>691</v>
      </c>
      <c r="E292" s="287">
        <f t="shared" si="73"/>
        <v>0</v>
      </c>
      <c r="F292" s="288">
        <f t="shared" si="73"/>
        <v>0</v>
      </c>
      <c r="G292" s="289">
        <f t="shared" si="73"/>
        <v>0</v>
      </c>
      <c r="H292" s="290">
        <f t="shared" si="73"/>
        <v>0</v>
      </c>
      <c r="I292" s="288">
        <f t="shared" si="73"/>
        <v>0</v>
      </c>
      <c r="J292" s="289">
        <f t="shared" si="73"/>
        <v>0</v>
      </c>
      <c r="K292" s="290">
        <f t="shared" si="73"/>
        <v>0</v>
      </c>
      <c r="L292" s="287">
        <f t="shared" si="73"/>
        <v>0</v>
      </c>
      <c r="M292" s="7" t="str">
        <f t="shared" si="61"/>
        <v/>
      </c>
      <c r="N292" s="277"/>
    </row>
    <row r="293" spans="1:56" s="41" customFormat="1" ht="18.75" customHeight="1">
      <c r="A293" s="22">
        <v>805</v>
      </c>
      <c r="B293" s="365">
        <v>5700</v>
      </c>
      <c r="C293" s="1859" t="s">
        <v>915</v>
      </c>
      <c r="D293" s="1860"/>
      <c r="E293" s="310">
        <f t="shared" ref="E293:L293" si="74">SUMIF($B$607:$B$12313,$B293,E$607:E$12313)</f>
        <v>0</v>
      </c>
      <c r="F293" s="274">
        <f t="shared" si="74"/>
        <v>0</v>
      </c>
      <c r="G293" s="275">
        <f t="shared" si="74"/>
        <v>0</v>
      </c>
      <c r="H293" s="276">
        <f t="shared" si="74"/>
        <v>0</v>
      </c>
      <c r="I293" s="274">
        <f t="shared" si="74"/>
        <v>0</v>
      </c>
      <c r="J293" s="275">
        <f t="shared" si="74"/>
        <v>0</v>
      </c>
      <c r="K293" s="276">
        <f t="shared" si="74"/>
        <v>0</v>
      </c>
      <c r="L293" s="310">
        <f t="shared" si="74"/>
        <v>0</v>
      </c>
      <c r="M293" s="7" t="str">
        <f t="shared" si="61"/>
        <v/>
      </c>
      <c r="N293" s="277"/>
    </row>
    <row r="294" spans="1:56" s="42" customFormat="1" ht="18.75" customHeight="1">
      <c r="A294" s="23">
        <v>810</v>
      </c>
      <c r="B294" s="366"/>
      <c r="C294" s="367">
        <v>5701</v>
      </c>
      <c r="D294" s="368" t="s">
        <v>692</v>
      </c>
      <c r="E294" s="281">
        <f t="shared" ref="E294:L296" si="75">SUMIF($C$607:$C$12313,$C294,E$607:E$12313)</f>
        <v>0</v>
      </c>
      <c r="F294" s="282">
        <f t="shared" si="75"/>
        <v>0</v>
      </c>
      <c r="G294" s="283">
        <f t="shared" si="75"/>
        <v>0</v>
      </c>
      <c r="H294" s="284">
        <f t="shared" si="75"/>
        <v>0</v>
      </c>
      <c r="I294" s="282">
        <f t="shared" si="75"/>
        <v>0</v>
      </c>
      <c r="J294" s="283">
        <f t="shared" si="75"/>
        <v>0</v>
      </c>
      <c r="K294" s="284">
        <f t="shared" si="75"/>
        <v>0</v>
      </c>
      <c r="L294" s="281">
        <f t="shared" si="75"/>
        <v>0</v>
      </c>
      <c r="M294" s="7" t="str">
        <f t="shared" si="61"/>
        <v/>
      </c>
      <c r="N294" s="277"/>
    </row>
    <row r="295" spans="1:56" s="42" customFormat="1" ht="18.75" customHeight="1">
      <c r="A295" s="23">
        <v>815</v>
      </c>
      <c r="B295" s="366"/>
      <c r="C295" s="373">
        <v>5702</v>
      </c>
      <c r="D295" s="374" t="s">
        <v>693</v>
      </c>
      <c r="E295" s="314">
        <f t="shared" si="75"/>
        <v>0</v>
      </c>
      <c r="F295" s="315">
        <f t="shared" si="75"/>
        <v>0</v>
      </c>
      <c r="G295" s="316">
        <f t="shared" si="75"/>
        <v>0</v>
      </c>
      <c r="H295" s="317">
        <f t="shared" si="75"/>
        <v>0</v>
      </c>
      <c r="I295" s="315">
        <f t="shared" si="75"/>
        <v>0</v>
      </c>
      <c r="J295" s="316">
        <f t="shared" si="75"/>
        <v>0</v>
      </c>
      <c r="K295" s="317">
        <f t="shared" si="75"/>
        <v>0</v>
      </c>
      <c r="L295" s="314">
        <f t="shared" si="75"/>
        <v>0</v>
      </c>
      <c r="M295" s="7" t="str">
        <f t="shared" si="61"/>
        <v/>
      </c>
      <c r="N295" s="277"/>
    </row>
    <row r="296" spans="1:56" s="35" customFormat="1" ht="18.75" customHeight="1">
      <c r="A296" s="28">
        <v>525</v>
      </c>
      <c r="B296" s="292"/>
      <c r="C296" s="375">
        <v>4071</v>
      </c>
      <c r="D296" s="376" t="s">
        <v>694</v>
      </c>
      <c r="E296" s="377">
        <f t="shared" si="75"/>
        <v>0</v>
      </c>
      <c r="F296" s="378">
        <f t="shared" si="75"/>
        <v>0</v>
      </c>
      <c r="G296" s="379">
        <f t="shared" si="75"/>
        <v>0</v>
      </c>
      <c r="H296" s="380">
        <f t="shared" si="75"/>
        <v>0</v>
      </c>
      <c r="I296" s="378">
        <f t="shared" si="75"/>
        <v>0</v>
      </c>
      <c r="J296" s="379">
        <f t="shared" si="75"/>
        <v>0</v>
      </c>
      <c r="K296" s="380">
        <f t="shared" si="75"/>
        <v>0</v>
      </c>
      <c r="L296" s="377">
        <f t="shared" si="75"/>
        <v>0</v>
      </c>
      <c r="M296" s="7" t="str">
        <f t="shared" si="61"/>
        <v/>
      </c>
      <c r="N296" s="277"/>
      <c r="O296" s="31"/>
      <c r="P296" s="32"/>
      <c r="Q296" s="32"/>
      <c r="R296" s="31"/>
      <c r="S296" s="32"/>
      <c r="T296" s="32"/>
      <c r="U296" s="31"/>
      <c r="V296" s="33"/>
      <c r="W296" s="33"/>
      <c r="X296" s="29"/>
      <c r="Y296" s="32"/>
      <c r="Z296" s="32"/>
      <c r="AA296" s="31"/>
      <c r="AB296" s="32"/>
      <c r="AC296" s="32"/>
      <c r="AD296" s="31"/>
      <c r="AE296" s="32"/>
      <c r="AF296" s="32"/>
      <c r="AG296" s="31"/>
      <c r="AH296" s="32"/>
      <c r="AI296" s="32"/>
      <c r="AJ296" s="31"/>
      <c r="AK296" s="32"/>
      <c r="AL296" s="32"/>
      <c r="AM296" s="34"/>
      <c r="AN296" s="32"/>
      <c r="AO296" s="32"/>
      <c r="AP296" s="31"/>
      <c r="AQ296" s="32"/>
      <c r="AR296" s="32"/>
      <c r="AS296" s="31"/>
      <c r="AT296" s="32"/>
      <c r="AU296" s="31"/>
      <c r="AV296" s="34"/>
      <c r="AW296" s="31"/>
      <c r="AX296" s="31"/>
      <c r="AY296" s="32"/>
      <c r="AZ296" s="32"/>
      <c r="BA296" s="31"/>
      <c r="BB296" s="32"/>
      <c r="BD296" s="32"/>
    </row>
    <row r="297" spans="1:56" s="15" customFormat="1">
      <c r="A297" s="22">
        <v>820</v>
      </c>
      <c r="B297" s="381">
        <v>98</v>
      </c>
      <c r="C297" s="1855" t="s">
        <v>695</v>
      </c>
      <c r="D297" s="1856"/>
      <c r="E297" s="382">
        <f t="shared" ref="E297:L297" si="76">SUMIF($B$607:$B$12313,$B297,E$607:E$12313)</f>
        <v>0</v>
      </c>
      <c r="F297" s="383">
        <f t="shared" si="76"/>
        <v>0</v>
      </c>
      <c r="G297" s="384">
        <f t="shared" si="76"/>
        <v>0</v>
      </c>
      <c r="H297" s="385">
        <f t="shared" si="76"/>
        <v>0</v>
      </c>
      <c r="I297" s="383">
        <f t="shared" si="76"/>
        <v>0</v>
      </c>
      <c r="J297" s="384">
        <f t="shared" si="76"/>
        <v>0</v>
      </c>
      <c r="K297" s="385">
        <f t="shared" si="76"/>
        <v>0</v>
      </c>
      <c r="L297" s="382">
        <f t="shared" si="76"/>
        <v>0</v>
      </c>
      <c r="M297" s="7" t="str">
        <f t="shared" si="61"/>
        <v/>
      </c>
      <c r="N297" s="277"/>
    </row>
    <row r="298" spans="1:56" ht="8.25" customHeight="1">
      <c r="A298" s="23">
        <v>821</v>
      </c>
      <c r="B298" s="386"/>
      <c r="C298" s="387"/>
      <c r="D298" s="388"/>
      <c r="E298" s="217"/>
      <c r="F298" s="218"/>
      <c r="G298" s="218"/>
      <c r="H298" s="389"/>
      <c r="I298" s="218"/>
      <c r="J298" s="218"/>
      <c r="K298" s="389"/>
      <c r="L298" s="217"/>
      <c r="M298" s="7" t="str">
        <f t="shared" si="61"/>
        <v/>
      </c>
      <c r="N298" s="277"/>
    </row>
    <row r="299" spans="1:56" ht="8.25" customHeight="1">
      <c r="A299" s="23">
        <v>822</v>
      </c>
      <c r="B299" s="390"/>
      <c r="C299" s="391"/>
      <c r="D299" s="388"/>
      <c r="E299" s="217"/>
      <c r="F299" s="218"/>
      <c r="G299" s="218"/>
      <c r="H299" s="389"/>
      <c r="I299" s="218"/>
      <c r="J299" s="218"/>
      <c r="K299" s="389"/>
      <c r="L299" s="217"/>
      <c r="M299" s="7" t="str">
        <f t="shared" si="61"/>
        <v/>
      </c>
      <c r="N299" s="330"/>
    </row>
    <row r="300" spans="1:56" ht="8.25" customHeight="1">
      <c r="A300" s="23">
        <v>823</v>
      </c>
      <c r="B300" s="390"/>
      <c r="C300" s="391"/>
      <c r="D300" s="388"/>
      <c r="E300" s="217"/>
      <c r="F300" s="218"/>
      <c r="G300" s="218"/>
      <c r="H300" s="389"/>
      <c r="I300" s="218"/>
      <c r="J300" s="218"/>
      <c r="K300" s="389"/>
      <c r="L300" s="217"/>
      <c r="M300" s="7" t="str">
        <f t="shared" si="61"/>
        <v/>
      </c>
      <c r="N300" s="330"/>
    </row>
    <row r="301" spans="1:56" ht="20.25" customHeight="1" thickBot="1">
      <c r="A301" s="23">
        <v>825</v>
      </c>
      <c r="B301" s="392" t="s">
        <v>908</v>
      </c>
      <c r="C301" s="393" t="s">
        <v>742</v>
      </c>
      <c r="D301" s="394" t="s">
        <v>916</v>
      </c>
      <c r="E301" s="395">
        <f t="shared" ref="E301:L301" si="77">SUMIF($C$607:$C$12313,$C301,E$607:E$12313)</f>
        <v>0</v>
      </c>
      <c r="F301" s="396">
        <f t="shared" si="77"/>
        <v>0</v>
      </c>
      <c r="G301" s="397">
        <f t="shared" si="77"/>
        <v>0</v>
      </c>
      <c r="H301" s="398">
        <f t="shared" si="77"/>
        <v>0</v>
      </c>
      <c r="I301" s="396">
        <f t="shared" si="77"/>
        <v>256073</v>
      </c>
      <c r="J301" s="397">
        <f t="shared" si="77"/>
        <v>78190</v>
      </c>
      <c r="K301" s="398">
        <f t="shared" si="77"/>
        <v>0</v>
      </c>
      <c r="L301" s="395">
        <f t="shared" si="77"/>
        <v>334263</v>
      </c>
      <c r="M301" s="7">
        <v>1</v>
      </c>
      <c r="N301" s="257"/>
    </row>
    <row r="302" spans="1:56" ht="13.5" customHeight="1" thickTop="1">
      <c r="A302" s="23"/>
      <c r="B302" s="214"/>
      <c r="C302" s="399"/>
      <c r="D302" s="229"/>
      <c r="E302" s="228"/>
      <c r="F302" s="103"/>
      <c r="G302" s="103"/>
      <c r="H302" s="228"/>
      <c r="I302" s="103"/>
      <c r="J302" s="228"/>
      <c r="K302" s="228"/>
      <c r="L302" s="103"/>
      <c r="M302" s="7">
        <v>1</v>
      </c>
      <c r="N302" s="257"/>
    </row>
    <row r="303" spans="1:56">
      <c r="A303" s="23"/>
      <c r="B303" s="228"/>
      <c r="C303" s="391"/>
      <c r="D303" s="400"/>
      <c r="E303" s="237"/>
      <c r="F303" s="223"/>
      <c r="G303" s="223"/>
      <c r="H303" s="237"/>
      <c r="I303" s="223"/>
      <c r="J303" s="237"/>
      <c r="K303" s="237"/>
      <c r="L303" s="223"/>
      <c r="M303" s="7">
        <v>1</v>
      </c>
      <c r="N303" s="257"/>
    </row>
    <row r="304" spans="1:56">
      <c r="A304" s="23"/>
      <c r="B304" s="401"/>
      <c r="C304" s="402"/>
      <c r="D304" s="403"/>
      <c r="E304" s="404"/>
      <c r="F304" s="404"/>
      <c r="G304" s="404"/>
      <c r="H304" s="404"/>
      <c r="I304" s="404"/>
      <c r="J304" s="404"/>
      <c r="K304" s="404"/>
      <c r="L304" s="404"/>
      <c r="M304" s="7">
        <v>1</v>
      </c>
      <c r="N304" s="257"/>
    </row>
    <row r="305" spans="1:14" ht="0.95" customHeight="1">
      <c r="A305" s="23"/>
      <c r="B305" s="80"/>
      <c r="C305" s="80"/>
      <c r="D305" s="81"/>
      <c r="E305" s="82"/>
      <c r="F305" s="82"/>
      <c r="G305" s="82"/>
      <c r="H305" s="82"/>
      <c r="I305" s="82"/>
      <c r="J305" s="82"/>
      <c r="K305" s="82"/>
      <c r="L305" s="82"/>
      <c r="M305" s="80"/>
    </row>
    <row r="306" spans="1:14" ht="0.95" customHeight="1">
      <c r="A306" s="23"/>
      <c r="B306" s="1906"/>
      <c r="C306" s="1907"/>
      <c r="D306" s="1907"/>
      <c r="E306" s="82"/>
      <c r="F306" s="82"/>
      <c r="G306" s="82"/>
      <c r="H306" s="82"/>
      <c r="I306" s="82"/>
      <c r="J306" s="82"/>
      <c r="K306" s="82"/>
      <c r="L306" s="82"/>
      <c r="M306" s="80"/>
    </row>
    <row r="307" spans="1:14" ht="0.95" customHeight="1">
      <c r="A307" s="23"/>
      <c r="B307" s="80"/>
      <c r="C307" s="80"/>
      <c r="D307" s="81"/>
      <c r="E307" s="83"/>
      <c r="F307" s="83"/>
      <c r="G307" s="82"/>
      <c r="H307" s="82"/>
      <c r="I307" s="83"/>
      <c r="J307" s="82"/>
      <c r="K307" s="82"/>
      <c r="L307" s="82"/>
      <c r="M307" s="80"/>
    </row>
    <row r="308" spans="1:14" ht="0.95" customHeight="1">
      <c r="A308" s="23"/>
      <c r="B308" s="1908"/>
      <c r="C308" s="1907"/>
      <c r="D308" s="1907"/>
      <c r="E308" s="84"/>
      <c r="F308" s="85"/>
      <c r="G308" s="82"/>
      <c r="H308" s="82"/>
      <c r="I308" s="85"/>
      <c r="J308" s="82"/>
      <c r="K308" s="82"/>
      <c r="L308" s="82"/>
      <c r="M308" s="80"/>
    </row>
    <row r="309" spans="1:14" ht="0.95" customHeight="1">
      <c r="A309" s="23"/>
      <c r="B309" s="86"/>
      <c r="C309" s="80"/>
      <c r="D309" s="81"/>
      <c r="E309" s="82"/>
      <c r="F309" s="87"/>
      <c r="G309" s="82"/>
      <c r="H309" s="82"/>
      <c r="I309" s="87"/>
      <c r="J309" s="82"/>
      <c r="K309" s="82"/>
      <c r="L309" s="82"/>
      <c r="M309" s="80"/>
    </row>
    <row r="310" spans="1:14" ht="0.95" customHeight="1">
      <c r="A310" s="23"/>
      <c r="B310" s="86"/>
      <c r="C310" s="80"/>
      <c r="D310" s="81"/>
      <c r="E310" s="88"/>
      <c r="F310" s="82"/>
      <c r="G310" s="82"/>
      <c r="H310" s="82"/>
      <c r="I310" s="82"/>
      <c r="J310" s="82"/>
      <c r="K310" s="82"/>
      <c r="L310" s="82"/>
      <c r="M310" s="80"/>
    </row>
    <row r="311" spans="1:14" ht="0.95" customHeight="1">
      <c r="A311" s="23"/>
      <c r="B311" s="1908"/>
      <c r="C311" s="1907"/>
      <c r="D311" s="1907"/>
      <c r="E311" s="82"/>
      <c r="F311" s="89"/>
      <c r="G311" s="82"/>
      <c r="H311" s="82"/>
      <c r="I311" s="89"/>
      <c r="J311" s="82"/>
      <c r="K311" s="82"/>
      <c r="L311" s="82"/>
      <c r="M311" s="80"/>
    </row>
    <row r="312" spans="1:14" ht="0.95" customHeight="1">
      <c r="A312" s="23"/>
      <c r="B312" s="86"/>
      <c r="C312" s="80"/>
      <c r="D312" s="81"/>
      <c r="E312" s="88"/>
      <c r="F312" s="82"/>
      <c r="G312" s="82"/>
      <c r="H312" s="82"/>
      <c r="I312" s="82"/>
      <c r="J312" s="82"/>
      <c r="K312" s="82"/>
      <c r="L312" s="82"/>
      <c r="M312" s="80"/>
    </row>
    <row r="313" spans="1:14" ht="0.95" customHeight="1">
      <c r="A313" s="23"/>
      <c r="B313" s="86"/>
      <c r="C313" s="80"/>
      <c r="D313" s="90"/>
      <c r="E313" s="89"/>
      <c r="F313" s="91"/>
      <c r="G313" s="91"/>
      <c r="H313" s="91"/>
      <c r="I313" s="91"/>
      <c r="J313" s="91"/>
      <c r="K313" s="91"/>
      <c r="L313" s="91"/>
      <c r="M313" s="80"/>
    </row>
    <row r="314" spans="1:14" ht="0.95" customHeight="1">
      <c r="A314" s="23"/>
      <c r="B314" s="80"/>
      <c r="C314" s="80"/>
      <c r="D314" s="81"/>
      <c r="E314" s="82"/>
      <c r="F314" s="82"/>
      <c r="G314" s="82"/>
      <c r="H314" s="82"/>
      <c r="I314" s="82"/>
      <c r="J314" s="82"/>
      <c r="K314" s="82"/>
      <c r="L314" s="82"/>
      <c r="M314" s="80"/>
    </row>
    <row r="315" spans="1:14" ht="0.95" customHeight="1">
      <c r="A315" s="23"/>
      <c r="B315" s="92"/>
      <c r="C315" s="80"/>
      <c r="D315" s="93"/>
      <c r="E315" s="82"/>
      <c r="F315" s="88"/>
      <c r="G315" s="91"/>
      <c r="H315" s="91"/>
      <c r="I315" s="88"/>
      <c r="J315" s="91"/>
      <c r="K315" s="91"/>
      <c r="L315" s="91"/>
      <c r="M315" s="80"/>
    </row>
    <row r="316" spans="1:14" s="17" customFormat="1" ht="0.95" customHeight="1">
      <c r="A316" s="25"/>
      <c r="B316" s="94"/>
      <c r="C316" s="95"/>
      <c r="D316" s="96"/>
      <c r="E316" s="97"/>
      <c r="F316" s="97"/>
      <c r="G316" s="91"/>
      <c r="H316" s="91"/>
      <c r="I316" s="97"/>
      <c r="J316" s="91"/>
      <c r="K316" s="91"/>
      <c r="L316" s="91"/>
      <c r="M316" s="80"/>
      <c r="N316" s="8"/>
    </row>
    <row r="317" spans="1:14" s="17" customFormat="1" ht="0.95" customHeight="1">
      <c r="A317" s="25">
        <v>905</v>
      </c>
      <c r="B317" s="94"/>
      <c r="C317" s="95"/>
      <c r="D317" s="96"/>
      <c r="E317" s="98"/>
      <c r="F317" s="98"/>
      <c r="G317" s="91"/>
      <c r="H317" s="91"/>
      <c r="I317" s="98"/>
      <c r="J317" s="91"/>
      <c r="K317" s="91"/>
      <c r="L317" s="91"/>
      <c r="M317" s="80"/>
      <c r="N317" s="13"/>
    </row>
    <row r="318" spans="1:14" s="17" customFormat="1" ht="0.95" customHeight="1">
      <c r="A318" s="25">
        <v>906</v>
      </c>
      <c r="B318" s="94"/>
      <c r="C318" s="95"/>
      <c r="D318" s="96"/>
      <c r="E318" s="98"/>
      <c r="F318" s="98"/>
      <c r="G318" s="91"/>
      <c r="H318" s="91"/>
      <c r="I318" s="98"/>
      <c r="J318" s="91"/>
      <c r="K318" s="91"/>
      <c r="L318" s="91"/>
      <c r="M318" s="80"/>
      <c r="N318" s="13"/>
    </row>
    <row r="319" spans="1:14" s="17" customFormat="1" ht="0.95" customHeight="1">
      <c r="A319" s="25"/>
      <c r="B319" s="94"/>
      <c r="C319" s="95"/>
      <c r="D319" s="96"/>
      <c r="E319" s="98"/>
      <c r="F319" s="98"/>
      <c r="G319" s="91"/>
      <c r="H319" s="91"/>
      <c r="I319" s="98"/>
      <c r="J319" s="91"/>
      <c r="K319" s="91"/>
      <c r="L319" s="91"/>
      <c r="M319" s="80"/>
      <c r="N319" s="13"/>
    </row>
    <row r="320" spans="1:14" s="17" customFormat="1" ht="0.95" customHeight="1">
      <c r="A320" s="25">
        <v>907</v>
      </c>
      <c r="B320" s="94"/>
      <c r="C320" s="95"/>
      <c r="D320" s="96"/>
      <c r="E320" s="98"/>
      <c r="F320" s="98"/>
      <c r="G320" s="91"/>
      <c r="H320" s="91"/>
      <c r="I320" s="98"/>
      <c r="J320" s="91"/>
      <c r="K320" s="91"/>
      <c r="L320" s="91"/>
      <c r="M320" s="80"/>
      <c r="N320" s="13"/>
    </row>
    <row r="321" spans="1:14" s="17" customFormat="1" ht="0.95" customHeight="1">
      <c r="A321" s="25"/>
      <c r="B321" s="94"/>
      <c r="C321" s="95"/>
      <c r="D321" s="96"/>
      <c r="E321" s="98"/>
      <c r="F321" s="98"/>
      <c r="G321" s="91"/>
      <c r="H321" s="91"/>
      <c r="I321" s="98"/>
      <c r="J321" s="91"/>
      <c r="K321" s="91"/>
      <c r="L321" s="91"/>
      <c r="M321" s="80"/>
      <c r="N321" s="13"/>
    </row>
    <row r="322" spans="1:14" s="17" customFormat="1" ht="0.95" customHeight="1">
      <c r="A322" s="25">
        <v>910</v>
      </c>
      <c r="B322" s="94"/>
      <c r="C322" s="95"/>
      <c r="D322" s="96"/>
      <c r="E322" s="98"/>
      <c r="F322" s="98"/>
      <c r="G322" s="91"/>
      <c r="H322" s="91"/>
      <c r="I322" s="98"/>
      <c r="J322" s="91"/>
      <c r="K322" s="91"/>
      <c r="L322" s="91"/>
      <c r="M322" s="80"/>
      <c r="N322" s="13"/>
    </row>
    <row r="323" spans="1:14" s="17" customFormat="1" ht="0.95" customHeight="1">
      <c r="A323" s="25">
        <v>911</v>
      </c>
      <c r="B323" s="94"/>
      <c r="C323" s="95"/>
      <c r="D323" s="96"/>
      <c r="E323" s="98"/>
      <c r="F323" s="98"/>
      <c r="G323" s="91"/>
      <c r="H323" s="91"/>
      <c r="I323" s="98"/>
      <c r="J323" s="91"/>
      <c r="K323" s="91"/>
      <c r="L323" s="91"/>
      <c r="M323" s="80"/>
      <c r="N323" s="13"/>
    </row>
    <row r="324" spans="1:14" s="17" customFormat="1" ht="0.95" customHeight="1">
      <c r="A324" s="25">
        <v>912</v>
      </c>
      <c r="B324" s="94"/>
      <c r="C324" s="95"/>
      <c r="D324" s="96"/>
      <c r="E324" s="98"/>
      <c r="F324" s="98"/>
      <c r="G324" s="91"/>
      <c r="H324" s="91"/>
      <c r="I324" s="98"/>
      <c r="J324" s="91"/>
      <c r="K324" s="91"/>
      <c r="L324" s="91"/>
      <c r="M324" s="80"/>
      <c r="N324" s="13"/>
    </row>
    <row r="325" spans="1:14" s="17" customFormat="1" ht="0.95" customHeight="1">
      <c r="A325" s="25"/>
      <c r="B325" s="94"/>
      <c r="C325" s="95"/>
      <c r="D325" s="96"/>
      <c r="E325" s="98"/>
      <c r="F325" s="98"/>
      <c r="G325" s="91"/>
      <c r="H325" s="91"/>
      <c r="I325" s="98"/>
      <c r="J325" s="91"/>
      <c r="K325" s="91"/>
      <c r="L325" s="91"/>
      <c r="M325" s="80"/>
      <c r="N325" s="13"/>
    </row>
    <row r="326" spans="1:14" s="17" customFormat="1" ht="0.95" customHeight="1">
      <c r="A326" s="25"/>
      <c r="B326" s="94"/>
      <c r="C326" s="95"/>
      <c r="D326" s="96"/>
      <c r="E326" s="98"/>
      <c r="F326" s="98"/>
      <c r="G326" s="91"/>
      <c r="H326" s="91"/>
      <c r="I326" s="98"/>
      <c r="J326" s="91"/>
      <c r="K326" s="91"/>
      <c r="L326" s="91"/>
      <c r="M326" s="80"/>
      <c r="N326" s="13"/>
    </row>
    <row r="327" spans="1:14" s="17" customFormat="1" ht="0.95" customHeight="1">
      <c r="A327" s="25">
        <v>920</v>
      </c>
      <c r="B327" s="94"/>
      <c r="C327" s="95"/>
      <c r="D327" s="96"/>
      <c r="E327" s="99"/>
      <c r="F327" s="99"/>
      <c r="G327" s="91"/>
      <c r="H327" s="91"/>
      <c r="I327" s="99"/>
      <c r="J327" s="91"/>
      <c r="K327" s="91"/>
      <c r="L327" s="91"/>
      <c r="M327" s="80"/>
      <c r="N327" s="13"/>
    </row>
    <row r="328" spans="1:14" s="17" customFormat="1" ht="0.95" customHeight="1">
      <c r="A328" s="25">
        <v>921</v>
      </c>
      <c r="B328" s="94"/>
      <c r="C328" s="95"/>
      <c r="D328" s="96"/>
      <c r="E328" s="99"/>
      <c r="F328" s="99"/>
      <c r="G328" s="91"/>
      <c r="H328" s="91"/>
      <c r="I328" s="99"/>
      <c r="J328" s="91"/>
      <c r="K328" s="91"/>
      <c r="L328" s="91"/>
      <c r="M328" s="80"/>
      <c r="N328" s="13"/>
    </row>
    <row r="329" spans="1:14" s="17" customFormat="1" ht="0.95" customHeight="1">
      <c r="A329" s="25">
        <v>922</v>
      </c>
      <c r="B329" s="94"/>
      <c r="C329" s="95"/>
      <c r="D329" s="96"/>
      <c r="E329" s="99"/>
      <c r="F329" s="99"/>
      <c r="G329" s="91"/>
      <c r="H329" s="91"/>
      <c r="I329" s="99"/>
      <c r="J329" s="91"/>
      <c r="K329" s="91"/>
      <c r="L329" s="91"/>
      <c r="M329" s="80"/>
      <c r="N329" s="13"/>
    </row>
    <row r="330" spans="1:14" s="17" customFormat="1" ht="0.95" customHeight="1">
      <c r="A330" s="25">
        <v>930</v>
      </c>
      <c r="B330" s="94"/>
      <c r="C330" s="95"/>
      <c r="D330" s="96"/>
      <c r="E330" s="98"/>
      <c r="F330" s="98"/>
      <c r="G330" s="91"/>
      <c r="H330" s="91"/>
      <c r="I330" s="98"/>
      <c r="J330" s="91"/>
      <c r="K330" s="91"/>
      <c r="L330" s="91"/>
      <c r="M330" s="80"/>
      <c r="N330" s="13"/>
    </row>
    <row r="331" spans="1:14" s="17" customFormat="1" ht="0.95" customHeight="1">
      <c r="A331" s="25">
        <v>931</v>
      </c>
      <c r="B331" s="94"/>
      <c r="C331" s="95"/>
      <c r="D331" s="96"/>
      <c r="E331" s="98"/>
      <c r="F331" s="98"/>
      <c r="G331" s="91"/>
      <c r="H331" s="91"/>
      <c r="I331" s="98"/>
      <c r="J331" s="91"/>
      <c r="K331" s="91"/>
      <c r="L331" s="91"/>
      <c r="M331" s="80"/>
      <c r="N331" s="13"/>
    </row>
    <row r="332" spans="1:14" s="17" customFormat="1" ht="0.95" customHeight="1">
      <c r="A332" s="25">
        <v>932</v>
      </c>
      <c r="B332" s="94"/>
      <c r="C332" s="95"/>
      <c r="D332" s="96"/>
      <c r="E332" s="98"/>
      <c r="F332" s="98"/>
      <c r="G332" s="91"/>
      <c r="H332" s="91"/>
      <c r="I332" s="98"/>
      <c r="J332" s="91"/>
      <c r="K332" s="91"/>
      <c r="L332" s="91"/>
      <c r="M332" s="80"/>
      <c r="N332" s="13"/>
    </row>
    <row r="333" spans="1:14" s="17" customFormat="1" ht="0.95" customHeight="1">
      <c r="A333" s="24">
        <v>935</v>
      </c>
      <c r="B333" s="94"/>
      <c r="C333" s="95"/>
      <c r="D333" s="96"/>
      <c r="E333" s="98"/>
      <c r="F333" s="98"/>
      <c r="G333" s="91"/>
      <c r="H333" s="91"/>
      <c r="I333" s="98"/>
      <c r="J333" s="91"/>
      <c r="K333" s="91"/>
      <c r="L333" s="91"/>
      <c r="M333" s="80"/>
      <c r="N333" s="13"/>
    </row>
    <row r="334" spans="1:14" s="17" customFormat="1" ht="0.95" customHeight="1">
      <c r="A334" s="24">
        <v>940</v>
      </c>
      <c r="B334" s="94"/>
      <c r="C334" s="95"/>
      <c r="D334" s="96"/>
      <c r="E334" s="98"/>
      <c r="F334" s="98"/>
      <c r="G334" s="91"/>
      <c r="H334" s="91"/>
      <c r="I334" s="98"/>
      <c r="J334" s="91"/>
      <c r="K334" s="91"/>
      <c r="L334" s="91"/>
      <c r="M334" s="80"/>
      <c r="N334" s="13"/>
    </row>
    <row r="335" spans="1:14" s="17" customFormat="1" ht="0.95" customHeight="1">
      <c r="A335" s="24">
        <v>950</v>
      </c>
      <c r="B335" s="94"/>
      <c r="C335" s="95"/>
      <c r="D335" s="96"/>
      <c r="E335" s="98"/>
      <c r="F335" s="98"/>
      <c r="G335" s="91"/>
      <c r="H335" s="91"/>
      <c r="I335" s="98"/>
      <c r="J335" s="91"/>
      <c r="K335" s="91"/>
      <c r="L335" s="91"/>
      <c r="M335" s="80"/>
      <c r="N335" s="13"/>
    </row>
    <row r="336" spans="1:14" s="17" customFormat="1" ht="0.95" customHeight="1">
      <c r="A336" s="25">
        <v>953</v>
      </c>
      <c r="B336" s="94"/>
      <c r="C336" s="95"/>
      <c r="D336" s="96"/>
      <c r="E336" s="98"/>
      <c r="F336" s="98"/>
      <c r="G336" s="91"/>
      <c r="H336" s="91"/>
      <c r="I336" s="98"/>
      <c r="J336" s="91"/>
      <c r="K336" s="91"/>
      <c r="L336" s="91"/>
      <c r="M336" s="80"/>
      <c r="N336" s="13"/>
    </row>
    <row r="337" spans="1:14" s="17" customFormat="1" ht="0.95" customHeight="1">
      <c r="A337" s="25">
        <v>954</v>
      </c>
      <c r="B337" s="94"/>
      <c r="C337" s="95"/>
      <c r="D337" s="96"/>
      <c r="E337" s="98"/>
      <c r="F337" s="98"/>
      <c r="G337" s="91"/>
      <c r="H337" s="91"/>
      <c r="I337" s="98"/>
      <c r="J337" s="91"/>
      <c r="K337" s="91"/>
      <c r="L337" s="91"/>
      <c r="M337" s="80"/>
      <c r="N337" s="13"/>
    </row>
    <row r="338" spans="1:14" s="17" customFormat="1" ht="0.95" customHeight="1">
      <c r="A338" s="43">
        <v>955</v>
      </c>
      <c r="B338" s="94"/>
      <c r="C338" s="95"/>
      <c r="D338" s="96"/>
      <c r="E338" s="98"/>
      <c r="F338" s="98"/>
      <c r="G338" s="91"/>
      <c r="H338" s="91"/>
      <c r="I338" s="98"/>
      <c r="J338" s="91"/>
      <c r="K338" s="91"/>
      <c r="L338" s="91"/>
      <c r="M338" s="80"/>
      <c r="N338" s="13"/>
    </row>
    <row r="339" spans="1:14" s="17" customFormat="1" ht="0.95" customHeight="1">
      <c r="A339" s="43">
        <v>956</v>
      </c>
      <c r="B339" s="94"/>
      <c r="C339" s="95"/>
      <c r="D339" s="96"/>
      <c r="E339" s="98"/>
      <c r="F339" s="98"/>
      <c r="G339" s="91"/>
      <c r="H339" s="91"/>
      <c r="I339" s="98"/>
      <c r="J339" s="91"/>
      <c r="K339" s="91"/>
      <c r="L339" s="91"/>
      <c r="M339" s="80"/>
      <c r="N339" s="13"/>
    </row>
    <row r="340" spans="1:14" ht="0.95" customHeight="1">
      <c r="A340" s="36">
        <v>958</v>
      </c>
      <c r="B340" s="94"/>
      <c r="C340" s="95"/>
      <c r="D340" s="96"/>
      <c r="E340" s="98"/>
      <c r="F340" s="98"/>
      <c r="G340" s="91"/>
      <c r="H340" s="91"/>
      <c r="I340" s="98"/>
      <c r="J340" s="91"/>
      <c r="K340" s="91"/>
      <c r="L340" s="91"/>
      <c r="M340" s="80"/>
      <c r="N340" s="13"/>
    </row>
    <row r="341" spans="1:14" ht="0.95" customHeight="1">
      <c r="A341" s="36">
        <v>959</v>
      </c>
      <c r="B341" s="94"/>
      <c r="C341" s="95"/>
      <c r="D341" s="96"/>
      <c r="E341" s="98"/>
      <c r="F341" s="98"/>
      <c r="G341" s="91"/>
      <c r="H341" s="91"/>
      <c r="I341" s="98"/>
      <c r="J341" s="91"/>
      <c r="K341" s="91"/>
      <c r="L341" s="91"/>
      <c r="M341" s="80"/>
      <c r="N341" s="13"/>
    </row>
    <row r="342" spans="1:14" ht="0.95" customHeight="1">
      <c r="A342" s="36">
        <v>960</v>
      </c>
      <c r="B342" s="94"/>
      <c r="C342" s="95"/>
      <c r="D342" s="96"/>
      <c r="E342" s="98"/>
      <c r="F342" s="98"/>
      <c r="G342" s="91"/>
      <c r="H342" s="91"/>
      <c r="I342" s="98"/>
      <c r="J342" s="91"/>
      <c r="K342" s="91"/>
      <c r="L342" s="91"/>
      <c r="M342" s="80"/>
      <c r="N342" s="13"/>
    </row>
    <row r="343" spans="1:14" ht="0.95" customHeight="1">
      <c r="A343" s="36"/>
      <c r="B343" s="100"/>
      <c r="C343" s="101"/>
      <c r="D343" s="96"/>
      <c r="E343" s="102"/>
      <c r="F343" s="102"/>
      <c r="G343" s="91"/>
      <c r="H343" s="91"/>
      <c r="I343" s="102"/>
      <c r="J343" s="91"/>
      <c r="K343" s="91"/>
      <c r="L343" s="91"/>
      <c r="M343" s="80"/>
    </row>
    <row r="344" spans="1:14" ht="0.95" customHeight="1">
      <c r="A344" s="36"/>
      <c r="B344" s="1909"/>
      <c r="C344" s="1909"/>
      <c r="D344" s="1909"/>
      <c r="E344" s="102"/>
      <c r="F344" s="102"/>
      <c r="G344" s="102"/>
      <c r="H344" s="102"/>
      <c r="I344" s="102"/>
      <c r="J344" s="102"/>
      <c r="K344" s="102"/>
      <c r="L344" s="102"/>
      <c r="M344" s="80"/>
    </row>
    <row r="345" spans="1:14" ht="0.95" customHeight="1">
      <c r="A345" s="36"/>
      <c r="B345" s="80"/>
      <c r="C345" s="80"/>
      <c r="D345" s="81"/>
      <c r="E345" s="82"/>
      <c r="F345" s="82"/>
      <c r="G345" s="82"/>
      <c r="H345" s="82"/>
      <c r="I345" s="82"/>
      <c r="J345" s="82"/>
      <c r="K345" s="82"/>
      <c r="L345" s="82"/>
      <c r="M345" s="80"/>
    </row>
    <row r="346" spans="1:14" ht="0.95" customHeight="1">
      <c r="A346" s="36"/>
      <c r="B346" s="80"/>
      <c r="C346" s="80"/>
      <c r="D346" s="81"/>
      <c r="E346" s="82"/>
      <c r="F346" s="82"/>
      <c r="G346" s="82"/>
      <c r="H346" s="82"/>
      <c r="I346" s="82"/>
      <c r="J346" s="82"/>
      <c r="K346" s="82"/>
      <c r="L346" s="82"/>
      <c r="M346" s="80"/>
    </row>
    <row r="347" spans="1:14" ht="19.5" customHeight="1">
      <c r="A347" s="36"/>
      <c r="B347" s="228"/>
      <c r="C347" s="391"/>
      <c r="D347" s="400"/>
      <c r="E347" s="223"/>
      <c r="F347" s="223"/>
      <c r="G347" s="223"/>
      <c r="H347" s="223"/>
      <c r="I347" s="223"/>
      <c r="J347" s="223"/>
      <c r="K347" s="223"/>
      <c r="L347" s="223"/>
      <c r="M347" s="7">
        <v>1</v>
      </c>
      <c r="N347" s="405"/>
    </row>
    <row r="348" spans="1:14" ht="21" customHeight="1">
      <c r="A348" s="36"/>
      <c r="B348" s="1914" t="str">
        <f>$B$7</f>
        <v>ОТЧЕТНИ ДАННИ ПО ЕБК ЗА ИЗПЪЛНЕНИЕТО НА БЮДЖЕТА</v>
      </c>
      <c r="C348" s="1914"/>
      <c r="D348" s="1914"/>
      <c r="E348" s="223"/>
      <c r="F348" s="223"/>
      <c r="G348" s="223"/>
      <c r="H348" s="223"/>
      <c r="I348" s="223"/>
      <c r="J348" s="223"/>
      <c r="K348" s="223"/>
      <c r="L348" s="223"/>
      <c r="M348" s="7">
        <v>1</v>
      </c>
      <c r="N348" s="405"/>
    </row>
    <row r="349" spans="1:14" ht="18.75" customHeight="1">
      <c r="A349" s="36"/>
      <c r="B349" s="228"/>
      <c r="C349" s="391"/>
      <c r="D349" s="400"/>
      <c r="E349" s="406" t="s">
        <v>890</v>
      </c>
      <c r="F349" s="406" t="s">
        <v>836</v>
      </c>
      <c r="G349" s="223"/>
      <c r="H349" s="223"/>
      <c r="I349" s="223"/>
      <c r="J349" s="223"/>
      <c r="K349" s="223"/>
      <c r="L349" s="223"/>
      <c r="M349" s="7">
        <v>1</v>
      </c>
      <c r="N349" s="405"/>
    </row>
    <row r="350" spans="1:14" ht="27" customHeight="1">
      <c r="A350" s="36"/>
      <c r="B350" s="1867" t="str">
        <f>$B$9</f>
        <v>Николаево</v>
      </c>
      <c r="C350" s="1868"/>
      <c r="D350" s="1869"/>
      <c r="E350" s="115">
        <f>$E$9</f>
        <v>43831</v>
      </c>
      <c r="F350" s="407">
        <f>$F$9</f>
        <v>43861</v>
      </c>
      <c r="G350" s="223"/>
      <c r="H350" s="223"/>
      <c r="I350" s="223"/>
      <c r="J350" s="223"/>
      <c r="K350" s="223"/>
      <c r="L350" s="223"/>
      <c r="M350" s="7">
        <v>1</v>
      </c>
      <c r="N350" s="405"/>
    </row>
    <row r="351" spans="1:14">
      <c r="A351" s="36"/>
      <c r="B351" s="227" t="str">
        <f>$B$10</f>
        <v>(наименование на разпоредителя с бюджет)</v>
      </c>
      <c r="C351" s="228"/>
      <c r="D351" s="229"/>
      <c r="E351" s="237"/>
      <c r="F351" s="237"/>
      <c r="G351" s="223"/>
      <c r="H351" s="223"/>
      <c r="I351" s="223"/>
      <c r="J351" s="223"/>
      <c r="K351" s="223"/>
      <c r="L351" s="223"/>
      <c r="M351" s="7">
        <v>1</v>
      </c>
      <c r="N351" s="408"/>
    </row>
    <row r="352" spans="1:14" ht="5.25" customHeight="1">
      <c r="A352" s="36"/>
      <c r="B352" s="227"/>
      <c r="C352" s="228"/>
      <c r="D352" s="229"/>
      <c r="E352" s="409"/>
      <c r="F352" s="237"/>
      <c r="G352" s="223"/>
      <c r="H352" s="223"/>
      <c r="I352" s="223"/>
      <c r="J352" s="223"/>
      <c r="K352" s="223"/>
      <c r="L352" s="223"/>
      <c r="M352" s="7">
        <v>1</v>
      </c>
      <c r="N352" s="408"/>
    </row>
    <row r="353" spans="1:14" ht="27.75" customHeight="1">
      <c r="A353" s="36"/>
      <c r="B353" s="1901" t="str">
        <f>$B$12</f>
        <v>Николаево</v>
      </c>
      <c r="C353" s="1902"/>
      <c r="D353" s="1903"/>
      <c r="E353" s="410" t="s">
        <v>891</v>
      </c>
      <c r="F353" s="232" t="str">
        <f>$F$12</f>
        <v>7406</v>
      </c>
      <c r="G353" s="223"/>
      <c r="H353" s="223"/>
      <c r="I353" s="223"/>
      <c r="J353" s="223"/>
      <c r="K353" s="223"/>
      <c r="L353" s="223"/>
      <c r="M353" s="7">
        <v>1</v>
      </c>
      <c r="N353" s="408"/>
    </row>
    <row r="354" spans="1:14">
      <c r="A354" s="36"/>
      <c r="B354" s="411" t="str">
        <f>$B$13</f>
        <v>(наименование на първостепенния разпоредител с бюджет)</v>
      </c>
      <c r="C354" s="6"/>
      <c r="D354" s="237"/>
      <c r="E354" s="409"/>
      <c r="F354" s="237"/>
      <c r="G354" s="223"/>
      <c r="H354" s="223"/>
      <c r="I354" s="223"/>
      <c r="J354" s="223"/>
      <c r="K354" s="223"/>
      <c r="L354" s="223"/>
      <c r="M354" s="7">
        <v>1</v>
      </c>
      <c r="N354" s="408"/>
    </row>
    <row r="355" spans="1:14" ht="21.75" customHeight="1">
      <c r="A355" s="36"/>
      <c r="B355" s="412"/>
      <c r="C355" s="412"/>
      <c r="D355" s="413"/>
      <c r="E355" s="238">
        <f>$E$15</f>
        <v>0</v>
      </c>
      <c r="F355" s="414" t="str">
        <f>+$F$15</f>
        <v>БЮДЖЕТ</v>
      </c>
      <c r="G355" s="239"/>
      <c r="H355" s="239"/>
      <c r="I355" s="239"/>
      <c r="J355" s="239"/>
      <c r="K355" s="239"/>
      <c r="L355" s="239"/>
      <c r="M355" s="7">
        <v>1</v>
      </c>
      <c r="N355" s="408"/>
    </row>
    <row r="356" spans="1:14" ht="16.5" thickBot="1">
      <c r="A356" s="36"/>
      <c r="B356" s="228"/>
      <c r="C356" s="391"/>
      <c r="D356" s="400"/>
      <c r="E356" s="223"/>
      <c r="F356" s="244"/>
      <c r="G356" s="244"/>
      <c r="H356" s="245" t="s">
        <v>466</v>
      </c>
      <c r="I356" s="244"/>
      <c r="J356" s="244"/>
      <c r="K356" s="244"/>
      <c r="L356" s="246" t="s">
        <v>466</v>
      </c>
      <c r="M356" s="7">
        <v>1</v>
      </c>
      <c r="N356" s="408"/>
    </row>
    <row r="357" spans="1:14" ht="22.5" customHeight="1">
      <c r="A357" s="36"/>
      <c r="B357" s="415"/>
      <c r="C357" s="416"/>
      <c r="D357" s="417" t="s">
        <v>917</v>
      </c>
      <c r="E357" s="1891" t="s">
        <v>2123</v>
      </c>
      <c r="F357" s="1892"/>
      <c r="G357" s="1892"/>
      <c r="H357" s="1893"/>
      <c r="I357" s="418" t="s">
        <v>2124</v>
      </c>
      <c r="J357" s="419"/>
      <c r="K357" s="420"/>
      <c r="L357" s="421"/>
      <c r="M357" s="7">
        <v>1</v>
      </c>
      <c r="N357" s="408"/>
    </row>
    <row r="358" spans="1:14" ht="48" customHeight="1">
      <c r="A358" s="36"/>
      <c r="B358" s="422" t="s">
        <v>62</v>
      </c>
      <c r="C358" s="423" t="s">
        <v>467</v>
      </c>
      <c r="D358" s="424" t="s">
        <v>678</v>
      </c>
      <c r="E358" s="137" t="str">
        <f t="shared" ref="E358:L359" si="78">E20</f>
        <v>Уточнен план                Общо</v>
      </c>
      <c r="F358" s="1407" t="str">
        <f t="shared" si="78"/>
        <v>държавни дейности</v>
      </c>
      <c r="G358" s="1408" t="str">
        <f t="shared" si="78"/>
        <v>местни дейности</v>
      </c>
      <c r="H358" s="1409" t="str">
        <f t="shared" si="78"/>
        <v>дофинансиране</v>
      </c>
      <c r="I358" s="425" t="str">
        <f t="shared" si="78"/>
        <v>държавни дейности -ОТЧЕТ</v>
      </c>
      <c r="J358" s="426" t="str">
        <f t="shared" si="78"/>
        <v>местни дейности - ОТЧЕТ</v>
      </c>
      <c r="K358" s="427" t="str">
        <f t="shared" si="78"/>
        <v>дофинансиране - ОТЧЕТ</v>
      </c>
      <c r="L358" s="428" t="str">
        <f t="shared" si="78"/>
        <v>ОТЧЕТ                                    ОБЩО</v>
      </c>
      <c r="M358" s="7">
        <v>1</v>
      </c>
      <c r="N358" s="408"/>
    </row>
    <row r="359" spans="1:14" ht="18.75">
      <c r="A359" s="36">
        <v>1</v>
      </c>
      <c r="B359" s="429" t="s">
        <v>918</v>
      </c>
      <c r="C359" s="430"/>
      <c r="D359" s="431" t="s">
        <v>679</v>
      </c>
      <c r="E359" s="432" t="str">
        <f t="shared" si="78"/>
        <v>(1)</v>
      </c>
      <c r="F359" s="433" t="str">
        <f t="shared" si="78"/>
        <v>(2)</v>
      </c>
      <c r="G359" s="434" t="str">
        <f t="shared" si="78"/>
        <v>(3)</v>
      </c>
      <c r="H359" s="435" t="str">
        <f t="shared" si="78"/>
        <v>(4)</v>
      </c>
      <c r="I359" s="261" t="str">
        <f t="shared" si="78"/>
        <v>(5)</v>
      </c>
      <c r="J359" s="262" t="str">
        <f t="shared" si="78"/>
        <v>(6)</v>
      </c>
      <c r="K359" s="263" t="str">
        <f t="shared" si="78"/>
        <v>(7)</v>
      </c>
      <c r="L359" s="436" t="str">
        <f t="shared" si="78"/>
        <v>(8)</v>
      </c>
      <c r="M359" s="7">
        <v>1</v>
      </c>
      <c r="N359" s="408"/>
    </row>
    <row r="360" spans="1:14">
      <c r="A360" s="36">
        <v>2</v>
      </c>
      <c r="B360" s="437"/>
      <c r="C360" s="438"/>
      <c r="D360" s="439"/>
      <c r="E360" s="440"/>
      <c r="F360" s="441"/>
      <c r="G360" s="441"/>
      <c r="H360" s="441"/>
      <c r="I360" s="441"/>
      <c r="J360" s="441"/>
      <c r="K360" s="441"/>
      <c r="L360" s="389"/>
      <c r="M360" s="7">
        <v>1</v>
      </c>
      <c r="N360" s="408"/>
    </row>
    <row r="361" spans="1:14" s="15" customFormat="1" ht="18.75" customHeight="1">
      <c r="A361" s="39">
        <v>5</v>
      </c>
      <c r="B361" s="442">
        <v>3000</v>
      </c>
      <c r="C361" s="1912" t="s">
        <v>277</v>
      </c>
      <c r="D361" s="1913"/>
      <c r="E361" s="1378">
        <f t="shared" ref="E361:L361" si="79">SUM(E362:E374)</f>
        <v>0</v>
      </c>
      <c r="F361" s="443">
        <f t="shared" si="79"/>
        <v>0</v>
      </c>
      <c r="G361" s="444">
        <f t="shared" si="79"/>
        <v>0</v>
      </c>
      <c r="H361" s="445">
        <f>SUM(H362:H374)</f>
        <v>0</v>
      </c>
      <c r="I361" s="443">
        <f t="shared" si="79"/>
        <v>0</v>
      </c>
      <c r="J361" s="444">
        <f t="shared" si="79"/>
        <v>0</v>
      </c>
      <c r="K361" s="445">
        <f>SUM(K362:K374)</f>
        <v>0</v>
      </c>
      <c r="L361" s="1378">
        <f t="shared" si="79"/>
        <v>0</v>
      </c>
      <c r="M361" s="7" t="str">
        <f t="shared" ref="M361:M424" si="80">(IF($E361&lt;&gt;0,$M$2,IF($L361&lt;&gt;0,$M$2,"")))</f>
        <v/>
      </c>
      <c r="N361" s="408"/>
    </row>
    <row r="362" spans="1:14" ht="18.75" customHeight="1">
      <c r="A362" s="36">
        <v>10</v>
      </c>
      <c r="B362" s="181"/>
      <c r="C362" s="150">
        <v>3020</v>
      </c>
      <c r="D362" s="151" t="s">
        <v>278</v>
      </c>
      <c r="E362" s="1379">
        <f t="shared" ref="E362:E418" si="81">F362+G362+H362</f>
        <v>0</v>
      </c>
      <c r="F362" s="486">
        <v>0</v>
      </c>
      <c r="G362" s="487">
        <v>0</v>
      </c>
      <c r="H362" s="154">
        <v>0</v>
      </c>
      <c r="I362" s="486">
        <v>0</v>
      </c>
      <c r="J362" s="487">
        <v>0</v>
      </c>
      <c r="K362" s="154">
        <v>0</v>
      </c>
      <c r="L362" s="1379">
        <f>I362+J362+K362</f>
        <v>0</v>
      </c>
      <c r="M362" s="7" t="str">
        <f t="shared" si="80"/>
        <v/>
      </c>
      <c r="N362" s="408"/>
    </row>
    <row r="363" spans="1:14" ht="18.75" customHeight="1">
      <c r="A363" s="44">
        <v>20</v>
      </c>
      <c r="B363" s="181"/>
      <c r="C363" s="156">
        <v>3040</v>
      </c>
      <c r="D363" s="446" t="s">
        <v>279</v>
      </c>
      <c r="E363" s="1380">
        <f t="shared" si="81"/>
        <v>0</v>
      </c>
      <c r="F363" s="488">
        <v>0</v>
      </c>
      <c r="G363" s="489">
        <v>0</v>
      </c>
      <c r="H363" s="160">
        <v>0</v>
      </c>
      <c r="I363" s="488">
        <v>0</v>
      </c>
      <c r="J363" s="489">
        <v>0</v>
      </c>
      <c r="K363" s="160">
        <v>0</v>
      </c>
      <c r="L363" s="1380">
        <f t="shared" ref="L363:L374" si="82">I363+J363+K363</f>
        <v>0</v>
      </c>
      <c r="M363" s="7" t="str">
        <f t="shared" si="80"/>
        <v/>
      </c>
      <c r="N363" s="408"/>
    </row>
    <row r="364" spans="1:14" ht="18.75" customHeight="1">
      <c r="A364" s="36">
        <v>25</v>
      </c>
      <c r="B364" s="181"/>
      <c r="C364" s="156">
        <v>3041</v>
      </c>
      <c r="D364" s="157" t="s">
        <v>332</v>
      </c>
      <c r="E364" s="1380">
        <f t="shared" si="81"/>
        <v>0</v>
      </c>
      <c r="F364" s="488">
        <v>0</v>
      </c>
      <c r="G364" s="489">
        <v>0</v>
      </c>
      <c r="H364" s="160">
        <v>0</v>
      </c>
      <c r="I364" s="488">
        <v>0</v>
      </c>
      <c r="J364" s="489">
        <v>0</v>
      </c>
      <c r="K364" s="160">
        <v>0</v>
      </c>
      <c r="L364" s="1380">
        <f t="shared" si="82"/>
        <v>0</v>
      </c>
      <c r="M364" s="7" t="str">
        <f t="shared" si="80"/>
        <v/>
      </c>
      <c r="N364" s="408"/>
    </row>
    <row r="365" spans="1:14" ht="18.75" customHeight="1">
      <c r="A365" s="36">
        <v>30</v>
      </c>
      <c r="B365" s="149"/>
      <c r="C365" s="156">
        <v>3042</v>
      </c>
      <c r="D365" s="157" t="s">
        <v>333</v>
      </c>
      <c r="E365" s="1380">
        <f t="shared" si="81"/>
        <v>0</v>
      </c>
      <c r="F365" s="488">
        <v>0</v>
      </c>
      <c r="G365" s="489">
        <v>0</v>
      </c>
      <c r="H365" s="160">
        <v>0</v>
      </c>
      <c r="I365" s="488">
        <v>0</v>
      </c>
      <c r="J365" s="489">
        <v>0</v>
      </c>
      <c r="K365" s="160">
        <v>0</v>
      </c>
      <c r="L365" s="1380">
        <f t="shared" si="82"/>
        <v>0</v>
      </c>
      <c r="M365" s="7" t="str">
        <f t="shared" si="80"/>
        <v/>
      </c>
      <c r="N365" s="408"/>
    </row>
    <row r="366" spans="1:14" ht="18.75" customHeight="1">
      <c r="A366" s="36">
        <v>35</v>
      </c>
      <c r="B366" s="149"/>
      <c r="C366" s="156">
        <v>3043</v>
      </c>
      <c r="D366" s="157" t="s">
        <v>280</v>
      </c>
      <c r="E366" s="1380">
        <f t="shared" si="81"/>
        <v>0</v>
      </c>
      <c r="F366" s="488">
        <v>0</v>
      </c>
      <c r="G366" s="489">
        <v>0</v>
      </c>
      <c r="H366" s="160">
        <v>0</v>
      </c>
      <c r="I366" s="488">
        <v>0</v>
      </c>
      <c r="J366" s="489">
        <v>0</v>
      </c>
      <c r="K366" s="160">
        <v>0</v>
      </c>
      <c r="L366" s="1380">
        <f t="shared" si="82"/>
        <v>0</v>
      </c>
      <c r="M366" s="7" t="str">
        <f t="shared" si="80"/>
        <v/>
      </c>
      <c r="N366" s="408"/>
    </row>
    <row r="367" spans="1:14" ht="18.75" customHeight="1">
      <c r="A367" s="36">
        <v>36</v>
      </c>
      <c r="B367" s="149"/>
      <c r="C367" s="447">
        <v>3048</v>
      </c>
      <c r="D367" s="448" t="s">
        <v>281</v>
      </c>
      <c r="E367" s="1381">
        <f t="shared" si="81"/>
        <v>0</v>
      </c>
      <c r="F367" s="1465">
        <v>0</v>
      </c>
      <c r="G367" s="1466">
        <v>0</v>
      </c>
      <c r="H367" s="451">
        <v>0</v>
      </c>
      <c r="I367" s="1465">
        <v>0</v>
      </c>
      <c r="J367" s="1466">
        <v>0</v>
      </c>
      <c r="K367" s="451">
        <v>0</v>
      </c>
      <c r="L367" s="1381">
        <f t="shared" si="82"/>
        <v>0</v>
      </c>
      <c r="M367" s="7" t="str">
        <f t="shared" si="80"/>
        <v/>
      </c>
      <c r="N367" s="408"/>
    </row>
    <row r="368" spans="1:14" ht="18.75" customHeight="1">
      <c r="A368" s="36">
        <v>45</v>
      </c>
      <c r="B368" s="149"/>
      <c r="C368" s="452">
        <v>3050</v>
      </c>
      <c r="D368" s="453" t="s">
        <v>282</v>
      </c>
      <c r="E368" s="1382">
        <f t="shared" si="81"/>
        <v>0</v>
      </c>
      <c r="F368" s="1467">
        <v>0</v>
      </c>
      <c r="G368" s="1468">
        <v>0</v>
      </c>
      <c r="H368" s="456">
        <v>0</v>
      </c>
      <c r="I368" s="1467">
        <v>0</v>
      </c>
      <c r="J368" s="1468">
        <v>0</v>
      </c>
      <c r="K368" s="456">
        <v>0</v>
      </c>
      <c r="L368" s="1382">
        <f t="shared" si="82"/>
        <v>0</v>
      </c>
      <c r="M368" s="7" t="str">
        <f t="shared" si="80"/>
        <v/>
      </c>
      <c r="N368" s="408"/>
    </row>
    <row r="369" spans="1:14" ht="18.75" customHeight="1">
      <c r="A369" s="36">
        <v>50</v>
      </c>
      <c r="B369" s="149"/>
      <c r="C369" s="447">
        <v>3061</v>
      </c>
      <c r="D369" s="448" t="s">
        <v>283</v>
      </c>
      <c r="E369" s="1381">
        <f t="shared" si="81"/>
        <v>0</v>
      </c>
      <c r="F369" s="1465">
        <v>0</v>
      </c>
      <c r="G369" s="1466">
        <v>0</v>
      </c>
      <c r="H369" s="451">
        <v>0</v>
      </c>
      <c r="I369" s="1465">
        <v>0</v>
      </c>
      <c r="J369" s="1466">
        <v>0</v>
      </c>
      <c r="K369" s="451">
        <v>0</v>
      </c>
      <c r="L369" s="1381">
        <f t="shared" si="82"/>
        <v>0</v>
      </c>
      <c r="M369" s="7" t="str">
        <f t="shared" si="80"/>
        <v/>
      </c>
      <c r="N369" s="408"/>
    </row>
    <row r="370" spans="1:14" ht="18.75" customHeight="1">
      <c r="A370" s="36">
        <v>60</v>
      </c>
      <c r="B370" s="149"/>
      <c r="C370" s="452">
        <v>3081</v>
      </c>
      <c r="D370" s="453" t="s">
        <v>284</v>
      </c>
      <c r="E370" s="1382">
        <f t="shared" si="81"/>
        <v>0</v>
      </c>
      <c r="F370" s="1467">
        <v>0</v>
      </c>
      <c r="G370" s="1468">
        <v>0</v>
      </c>
      <c r="H370" s="456">
        <v>0</v>
      </c>
      <c r="I370" s="1467">
        <v>0</v>
      </c>
      <c r="J370" s="1468">
        <v>0</v>
      </c>
      <c r="K370" s="456">
        <v>0</v>
      </c>
      <c r="L370" s="1382">
        <f t="shared" si="82"/>
        <v>0</v>
      </c>
      <c r="M370" s="7" t="str">
        <f t="shared" si="80"/>
        <v/>
      </c>
      <c r="N370" s="408"/>
    </row>
    <row r="371" spans="1:14" ht="18.75" customHeight="1">
      <c r="A371" s="36"/>
      <c r="B371" s="149"/>
      <c r="C371" s="156">
        <v>3082</v>
      </c>
      <c r="D371" s="157" t="s">
        <v>285</v>
      </c>
      <c r="E371" s="1380">
        <f t="shared" si="81"/>
        <v>0</v>
      </c>
      <c r="F371" s="488">
        <v>0</v>
      </c>
      <c r="G371" s="489">
        <v>0</v>
      </c>
      <c r="H371" s="160">
        <v>0</v>
      </c>
      <c r="I371" s="488">
        <v>0</v>
      </c>
      <c r="J371" s="489">
        <v>0</v>
      </c>
      <c r="K371" s="160">
        <v>0</v>
      </c>
      <c r="L371" s="1380">
        <f t="shared" si="82"/>
        <v>0</v>
      </c>
      <c r="M371" s="7" t="str">
        <f t="shared" si="80"/>
        <v/>
      </c>
      <c r="N371" s="408"/>
    </row>
    <row r="372" spans="1:14" ht="18.75" customHeight="1">
      <c r="A372" s="36">
        <v>65</v>
      </c>
      <c r="B372" s="149"/>
      <c r="C372" s="156">
        <v>3083</v>
      </c>
      <c r="D372" s="157" t="s">
        <v>286</v>
      </c>
      <c r="E372" s="1380">
        <f t="shared" si="81"/>
        <v>0</v>
      </c>
      <c r="F372" s="488">
        <v>0</v>
      </c>
      <c r="G372" s="489">
        <v>0</v>
      </c>
      <c r="H372" s="160">
        <v>0</v>
      </c>
      <c r="I372" s="488">
        <v>0</v>
      </c>
      <c r="J372" s="489">
        <v>0</v>
      </c>
      <c r="K372" s="160">
        <v>0</v>
      </c>
      <c r="L372" s="1380">
        <f t="shared" si="82"/>
        <v>0</v>
      </c>
      <c r="M372" s="7" t="str">
        <f t="shared" si="80"/>
        <v/>
      </c>
      <c r="N372" s="408"/>
    </row>
    <row r="373" spans="1:14" ht="18.75" customHeight="1">
      <c r="A373" s="36">
        <v>65</v>
      </c>
      <c r="B373" s="149"/>
      <c r="C373" s="156">
        <v>3089</v>
      </c>
      <c r="D373" s="457" t="s">
        <v>287</v>
      </c>
      <c r="E373" s="1380">
        <f t="shared" si="81"/>
        <v>0</v>
      </c>
      <c r="F373" s="488">
        <v>0</v>
      </c>
      <c r="G373" s="489">
        <v>0</v>
      </c>
      <c r="H373" s="160">
        <v>0</v>
      </c>
      <c r="I373" s="488">
        <v>0</v>
      </c>
      <c r="J373" s="489">
        <v>0</v>
      </c>
      <c r="K373" s="160">
        <v>0</v>
      </c>
      <c r="L373" s="1380">
        <f t="shared" si="82"/>
        <v>0</v>
      </c>
      <c r="M373" s="7" t="str">
        <f t="shared" si="80"/>
        <v/>
      </c>
      <c r="N373" s="408"/>
    </row>
    <row r="374" spans="1:14" ht="18.75" customHeight="1">
      <c r="A374" s="36">
        <v>65</v>
      </c>
      <c r="B374" s="149"/>
      <c r="C374" s="179">
        <v>3090</v>
      </c>
      <c r="D374" s="172" t="s">
        <v>309</v>
      </c>
      <c r="E374" s="1383">
        <f t="shared" si="81"/>
        <v>0</v>
      </c>
      <c r="F374" s="490">
        <v>0</v>
      </c>
      <c r="G374" s="491">
        <v>0</v>
      </c>
      <c r="H374" s="175">
        <v>0</v>
      </c>
      <c r="I374" s="490">
        <v>0</v>
      </c>
      <c r="J374" s="491">
        <v>0</v>
      </c>
      <c r="K374" s="175">
        <v>0</v>
      </c>
      <c r="L374" s="1383">
        <f t="shared" si="82"/>
        <v>0</v>
      </c>
      <c r="M374" s="7" t="str">
        <f t="shared" si="80"/>
        <v/>
      </c>
      <c r="N374" s="408"/>
    </row>
    <row r="375" spans="1:14" s="15" customFormat="1" ht="18.75" customHeight="1">
      <c r="A375" s="39">
        <v>70</v>
      </c>
      <c r="B375" s="458">
        <v>3100</v>
      </c>
      <c r="C375" s="1910" t="s">
        <v>288</v>
      </c>
      <c r="D375" s="1911"/>
      <c r="E375" s="1378">
        <f t="shared" ref="E375:L375" si="83">SUM(E376:E382)</f>
        <v>0</v>
      </c>
      <c r="F375" s="459">
        <f t="shared" si="83"/>
        <v>0</v>
      </c>
      <c r="G375" s="460">
        <f t="shared" si="83"/>
        <v>0</v>
      </c>
      <c r="H375" s="445">
        <f>SUM(H376:H382)</f>
        <v>0</v>
      </c>
      <c r="I375" s="459">
        <f t="shared" si="83"/>
        <v>396862</v>
      </c>
      <c r="J375" s="444">
        <f t="shared" si="83"/>
        <v>325050</v>
      </c>
      <c r="K375" s="445">
        <f>SUM(K376:K382)</f>
        <v>0</v>
      </c>
      <c r="L375" s="1378">
        <f t="shared" si="83"/>
        <v>721912</v>
      </c>
      <c r="M375" s="7">
        <f t="shared" si="80"/>
        <v>1</v>
      </c>
      <c r="N375" s="408"/>
    </row>
    <row r="376" spans="1:14" ht="18.75" customHeight="1">
      <c r="A376" s="45">
        <v>75</v>
      </c>
      <c r="B376" s="149"/>
      <c r="C376" s="461">
        <v>3110</v>
      </c>
      <c r="D376" s="462" t="s">
        <v>919</v>
      </c>
      <c r="E376" s="1384">
        <f t="shared" si="81"/>
        <v>0</v>
      </c>
      <c r="F376" s="1760">
        <v>0</v>
      </c>
      <c r="G376" s="1768">
        <v>0</v>
      </c>
      <c r="H376" s="1759">
        <v>0</v>
      </c>
      <c r="I376" s="1760">
        <v>0</v>
      </c>
      <c r="J376" s="1768">
        <v>0</v>
      </c>
      <c r="K376" s="1759">
        <v>0</v>
      </c>
      <c r="L376" s="1384">
        <f t="shared" ref="L376:L382" si="84">I376+J376+K376</f>
        <v>0</v>
      </c>
      <c r="M376" s="7" t="str">
        <f t="shared" si="80"/>
        <v/>
      </c>
      <c r="N376" s="408"/>
    </row>
    <row r="377" spans="1:14" ht="18.75" customHeight="1">
      <c r="A377" s="23">
        <v>80</v>
      </c>
      <c r="B377" s="465"/>
      <c r="C377" s="452">
        <v>3111</v>
      </c>
      <c r="D377" s="466" t="s">
        <v>920</v>
      </c>
      <c r="E377" s="1382">
        <f t="shared" si="81"/>
        <v>0</v>
      </c>
      <c r="F377" s="1769"/>
      <c r="G377" s="1767">
        <v>0</v>
      </c>
      <c r="H377" s="456">
        <v>0</v>
      </c>
      <c r="I377" s="1769">
        <v>396862</v>
      </c>
      <c r="J377" s="1767">
        <v>0</v>
      </c>
      <c r="K377" s="456">
        <v>0</v>
      </c>
      <c r="L377" s="1382">
        <f t="shared" si="84"/>
        <v>396862</v>
      </c>
      <c r="M377" s="7">
        <f t="shared" si="80"/>
        <v>1</v>
      </c>
      <c r="N377" s="408"/>
    </row>
    <row r="378" spans="1:14" ht="27" customHeight="1">
      <c r="A378" s="23">
        <v>85</v>
      </c>
      <c r="B378" s="465"/>
      <c r="C378" s="156">
        <v>3112</v>
      </c>
      <c r="D378" s="196" t="s">
        <v>921</v>
      </c>
      <c r="E378" s="1380">
        <f t="shared" si="81"/>
        <v>0</v>
      </c>
      <c r="F378" s="1770">
        <v>0</v>
      </c>
      <c r="G378" s="159"/>
      <c r="H378" s="160">
        <v>0</v>
      </c>
      <c r="I378" s="1770">
        <v>0</v>
      </c>
      <c r="J378" s="159">
        <v>325050</v>
      </c>
      <c r="K378" s="160">
        <v>0</v>
      </c>
      <c r="L378" s="1380">
        <f t="shared" si="84"/>
        <v>325050</v>
      </c>
      <c r="M378" s="7">
        <f t="shared" si="80"/>
        <v>1</v>
      </c>
      <c r="N378" s="408"/>
    </row>
    <row r="379" spans="1:14" ht="18.75" customHeight="1">
      <c r="A379" s="23">
        <v>90</v>
      </c>
      <c r="B379" s="465"/>
      <c r="C379" s="156">
        <v>3113</v>
      </c>
      <c r="D379" s="196" t="s">
        <v>289</v>
      </c>
      <c r="E379" s="1380">
        <f t="shared" si="81"/>
        <v>0</v>
      </c>
      <c r="F379" s="158"/>
      <c r="G379" s="159"/>
      <c r="H379" s="160">
        <v>0</v>
      </c>
      <c r="I379" s="158"/>
      <c r="J379" s="159"/>
      <c r="K379" s="160">
        <v>0</v>
      </c>
      <c r="L379" s="1380">
        <f t="shared" si="84"/>
        <v>0</v>
      </c>
      <c r="M379" s="7" t="str">
        <f t="shared" si="80"/>
        <v/>
      </c>
      <c r="N379" s="408"/>
    </row>
    <row r="380" spans="1:14" ht="33" customHeight="1">
      <c r="A380" s="23">
        <v>91</v>
      </c>
      <c r="B380" s="465"/>
      <c r="C380" s="156">
        <v>3118</v>
      </c>
      <c r="D380" s="196" t="s">
        <v>2106</v>
      </c>
      <c r="E380" s="1380">
        <f t="shared" si="81"/>
        <v>0</v>
      </c>
      <c r="F380" s="158"/>
      <c r="G380" s="159"/>
      <c r="H380" s="160">
        <v>0</v>
      </c>
      <c r="I380" s="158"/>
      <c r="J380" s="159"/>
      <c r="K380" s="160">
        <v>0</v>
      </c>
      <c r="L380" s="1380">
        <f t="shared" si="84"/>
        <v>0</v>
      </c>
      <c r="M380" s="7" t="str">
        <f t="shared" si="80"/>
        <v/>
      </c>
      <c r="N380" s="408"/>
    </row>
    <row r="381" spans="1:14" ht="30.75" customHeight="1">
      <c r="A381" s="23"/>
      <c r="B381" s="465"/>
      <c r="C381" s="447">
        <v>3128</v>
      </c>
      <c r="D381" s="467" t="s">
        <v>2105</v>
      </c>
      <c r="E381" s="1385">
        <f t="shared" si="81"/>
        <v>0</v>
      </c>
      <c r="F381" s="449"/>
      <c r="G381" s="450"/>
      <c r="H381" s="451">
        <v>0</v>
      </c>
      <c r="I381" s="449"/>
      <c r="J381" s="450"/>
      <c r="K381" s="451">
        <v>0</v>
      </c>
      <c r="L381" s="1385">
        <f t="shared" si="84"/>
        <v>0</v>
      </c>
      <c r="M381" s="7" t="str">
        <f t="shared" si="80"/>
        <v/>
      </c>
      <c r="N381" s="408"/>
    </row>
    <row r="382" spans="1:14" ht="18.75" customHeight="1">
      <c r="A382" s="23">
        <v>100</v>
      </c>
      <c r="B382" s="149"/>
      <c r="C382" s="468">
        <v>3120</v>
      </c>
      <c r="D382" s="469" t="s">
        <v>2033</v>
      </c>
      <c r="E382" s="1386">
        <f t="shared" si="81"/>
        <v>0</v>
      </c>
      <c r="F382" s="470"/>
      <c r="G382" s="471"/>
      <c r="H382" s="472">
        <v>0</v>
      </c>
      <c r="I382" s="470"/>
      <c r="J382" s="471"/>
      <c r="K382" s="472">
        <v>0</v>
      </c>
      <c r="L382" s="1386">
        <f t="shared" si="84"/>
        <v>0</v>
      </c>
      <c r="M382" s="7" t="str">
        <f t="shared" si="80"/>
        <v/>
      </c>
      <c r="N382" s="408"/>
    </row>
    <row r="383" spans="1:14" s="15" customFormat="1" ht="18.75" customHeight="1">
      <c r="A383" s="22">
        <v>115</v>
      </c>
      <c r="B383" s="458">
        <v>3200</v>
      </c>
      <c r="C383" s="1910" t="s">
        <v>310</v>
      </c>
      <c r="D383" s="1911"/>
      <c r="E383" s="1378">
        <f t="shared" ref="E383:L383" si="85">SUM(E384:E387)</f>
        <v>0</v>
      </c>
      <c r="F383" s="459">
        <f t="shared" si="85"/>
        <v>0</v>
      </c>
      <c r="G383" s="473">
        <f t="shared" si="85"/>
        <v>0</v>
      </c>
      <c r="H383" s="445">
        <f>SUM(H384:H387)</f>
        <v>0</v>
      </c>
      <c r="I383" s="459">
        <f t="shared" si="85"/>
        <v>0</v>
      </c>
      <c r="J383" s="444">
        <f t="shared" si="85"/>
        <v>0</v>
      </c>
      <c r="K383" s="445">
        <f>SUM(K384:K387)</f>
        <v>0</v>
      </c>
      <c r="L383" s="1378">
        <f t="shared" si="85"/>
        <v>0</v>
      </c>
      <c r="M383" s="7" t="str">
        <f t="shared" si="80"/>
        <v/>
      </c>
      <c r="N383" s="408"/>
    </row>
    <row r="384" spans="1:14" ht="18.75" customHeight="1">
      <c r="A384" s="22">
        <v>120</v>
      </c>
      <c r="B384" s="149"/>
      <c r="C384" s="150">
        <v>3210</v>
      </c>
      <c r="D384" s="204" t="s">
        <v>290</v>
      </c>
      <c r="E384" s="1379">
        <f t="shared" si="81"/>
        <v>0</v>
      </c>
      <c r="F384" s="486">
        <v>0</v>
      </c>
      <c r="G384" s="487">
        <v>0</v>
      </c>
      <c r="H384" s="154">
        <v>0</v>
      </c>
      <c r="I384" s="486">
        <v>0</v>
      </c>
      <c r="J384" s="487">
        <v>0</v>
      </c>
      <c r="K384" s="154">
        <v>0</v>
      </c>
      <c r="L384" s="1379">
        <f>I384+J384+K384</f>
        <v>0</v>
      </c>
      <c r="M384" s="7" t="str">
        <f t="shared" si="80"/>
        <v/>
      </c>
      <c r="N384" s="408"/>
    </row>
    <row r="385" spans="1:14" ht="18.75" customHeight="1">
      <c r="A385" s="23">
        <v>125</v>
      </c>
      <c r="B385" s="181"/>
      <c r="C385" s="447">
        <v>3220</v>
      </c>
      <c r="D385" s="467" t="s">
        <v>252</v>
      </c>
      <c r="E385" s="1381">
        <f t="shared" si="81"/>
        <v>0</v>
      </c>
      <c r="F385" s="1465">
        <v>0</v>
      </c>
      <c r="G385" s="1466">
        <v>0</v>
      </c>
      <c r="H385" s="451">
        <v>0</v>
      </c>
      <c r="I385" s="1465">
        <v>0</v>
      </c>
      <c r="J385" s="1466">
        <v>0</v>
      </c>
      <c r="K385" s="451">
        <v>0</v>
      </c>
      <c r="L385" s="1381">
        <f>I385+J385+K385</f>
        <v>0</v>
      </c>
      <c r="M385" s="7" t="str">
        <f t="shared" si="80"/>
        <v/>
      </c>
      <c r="N385" s="408"/>
    </row>
    <row r="386" spans="1:14" ht="18.75" customHeight="1">
      <c r="A386" s="23">
        <v>130</v>
      </c>
      <c r="B386" s="149"/>
      <c r="C386" s="452">
        <v>3230</v>
      </c>
      <c r="D386" s="466" t="s">
        <v>311</v>
      </c>
      <c r="E386" s="1382">
        <f t="shared" si="81"/>
        <v>0</v>
      </c>
      <c r="F386" s="1467">
        <v>0</v>
      </c>
      <c r="G386" s="1468">
        <v>0</v>
      </c>
      <c r="H386" s="456">
        <v>0</v>
      </c>
      <c r="I386" s="1467">
        <v>0</v>
      </c>
      <c r="J386" s="1468">
        <v>0</v>
      </c>
      <c r="K386" s="456">
        <v>0</v>
      </c>
      <c r="L386" s="1382">
        <f>I386+J386+K386</f>
        <v>0</v>
      </c>
      <c r="M386" s="7" t="str">
        <f t="shared" si="80"/>
        <v/>
      </c>
      <c r="N386" s="408"/>
    </row>
    <row r="387" spans="1:14" ht="18.75" customHeight="1">
      <c r="A387" s="36">
        <v>135</v>
      </c>
      <c r="B387" s="149"/>
      <c r="C387" s="179">
        <v>3240</v>
      </c>
      <c r="D387" s="474" t="s">
        <v>312</v>
      </c>
      <c r="E387" s="1383">
        <f t="shared" si="81"/>
        <v>0</v>
      </c>
      <c r="F387" s="490">
        <v>0</v>
      </c>
      <c r="G387" s="491">
        <v>0</v>
      </c>
      <c r="H387" s="175">
        <v>0</v>
      </c>
      <c r="I387" s="490">
        <v>0</v>
      </c>
      <c r="J387" s="491">
        <v>0</v>
      </c>
      <c r="K387" s="175">
        <v>0</v>
      </c>
      <c r="L387" s="1383">
        <f>I387+J387+K387</f>
        <v>0</v>
      </c>
      <c r="M387" s="7" t="str">
        <f t="shared" si="80"/>
        <v/>
      </c>
      <c r="N387" s="408"/>
    </row>
    <row r="388" spans="1:14" s="15" customFormat="1" ht="18.75" customHeight="1">
      <c r="A388" s="39">
        <v>145</v>
      </c>
      <c r="B388" s="458">
        <v>6000</v>
      </c>
      <c r="C388" s="1910" t="s">
        <v>253</v>
      </c>
      <c r="D388" s="1911"/>
      <c r="E388" s="1378">
        <f t="shared" ref="E388:L388" si="86">SUM(E389:E390)</f>
        <v>0</v>
      </c>
      <c r="F388" s="459">
        <f t="shared" si="86"/>
        <v>0</v>
      </c>
      <c r="G388" s="473">
        <f t="shared" si="86"/>
        <v>0</v>
      </c>
      <c r="H388" s="445">
        <f>SUM(H389:H390)</f>
        <v>0</v>
      </c>
      <c r="I388" s="459">
        <f t="shared" si="86"/>
        <v>0</v>
      </c>
      <c r="J388" s="444">
        <f t="shared" si="86"/>
        <v>0</v>
      </c>
      <c r="K388" s="445">
        <f>SUM(K389:K390)</f>
        <v>0</v>
      </c>
      <c r="L388" s="1378">
        <f t="shared" si="86"/>
        <v>0</v>
      </c>
      <c r="M388" s="7" t="str">
        <f t="shared" si="80"/>
        <v/>
      </c>
      <c r="N388" s="408"/>
    </row>
    <row r="389" spans="1:14" ht="18.75" customHeight="1">
      <c r="A389" s="36">
        <v>150</v>
      </c>
      <c r="B389" s="171"/>
      <c r="C389" s="150">
        <v>6001</v>
      </c>
      <c r="D389" s="151" t="s">
        <v>328</v>
      </c>
      <c r="E389" s="1379">
        <f t="shared" si="81"/>
        <v>0</v>
      </c>
      <c r="F389" s="486">
        <v>0</v>
      </c>
      <c r="G389" s="1726">
        <v>0</v>
      </c>
      <c r="H389" s="154">
        <v>0</v>
      </c>
      <c r="I389" s="486">
        <v>0</v>
      </c>
      <c r="J389" s="1726">
        <v>0</v>
      </c>
      <c r="K389" s="154">
        <v>0</v>
      </c>
      <c r="L389" s="1379">
        <f>I389+J389+K389</f>
        <v>0</v>
      </c>
      <c r="M389" s="7" t="str">
        <f t="shared" si="80"/>
        <v/>
      </c>
      <c r="N389" s="408"/>
    </row>
    <row r="390" spans="1:14" ht="18.75" customHeight="1">
      <c r="A390" s="36">
        <v>155</v>
      </c>
      <c r="B390" s="171"/>
      <c r="C390" s="179">
        <v>6002</v>
      </c>
      <c r="D390" s="186" t="s">
        <v>329</v>
      </c>
      <c r="E390" s="1383">
        <f t="shared" si="81"/>
        <v>0</v>
      </c>
      <c r="F390" s="1724">
        <v>0</v>
      </c>
      <c r="G390" s="1725">
        <v>0</v>
      </c>
      <c r="H390" s="472">
        <v>0</v>
      </c>
      <c r="I390" s="1724">
        <v>0</v>
      </c>
      <c r="J390" s="1725">
        <v>0</v>
      </c>
      <c r="K390" s="175">
        <v>0</v>
      </c>
      <c r="L390" s="1383">
        <f>I390+J390+K390</f>
        <v>0</v>
      </c>
      <c r="M390" s="7" t="str">
        <f t="shared" si="80"/>
        <v/>
      </c>
      <c r="N390" s="408"/>
    </row>
    <row r="391" spans="1:14" s="15" customFormat="1" ht="18.75" customHeight="1">
      <c r="A391" s="39">
        <v>160</v>
      </c>
      <c r="B391" s="458">
        <v>6100</v>
      </c>
      <c r="C391" s="1910" t="s">
        <v>254</v>
      </c>
      <c r="D391" s="1911"/>
      <c r="E391" s="1378">
        <f t="shared" ref="E391:L391" si="87">SUM(E392:E395)</f>
        <v>0</v>
      </c>
      <c r="F391" s="459">
        <f t="shared" si="87"/>
        <v>0</v>
      </c>
      <c r="G391" s="473">
        <f t="shared" si="87"/>
        <v>0</v>
      </c>
      <c r="H391" s="445">
        <f>SUM(H392:H395)</f>
        <v>0</v>
      </c>
      <c r="I391" s="459">
        <f t="shared" si="87"/>
        <v>1795</v>
      </c>
      <c r="J391" s="444">
        <f t="shared" si="87"/>
        <v>-3218</v>
      </c>
      <c r="K391" s="445">
        <f>SUM(K392:K395)</f>
        <v>0</v>
      </c>
      <c r="L391" s="1378">
        <f t="shared" si="87"/>
        <v>-1423</v>
      </c>
      <c r="M391" s="7">
        <f t="shared" si="80"/>
        <v>1</v>
      </c>
      <c r="N391" s="408"/>
    </row>
    <row r="392" spans="1:14" ht="18.75" customHeight="1">
      <c r="A392" s="36">
        <v>165</v>
      </c>
      <c r="B392" s="171"/>
      <c r="C392" s="150">
        <v>6101</v>
      </c>
      <c r="D392" s="151" t="s">
        <v>698</v>
      </c>
      <c r="E392" s="1379">
        <f t="shared" si="81"/>
        <v>0</v>
      </c>
      <c r="F392" s="152"/>
      <c r="G392" s="153"/>
      <c r="H392" s="154">
        <v>0</v>
      </c>
      <c r="I392" s="152">
        <v>-18</v>
      </c>
      <c r="J392" s="153"/>
      <c r="K392" s="154">
        <v>0</v>
      </c>
      <c r="L392" s="1379">
        <f>I392+J392+K392</f>
        <v>-18</v>
      </c>
      <c r="M392" s="7">
        <f t="shared" si="80"/>
        <v>1</v>
      </c>
      <c r="N392" s="408"/>
    </row>
    <row r="393" spans="1:14" ht="18.75" customHeight="1">
      <c r="A393" s="36">
        <v>170</v>
      </c>
      <c r="B393" s="171"/>
      <c r="C393" s="156">
        <v>6102</v>
      </c>
      <c r="D393" s="184" t="s">
        <v>699</v>
      </c>
      <c r="E393" s="1380">
        <f t="shared" si="81"/>
        <v>0</v>
      </c>
      <c r="F393" s="158"/>
      <c r="G393" s="159"/>
      <c r="H393" s="160">
        <v>0</v>
      </c>
      <c r="I393" s="158"/>
      <c r="J393" s="159">
        <v>-3218</v>
      </c>
      <c r="K393" s="160">
        <v>0</v>
      </c>
      <c r="L393" s="1380">
        <f>I393+J393+K393</f>
        <v>-3218</v>
      </c>
      <c r="M393" s="7">
        <f t="shared" si="80"/>
        <v>1</v>
      </c>
      <c r="N393" s="408"/>
    </row>
    <row r="394" spans="1:14" ht="18.75" customHeight="1">
      <c r="A394" s="36"/>
      <c r="B394" s="181"/>
      <c r="C394" s="156">
        <v>6105</v>
      </c>
      <c r="D394" s="184" t="s">
        <v>599</v>
      </c>
      <c r="E394" s="1387">
        <f t="shared" si="81"/>
        <v>0</v>
      </c>
      <c r="F394" s="158"/>
      <c r="G394" s="159"/>
      <c r="H394" s="160">
        <v>0</v>
      </c>
      <c r="I394" s="158">
        <v>1813</v>
      </c>
      <c r="J394" s="159"/>
      <c r="K394" s="160">
        <v>0</v>
      </c>
      <c r="L394" s="1387">
        <f>I394+J394+K394</f>
        <v>1813</v>
      </c>
      <c r="M394" s="7">
        <f t="shared" si="80"/>
        <v>1</v>
      </c>
      <c r="N394" s="408"/>
    </row>
    <row r="395" spans="1:14" ht="18.75" customHeight="1">
      <c r="A395" s="36">
        <v>180</v>
      </c>
      <c r="B395" s="181"/>
      <c r="C395" s="179">
        <v>6109</v>
      </c>
      <c r="D395" s="475" t="s">
        <v>255</v>
      </c>
      <c r="E395" s="1388">
        <f t="shared" si="81"/>
        <v>0</v>
      </c>
      <c r="F395" s="173"/>
      <c r="G395" s="174"/>
      <c r="H395" s="175">
        <v>0</v>
      </c>
      <c r="I395" s="173">
        <v>0</v>
      </c>
      <c r="J395" s="174">
        <v>0</v>
      </c>
      <c r="K395" s="175">
        <v>0</v>
      </c>
      <c r="L395" s="1388">
        <f>I395+J395+K395</f>
        <v>0</v>
      </c>
      <c r="M395" s="7" t="str">
        <f t="shared" si="80"/>
        <v/>
      </c>
      <c r="N395" s="408"/>
    </row>
    <row r="396" spans="1:14" s="15" customFormat="1" ht="18.75" customHeight="1">
      <c r="A396" s="22">
        <v>185</v>
      </c>
      <c r="B396" s="458">
        <v>6200</v>
      </c>
      <c r="C396" s="1910" t="s">
        <v>256</v>
      </c>
      <c r="D396" s="1911"/>
      <c r="E396" s="1378">
        <f t="shared" ref="E396:L396" si="88">SUM(E397:E398)</f>
        <v>0</v>
      </c>
      <c r="F396" s="459">
        <f t="shared" si="88"/>
        <v>0</v>
      </c>
      <c r="G396" s="473">
        <f t="shared" si="88"/>
        <v>0</v>
      </c>
      <c r="H396" s="445">
        <f>SUM(H397:H398)</f>
        <v>0</v>
      </c>
      <c r="I396" s="459">
        <f t="shared" si="88"/>
        <v>0</v>
      </c>
      <c r="J396" s="444">
        <f t="shared" si="88"/>
        <v>0</v>
      </c>
      <c r="K396" s="445">
        <f>SUM(K397:K398)</f>
        <v>0</v>
      </c>
      <c r="L396" s="1378">
        <f t="shared" si="88"/>
        <v>0</v>
      </c>
      <c r="M396" s="7" t="str">
        <f t="shared" si="80"/>
        <v/>
      </c>
      <c r="N396" s="408"/>
    </row>
    <row r="397" spans="1:14" ht="18.75" customHeight="1">
      <c r="A397" s="23">
        <v>190</v>
      </c>
      <c r="B397" s="476"/>
      <c r="C397" s="150">
        <v>6201</v>
      </c>
      <c r="D397" s="477" t="s">
        <v>2034</v>
      </c>
      <c r="E397" s="1379">
        <f t="shared" si="81"/>
        <v>0</v>
      </c>
      <c r="F397" s="152"/>
      <c r="G397" s="153"/>
      <c r="H397" s="154">
        <v>0</v>
      </c>
      <c r="I397" s="152"/>
      <c r="J397" s="153"/>
      <c r="K397" s="154">
        <v>0</v>
      </c>
      <c r="L397" s="1379">
        <f>I397+J397+K397</f>
        <v>0</v>
      </c>
      <c r="M397" s="7" t="str">
        <f t="shared" si="80"/>
        <v/>
      </c>
      <c r="N397" s="408"/>
    </row>
    <row r="398" spans="1:14" ht="18.75" customHeight="1">
      <c r="A398" s="23">
        <v>195</v>
      </c>
      <c r="B398" s="149"/>
      <c r="C398" s="179">
        <v>6202</v>
      </c>
      <c r="D398" s="478" t="s">
        <v>2134</v>
      </c>
      <c r="E398" s="1383">
        <f t="shared" si="81"/>
        <v>0</v>
      </c>
      <c r="F398" s="173"/>
      <c r="G398" s="174"/>
      <c r="H398" s="175">
        <v>0</v>
      </c>
      <c r="I398" s="173"/>
      <c r="J398" s="174"/>
      <c r="K398" s="175">
        <v>0</v>
      </c>
      <c r="L398" s="1383">
        <f>I398+J398+K398</f>
        <v>0</v>
      </c>
      <c r="M398" s="7" t="str">
        <f t="shared" si="80"/>
        <v/>
      </c>
      <c r="N398" s="408"/>
    </row>
    <row r="399" spans="1:14" s="15" customFormat="1" ht="18.75" customHeight="1">
      <c r="A399" s="22">
        <v>200</v>
      </c>
      <c r="B399" s="458">
        <v>6300</v>
      </c>
      <c r="C399" s="1910" t="s">
        <v>257</v>
      </c>
      <c r="D399" s="1911"/>
      <c r="E399" s="1378">
        <f t="shared" ref="E399:L399" si="89">SUM(E400:E401)</f>
        <v>0</v>
      </c>
      <c r="F399" s="459">
        <f t="shared" si="89"/>
        <v>0</v>
      </c>
      <c r="G399" s="473">
        <f t="shared" si="89"/>
        <v>0</v>
      </c>
      <c r="H399" s="445">
        <f>SUM(H400:H401)</f>
        <v>0</v>
      </c>
      <c r="I399" s="459">
        <f t="shared" si="89"/>
        <v>0</v>
      </c>
      <c r="J399" s="444">
        <f t="shared" si="89"/>
        <v>0</v>
      </c>
      <c r="K399" s="445">
        <f>SUM(K400:K401)</f>
        <v>0</v>
      </c>
      <c r="L399" s="1378">
        <f t="shared" si="89"/>
        <v>0</v>
      </c>
      <c r="M399" s="7" t="str">
        <f t="shared" si="80"/>
        <v/>
      </c>
      <c r="N399" s="408"/>
    </row>
    <row r="400" spans="1:14" ht="18.75" customHeight="1">
      <c r="A400" s="23">
        <v>205</v>
      </c>
      <c r="B400" s="149"/>
      <c r="C400" s="150">
        <v>6301</v>
      </c>
      <c r="D400" s="477" t="s">
        <v>2034</v>
      </c>
      <c r="E400" s="1379">
        <f t="shared" si="81"/>
        <v>0</v>
      </c>
      <c r="F400" s="486">
        <v>0</v>
      </c>
      <c r="G400" s="1726">
        <v>0</v>
      </c>
      <c r="H400" s="154">
        <v>0</v>
      </c>
      <c r="I400" s="486">
        <v>0</v>
      </c>
      <c r="J400" s="1726">
        <v>0</v>
      </c>
      <c r="K400" s="154">
        <v>0</v>
      </c>
      <c r="L400" s="1379">
        <f>I400+J400+K400</f>
        <v>0</v>
      </c>
      <c r="M400" s="7" t="str">
        <f t="shared" si="80"/>
        <v/>
      </c>
      <c r="N400" s="408"/>
    </row>
    <row r="401" spans="1:14" ht="18.75" customHeight="1">
      <c r="A401" s="36">
        <v>206</v>
      </c>
      <c r="B401" s="149"/>
      <c r="C401" s="179">
        <v>6302</v>
      </c>
      <c r="D401" s="478" t="s">
        <v>330</v>
      </c>
      <c r="E401" s="1383">
        <f t="shared" si="81"/>
        <v>0</v>
      </c>
      <c r="F401" s="1724">
        <v>0</v>
      </c>
      <c r="G401" s="1725">
        <v>0</v>
      </c>
      <c r="H401" s="472">
        <v>0</v>
      </c>
      <c r="I401" s="1724">
        <v>0</v>
      </c>
      <c r="J401" s="1725">
        <v>0</v>
      </c>
      <c r="K401" s="175">
        <v>0</v>
      </c>
      <c r="L401" s="1383">
        <f>I401+J401+K401</f>
        <v>0</v>
      </c>
      <c r="M401" s="7" t="str">
        <f t="shared" si="80"/>
        <v/>
      </c>
      <c r="N401" s="408"/>
    </row>
    <row r="402" spans="1:14" s="46" customFormat="1" ht="18.75" customHeight="1">
      <c r="A402" s="26">
        <v>210</v>
      </c>
      <c r="B402" s="458">
        <v>6400</v>
      </c>
      <c r="C402" s="1910" t="s">
        <v>922</v>
      </c>
      <c r="D402" s="1911"/>
      <c r="E402" s="1378">
        <f t="shared" ref="E402:L402" si="90">SUM(E403:E404)</f>
        <v>0</v>
      </c>
      <c r="F402" s="459">
        <f t="shared" si="90"/>
        <v>0</v>
      </c>
      <c r="G402" s="473">
        <f t="shared" si="90"/>
        <v>0</v>
      </c>
      <c r="H402" s="445">
        <f>SUM(H403:H404)</f>
        <v>0</v>
      </c>
      <c r="I402" s="459">
        <f t="shared" si="90"/>
        <v>0</v>
      </c>
      <c r="J402" s="444">
        <f t="shared" si="90"/>
        <v>0</v>
      </c>
      <c r="K402" s="445">
        <f>SUM(K403:K404)</f>
        <v>0</v>
      </c>
      <c r="L402" s="1378">
        <f t="shared" si="90"/>
        <v>0</v>
      </c>
      <c r="M402" s="7" t="str">
        <f t="shared" si="80"/>
        <v/>
      </c>
      <c r="N402" s="408"/>
    </row>
    <row r="403" spans="1:14" s="35" customFormat="1">
      <c r="A403" s="28">
        <v>211</v>
      </c>
      <c r="B403" s="181"/>
      <c r="C403" s="479">
        <v>6401</v>
      </c>
      <c r="D403" s="480" t="s">
        <v>331</v>
      </c>
      <c r="E403" s="1379">
        <f t="shared" si="81"/>
        <v>0</v>
      </c>
      <c r="F403" s="152"/>
      <c r="G403" s="153"/>
      <c r="H403" s="154">
        <v>0</v>
      </c>
      <c r="I403" s="152"/>
      <c r="J403" s="153"/>
      <c r="K403" s="154">
        <v>0</v>
      </c>
      <c r="L403" s="1379">
        <f>I403+J403+K403</f>
        <v>0</v>
      </c>
      <c r="M403" s="7" t="str">
        <f t="shared" si="80"/>
        <v/>
      </c>
      <c r="N403" s="408"/>
    </row>
    <row r="404" spans="1:14" s="35" customFormat="1">
      <c r="A404" s="28">
        <v>212</v>
      </c>
      <c r="B404" s="181"/>
      <c r="C404" s="481">
        <v>6402</v>
      </c>
      <c r="D404" s="482" t="s">
        <v>330</v>
      </c>
      <c r="E404" s="1383">
        <f t="shared" si="81"/>
        <v>0</v>
      </c>
      <c r="F404" s="173"/>
      <c r="G404" s="174"/>
      <c r="H404" s="175">
        <v>0</v>
      </c>
      <c r="I404" s="173"/>
      <c r="J404" s="174"/>
      <c r="K404" s="175">
        <v>0</v>
      </c>
      <c r="L404" s="1383">
        <f>I404+J404+K404</f>
        <v>0</v>
      </c>
      <c r="M404" s="7" t="str">
        <f t="shared" si="80"/>
        <v/>
      </c>
      <c r="N404" s="408"/>
    </row>
    <row r="405" spans="1:14" s="46" customFormat="1" ht="18.75" customHeight="1">
      <c r="A405" s="47">
        <v>213</v>
      </c>
      <c r="B405" s="458">
        <v>6500</v>
      </c>
      <c r="C405" s="1910" t="s">
        <v>681</v>
      </c>
      <c r="D405" s="1911"/>
      <c r="E405" s="1378">
        <f t="shared" si="81"/>
        <v>0</v>
      </c>
      <c r="F405" s="483"/>
      <c r="G405" s="484"/>
      <c r="H405" s="1475">
        <v>0</v>
      </c>
      <c r="I405" s="483"/>
      <c r="J405" s="484"/>
      <c r="K405" s="1475">
        <v>0</v>
      </c>
      <c r="L405" s="1378">
        <f>I405+J405+K405</f>
        <v>0</v>
      </c>
      <c r="M405" s="7" t="str">
        <f t="shared" si="80"/>
        <v/>
      </c>
      <c r="N405" s="408"/>
    </row>
    <row r="406" spans="1:14" s="15" customFormat="1" ht="18.75" customHeight="1">
      <c r="A406" s="22">
        <v>215</v>
      </c>
      <c r="B406" s="458">
        <v>6600</v>
      </c>
      <c r="C406" s="1910" t="s">
        <v>682</v>
      </c>
      <c r="D406" s="1911"/>
      <c r="E406" s="1378">
        <f t="shared" ref="E406:L406" si="91">SUM(E407:E408)</f>
        <v>0</v>
      </c>
      <c r="F406" s="459">
        <f t="shared" si="91"/>
        <v>0</v>
      </c>
      <c r="G406" s="473">
        <f t="shared" si="91"/>
        <v>0</v>
      </c>
      <c r="H406" s="445">
        <f>SUM(H407:H408)</f>
        <v>0</v>
      </c>
      <c r="I406" s="459">
        <f t="shared" si="91"/>
        <v>0</v>
      </c>
      <c r="J406" s="444">
        <f t="shared" si="91"/>
        <v>0</v>
      </c>
      <c r="K406" s="445">
        <f>SUM(K407:K408)</f>
        <v>0</v>
      </c>
      <c r="L406" s="1378">
        <f t="shared" si="91"/>
        <v>0</v>
      </c>
      <c r="M406" s="7" t="str">
        <f t="shared" si="80"/>
        <v/>
      </c>
      <c r="N406" s="408"/>
    </row>
    <row r="407" spans="1:14" ht="18.75" customHeight="1">
      <c r="A407" s="25">
        <v>220</v>
      </c>
      <c r="B407" s="149"/>
      <c r="C407" s="150">
        <v>6601</v>
      </c>
      <c r="D407" s="151" t="s">
        <v>258</v>
      </c>
      <c r="E407" s="1379">
        <f t="shared" si="81"/>
        <v>0</v>
      </c>
      <c r="F407" s="486">
        <v>0</v>
      </c>
      <c r="G407" s="1726">
        <v>0</v>
      </c>
      <c r="H407" s="154">
        <v>0</v>
      </c>
      <c r="I407" s="486">
        <v>0</v>
      </c>
      <c r="J407" s="1726">
        <v>0</v>
      </c>
      <c r="K407" s="154">
        <v>0</v>
      </c>
      <c r="L407" s="1379">
        <f>I407+J407+K407</f>
        <v>0</v>
      </c>
      <c r="M407" s="7" t="str">
        <f t="shared" si="80"/>
        <v/>
      </c>
      <c r="N407" s="408"/>
    </row>
    <row r="408" spans="1:14" ht="18.75" customHeight="1">
      <c r="A408" s="23">
        <v>225</v>
      </c>
      <c r="B408" s="149"/>
      <c r="C408" s="179">
        <v>6602</v>
      </c>
      <c r="D408" s="186" t="s">
        <v>259</v>
      </c>
      <c r="E408" s="1383">
        <f t="shared" si="81"/>
        <v>0</v>
      </c>
      <c r="F408" s="1724">
        <v>0</v>
      </c>
      <c r="G408" s="1725">
        <v>0</v>
      </c>
      <c r="H408" s="472">
        <v>0</v>
      </c>
      <c r="I408" s="1724">
        <v>0</v>
      </c>
      <c r="J408" s="1725">
        <v>0</v>
      </c>
      <c r="K408" s="175">
        <v>0</v>
      </c>
      <c r="L408" s="1383">
        <f>I408+J408+K408</f>
        <v>0</v>
      </c>
      <c r="M408" s="7" t="str">
        <f t="shared" si="80"/>
        <v/>
      </c>
      <c r="N408" s="408"/>
    </row>
    <row r="409" spans="1:14" s="15" customFormat="1" ht="18.75" customHeight="1">
      <c r="A409" s="22">
        <v>215</v>
      </c>
      <c r="B409" s="458">
        <v>6700</v>
      </c>
      <c r="C409" s="1910" t="s">
        <v>700</v>
      </c>
      <c r="D409" s="1911"/>
      <c r="E409" s="1378">
        <f t="shared" ref="E409:L409" si="92">SUM(E410:E411)</f>
        <v>0</v>
      </c>
      <c r="F409" s="459">
        <f t="shared" si="92"/>
        <v>0</v>
      </c>
      <c r="G409" s="473">
        <f t="shared" si="92"/>
        <v>0</v>
      </c>
      <c r="H409" s="445">
        <f>SUM(H410:H411)</f>
        <v>0</v>
      </c>
      <c r="I409" s="459">
        <f t="shared" si="92"/>
        <v>0</v>
      </c>
      <c r="J409" s="444">
        <f t="shared" si="92"/>
        <v>0</v>
      </c>
      <c r="K409" s="445">
        <f>SUM(K410:K411)</f>
        <v>0</v>
      </c>
      <c r="L409" s="1378">
        <f t="shared" si="92"/>
        <v>0</v>
      </c>
      <c r="M409" s="7" t="str">
        <f t="shared" si="80"/>
        <v/>
      </c>
      <c r="N409" s="408"/>
    </row>
    <row r="410" spans="1:14" ht="18.75" customHeight="1">
      <c r="A410" s="25">
        <v>220</v>
      </c>
      <c r="B410" s="149"/>
      <c r="C410" s="150">
        <v>6701</v>
      </c>
      <c r="D410" s="151" t="s">
        <v>701</v>
      </c>
      <c r="E410" s="1379">
        <f t="shared" si="81"/>
        <v>0</v>
      </c>
      <c r="F410" s="152"/>
      <c r="G410" s="153"/>
      <c r="H410" s="154">
        <v>0</v>
      </c>
      <c r="I410" s="152"/>
      <c r="J410" s="153"/>
      <c r="K410" s="154">
        <v>0</v>
      </c>
      <c r="L410" s="1379">
        <f>I410+J410+K410</f>
        <v>0</v>
      </c>
      <c r="M410" s="7" t="str">
        <f t="shared" si="80"/>
        <v/>
      </c>
      <c r="N410" s="408"/>
    </row>
    <row r="411" spans="1:14" ht="18.75" customHeight="1">
      <c r="A411" s="23">
        <v>225</v>
      </c>
      <c r="B411" s="149"/>
      <c r="C411" s="179">
        <v>6702</v>
      </c>
      <c r="D411" s="186" t="s">
        <v>313</v>
      </c>
      <c r="E411" s="1383">
        <f t="shared" si="81"/>
        <v>0</v>
      </c>
      <c r="F411" s="173"/>
      <c r="G411" s="174"/>
      <c r="H411" s="175">
        <v>0</v>
      </c>
      <c r="I411" s="173"/>
      <c r="J411" s="174"/>
      <c r="K411" s="175">
        <v>0</v>
      </c>
      <c r="L411" s="1383">
        <f>I411+J411+K411</f>
        <v>0</v>
      </c>
      <c r="M411" s="7" t="str">
        <f t="shared" si="80"/>
        <v/>
      </c>
      <c r="N411" s="408"/>
    </row>
    <row r="412" spans="1:14" s="15" customFormat="1" ht="18.75" customHeight="1">
      <c r="A412" s="22">
        <v>230</v>
      </c>
      <c r="B412" s="458">
        <v>6900</v>
      </c>
      <c r="C412" s="1910" t="s">
        <v>260</v>
      </c>
      <c r="D412" s="1911"/>
      <c r="E412" s="1378">
        <f t="shared" ref="E412:L412" si="93">SUM(E413:E418)</f>
        <v>0</v>
      </c>
      <c r="F412" s="459">
        <f t="shared" si="93"/>
        <v>0</v>
      </c>
      <c r="G412" s="473">
        <f t="shared" si="93"/>
        <v>0</v>
      </c>
      <c r="H412" s="445">
        <f>SUM(H413:H418)</f>
        <v>0</v>
      </c>
      <c r="I412" s="459">
        <f t="shared" si="93"/>
        <v>0</v>
      </c>
      <c r="J412" s="444">
        <f t="shared" si="93"/>
        <v>0</v>
      </c>
      <c r="K412" s="445">
        <f>SUM(K413:K418)</f>
        <v>0</v>
      </c>
      <c r="L412" s="1378">
        <f t="shared" si="93"/>
        <v>0</v>
      </c>
      <c r="M412" s="7" t="str">
        <f t="shared" si="80"/>
        <v/>
      </c>
      <c r="N412" s="408"/>
    </row>
    <row r="413" spans="1:14" ht="18.75" customHeight="1">
      <c r="A413" s="23">
        <v>235</v>
      </c>
      <c r="B413" s="195"/>
      <c r="C413" s="485">
        <v>6901</v>
      </c>
      <c r="D413" s="151" t="s">
        <v>702</v>
      </c>
      <c r="E413" s="1389">
        <f t="shared" si="81"/>
        <v>0</v>
      </c>
      <c r="F413" s="486">
        <v>0</v>
      </c>
      <c r="G413" s="487">
        <v>0</v>
      </c>
      <c r="H413" s="154">
        <v>0</v>
      </c>
      <c r="I413" s="486">
        <v>0</v>
      </c>
      <c r="J413" s="487">
        <v>0</v>
      </c>
      <c r="K413" s="154">
        <v>0</v>
      </c>
      <c r="L413" s="1389">
        <f t="shared" ref="L413:L418" si="94">I413+J413+K413</f>
        <v>0</v>
      </c>
      <c r="M413" s="7" t="str">
        <f t="shared" si="80"/>
        <v/>
      </c>
      <c r="N413" s="408"/>
    </row>
    <row r="414" spans="1:14" ht="18.75" customHeight="1">
      <c r="A414" s="23">
        <v>240</v>
      </c>
      <c r="B414" s="195"/>
      <c r="C414" s="156">
        <v>6905</v>
      </c>
      <c r="D414" s="184" t="s">
        <v>683</v>
      </c>
      <c r="E414" s="1387">
        <f t="shared" si="81"/>
        <v>0</v>
      </c>
      <c r="F414" s="488">
        <v>0</v>
      </c>
      <c r="G414" s="489">
        <v>0</v>
      </c>
      <c r="H414" s="160">
        <v>0</v>
      </c>
      <c r="I414" s="488">
        <v>0</v>
      </c>
      <c r="J414" s="489">
        <v>0</v>
      </c>
      <c r="K414" s="160">
        <v>0</v>
      </c>
      <c r="L414" s="1387">
        <f t="shared" si="94"/>
        <v>0</v>
      </c>
      <c r="M414" s="7" t="str">
        <f t="shared" si="80"/>
        <v/>
      </c>
      <c r="N414" s="408"/>
    </row>
    <row r="415" spans="1:14" ht="18.75" customHeight="1">
      <c r="A415" s="23">
        <v>240</v>
      </c>
      <c r="B415" s="195"/>
      <c r="C415" s="156">
        <v>6906</v>
      </c>
      <c r="D415" s="184" t="s">
        <v>166</v>
      </c>
      <c r="E415" s="1387">
        <f t="shared" si="81"/>
        <v>0</v>
      </c>
      <c r="F415" s="488">
        <v>0</v>
      </c>
      <c r="G415" s="489">
        <v>0</v>
      </c>
      <c r="H415" s="160">
        <v>0</v>
      </c>
      <c r="I415" s="488">
        <v>0</v>
      </c>
      <c r="J415" s="489">
        <v>0</v>
      </c>
      <c r="K415" s="160">
        <v>0</v>
      </c>
      <c r="L415" s="1387">
        <f t="shared" si="94"/>
        <v>0</v>
      </c>
      <c r="M415" s="7" t="str">
        <f t="shared" si="80"/>
        <v/>
      </c>
      <c r="N415" s="408"/>
    </row>
    <row r="416" spans="1:14" ht="18.75" customHeight="1">
      <c r="A416" s="23">
        <v>245</v>
      </c>
      <c r="B416" s="195"/>
      <c r="C416" s="156">
        <v>6907</v>
      </c>
      <c r="D416" s="184" t="s">
        <v>923</v>
      </c>
      <c r="E416" s="1387">
        <f t="shared" si="81"/>
        <v>0</v>
      </c>
      <c r="F416" s="488">
        <v>0</v>
      </c>
      <c r="G416" s="489">
        <v>0</v>
      </c>
      <c r="H416" s="160">
        <v>0</v>
      </c>
      <c r="I416" s="488">
        <v>0</v>
      </c>
      <c r="J416" s="489">
        <v>0</v>
      </c>
      <c r="K416" s="160">
        <v>0</v>
      </c>
      <c r="L416" s="1387">
        <f t="shared" si="94"/>
        <v>0</v>
      </c>
      <c r="M416" s="7" t="str">
        <f t="shared" si="80"/>
        <v/>
      </c>
      <c r="N416" s="408"/>
    </row>
    <row r="417" spans="1:14" ht="18.75" customHeight="1">
      <c r="A417" s="23">
        <v>250</v>
      </c>
      <c r="B417" s="195"/>
      <c r="C417" s="156">
        <v>6908</v>
      </c>
      <c r="D417" s="184" t="s">
        <v>703</v>
      </c>
      <c r="E417" s="1387">
        <f t="shared" si="81"/>
        <v>0</v>
      </c>
      <c r="F417" s="488">
        <v>0</v>
      </c>
      <c r="G417" s="489">
        <v>0</v>
      </c>
      <c r="H417" s="160">
        <v>0</v>
      </c>
      <c r="I417" s="488">
        <v>0</v>
      </c>
      <c r="J417" s="489">
        <v>0</v>
      </c>
      <c r="K417" s="160">
        <v>0</v>
      </c>
      <c r="L417" s="1387">
        <f t="shared" si="94"/>
        <v>0</v>
      </c>
      <c r="M417" s="7" t="str">
        <f t="shared" si="80"/>
        <v/>
      </c>
      <c r="N417" s="408"/>
    </row>
    <row r="418" spans="1:14" ht="18.75" customHeight="1">
      <c r="A418" s="23">
        <v>255</v>
      </c>
      <c r="B418" s="195"/>
      <c r="C418" s="179">
        <v>6909</v>
      </c>
      <c r="D418" s="186" t="s">
        <v>704</v>
      </c>
      <c r="E418" s="1383">
        <f t="shared" si="81"/>
        <v>0</v>
      </c>
      <c r="F418" s="490">
        <v>0</v>
      </c>
      <c r="G418" s="491">
        <v>0</v>
      </c>
      <c r="H418" s="175">
        <v>0</v>
      </c>
      <c r="I418" s="490">
        <v>0</v>
      </c>
      <c r="J418" s="491">
        <v>0</v>
      </c>
      <c r="K418" s="175">
        <v>0</v>
      </c>
      <c r="L418" s="1383">
        <f t="shared" si="94"/>
        <v>0</v>
      </c>
      <c r="M418" s="7" t="str">
        <f t="shared" si="80"/>
        <v/>
      </c>
      <c r="N418" s="408"/>
    </row>
    <row r="419" spans="1:14" ht="20.25" customHeight="1" thickBot="1">
      <c r="A419" s="36">
        <v>260</v>
      </c>
      <c r="B419" s="492" t="s">
        <v>908</v>
      </c>
      <c r="C419" s="493" t="s">
        <v>742</v>
      </c>
      <c r="D419" s="494" t="s">
        <v>924</v>
      </c>
      <c r="E419" s="512">
        <f t="shared" ref="E419:L419" si="95">SUM(E361,E375,E383,E388,E391,E396,E399,E402,E405,E406,E409,E412)</f>
        <v>0</v>
      </c>
      <c r="F419" s="495">
        <f t="shared" si="95"/>
        <v>0</v>
      </c>
      <c r="G419" s="496">
        <f t="shared" si="95"/>
        <v>0</v>
      </c>
      <c r="H419" s="515">
        <f>SUM(H361,H375,H383,H388,H391,H396,H399,H402,H405,H406,H409,H412)</f>
        <v>0</v>
      </c>
      <c r="I419" s="495">
        <f t="shared" si="95"/>
        <v>398657</v>
      </c>
      <c r="J419" s="496">
        <f t="shared" si="95"/>
        <v>321832</v>
      </c>
      <c r="K419" s="515">
        <f>SUM(K361,K375,K383,K388,K391,K396,K399,K402,K405,K406,K409,K412)</f>
        <v>0</v>
      </c>
      <c r="L419" s="512">
        <f t="shared" si="95"/>
        <v>720489</v>
      </c>
      <c r="M419" s="7">
        <f t="shared" si="80"/>
        <v>1</v>
      </c>
      <c r="N419" s="405"/>
    </row>
    <row r="420" spans="1:14" ht="16.5" thickTop="1">
      <c r="A420" s="36">
        <v>261</v>
      </c>
      <c r="B420" s="497" t="s">
        <v>925</v>
      </c>
      <c r="C420" s="498"/>
      <c r="D420" s="499" t="s">
        <v>680</v>
      </c>
      <c r="E420" s="1390"/>
      <c r="F420" s="500"/>
      <c r="G420" s="500"/>
      <c r="H420" s="501"/>
      <c r="I420" s="500"/>
      <c r="J420" s="502"/>
      <c r="K420" s="502"/>
      <c r="L420" s="1405"/>
      <c r="M420" s="7" t="str">
        <f t="shared" si="80"/>
        <v/>
      </c>
      <c r="N420" s="405"/>
    </row>
    <row r="421" spans="1:14">
      <c r="A421" s="36">
        <v>262</v>
      </c>
      <c r="B421" s="503"/>
      <c r="C421" s="504"/>
      <c r="D421" s="505"/>
      <c r="E421" s="1391"/>
      <c r="F421" s="506"/>
      <c r="G421" s="506"/>
      <c r="H421" s="507"/>
      <c r="I421" s="506"/>
      <c r="J421" s="508"/>
      <c r="K421" s="508"/>
      <c r="L421" s="1406"/>
      <c r="M421" s="7" t="str">
        <f t="shared" si="80"/>
        <v/>
      </c>
      <c r="N421" s="405"/>
    </row>
    <row r="422" spans="1:14" s="15" customFormat="1" ht="18" customHeight="1">
      <c r="A422" s="39">
        <v>265</v>
      </c>
      <c r="B422" s="458">
        <v>7400</v>
      </c>
      <c r="C422" s="1910" t="s">
        <v>768</v>
      </c>
      <c r="D422" s="1911"/>
      <c r="E422" s="1378">
        <f>F422+G422+H422</f>
        <v>0</v>
      </c>
      <c r="F422" s="483"/>
      <c r="G422" s="484"/>
      <c r="H422" s="1475">
        <v>0</v>
      </c>
      <c r="I422" s="483"/>
      <c r="J422" s="484"/>
      <c r="K422" s="1475">
        <v>0</v>
      </c>
      <c r="L422" s="1378">
        <f>I422+J422+K422</f>
        <v>0</v>
      </c>
      <c r="M422" s="7" t="str">
        <f t="shared" si="80"/>
        <v/>
      </c>
      <c r="N422" s="405"/>
    </row>
    <row r="423" spans="1:14" s="15" customFormat="1" ht="18" customHeight="1">
      <c r="A423" s="39">
        <v>275</v>
      </c>
      <c r="B423" s="458">
        <v>7500</v>
      </c>
      <c r="C423" s="1910" t="s">
        <v>705</v>
      </c>
      <c r="D423" s="1911"/>
      <c r="E423" s="1378">
        <f>F423+G423+H423</f>
        <v>0</v>
      </c>
      <c r="F423" s="483"/>
      <c r="G423" s="484"/>
      <c r="H423" s="1475">
        <v>0</v>
      </c>
      <c r="I423" s="483">
        <v>0</v>
      </c>
      <c r="J423" s="484"/>
      <c r="K423" s="1475">
        <v>0</v>
      </c>
      <c r="L423" s="1378">
        <f>I423+J423+K423</f>
        <v>0</v>
      </c>
      <c r="M423" s="7" t="str">
        <f t="shared" si="80"/>
        <v/>
      </c>
      <c r="N423" s="405"/>
    </row>
    <row r="424" spans="1:14" s="15" customFormat="1" ht="18" customHeight="1">
      <c r="A424" s="22">
        <v>285</v>
      </c>
      <c r="B424" s="458">
        <v>7600</v>
      </c>
      <c r="C424" s="1910" t="s">
        <v>261</v>
      </c>
      <c r="D424" s="1911"/>
      <c r="E424" s="1378">
        <f>F424+G424+H424</f>
        <v>0</v>
      </c>
      <c r="F424" s="483"/>
      <c r="G424" s="484"/>
      <c r="H424" s="1475">
        <v>0</v>
      </c>
      <c r="I424" s="483"/>
      <c r="J424" s="484">
        <v>-79336</v>
      </c>
      <c r="K424" s="1475">
        <v>0</v>
      </c>
      <c r="L424" s="1378">
        <f>I424+J424+K424</f>
        <v>-79336</v>
      </c>
      <c r="M424" s="7">
        <f t="shared" si="80"/>
        <v>1</v>
      </c>
      <c r="N424" s="405"/>
    </row>
    <row r="425" spans="1:14" s="15" customFormat="1" ht="18" customHeight="1">
      <c r="A425" s="22">
        <v>295</v>
      </c>
      <c r="B425" s="458">
        <v>7700</v>
      </c>
      <c r="C425" s="1910" t="s">
        <v>684</v>
      </c>
      <c r="D425" s="1911"/>
      <c r="E425" s="1378">
        <f>F425+G425+H425</f>
        <v>0</v>
      </c>
      <c r="F425" s="1717">
        <v>0</v>
      </c>
      <c r="G425" s="1718">
        <v>0</v>
      </c>
      <c r="H425" s="1716">
        <v>0</v>
      </c>
      <c r="I425" s="1717">
        <v>0</v>
      </c>
      <c r="J425" s="1718">
        <v>0</v>
      </c>
      <c r="K425" s="1716">
        <v>0</v>
      </c>
      <c r="L425" s="1378">
        <f>I425+J425+K425</f>
        <v>0</v>
      </c>
      <c r="M425" s="7" t="str">
        <f>(IF($E425&lt;&gt;0,$M$2,IF($L425&lt;&gt;0,$M$2,"")))</f>
        <v/>
      </c>
      <c r="N425" s="405"/>
    </row>
    <row r="426" spans="1:14" s="15" customFormat="1" ht="18.75" customHeight="1">
      <c r="A426" s="22">
        <v>215</v>
      </c>
      <c r="B426" s="458">
        <v>7800</v>
      </c>
      <c r="C426" s="1910" t="s">
        <v>926</v>
      </c>
      <c r="D426" s="1911"/>
      <c r="E426" s="1378">
        <f t="shared" ref="E426:L426" si="96">SUM(E427:E428)</f>
        <v>0</v>
      </c>
      <c r="F426" s="459">
        <f t="shared" si="96"/>
        <v>0</v>
      </c>
      <c r="G426" s="473">
        <f t="shared" si="96"/>
        <v>0</v>
      </c>
      <c r="H426" s="445">
        <f>SUM(H427:H428)</f>
        <v>0</v>
      </c>
      <c r="I426" s="459">
        <f t="shared" si="96"/>
        <v>0</v>
      </c>
      <c r="J426" s="444">
        <f t="shared" si="96"/>
        <v>0</v>
      </c>
      <c r="K426" s="445">
        <f t="shared" si="96"/>
        <v>0</v>
      </c>
      <c r="L426" s="1378">
        <f t="shared" si="96"/>
        <v>0</v>
      </c>
      <c r="M426" s="7" t="str">
        <f>(IF($E426&lt;&gt;0,$M$2,IF($L426&lt;&gt;0,$M$2,"")))</f>
        <v/>
      </c>
      <c r="N426" s="405"/>
    </row>
    <row r="427" spans="1:14" ht="18" customHeight="1">
      <c r="A427" s="25">
        <v>220</v>
      </c>
      <c r="B427" s="149"/>
      <c r="C427" s="150">
        <v>7833</v>
      </c>
      <c r="D427" s="151" t="s">
        <v>706</v>
      </c>
      <c r="E427" s="1379">
        <f>F427+G427+H427</f>
        <v>0</v>
      </c>
      <c r="F427" s="152"/>
      <c r="G427" s="153"/>
      <c r="H427" s="154">
        <v>0</v>
      </c>
      <c r="I427" s="152"/>
      <c r="J427" s="153"/>
      <c r="K427" s="154">
        <v>0</v>
      </c>
      <c r="L427" s="1379">
        <f>I427+J427+K427</f>
        <v>0</v>
      </c>
      <c r="M427" s="7" t="str">
        <f>(IF($E427&lt;&gt;0,$M$2,IF($L427&lt;&gt;0,$M$2,"")))</f>
        <v/>
      </c>
      <c r="N427" s="405"/>
    </row>
    <row r="428" spans="1:14">
      <c r="A428" s="23">
        <v>225</v>
      </c>
      <c r="B428" s="149"/>
      <c r="C428" s="162">
        <v>7888</v>
      </c>
      <c r="D428" s="185" t="s">
        <v>927</v>
      </c>
      <c r="E428" s="1392">
        <f>F428+G428+H428</f>
        <v>0</v>
      </c>
      <c r="F428" s="173"/>
      <c r="G428" s="174"/>
      <c r="H428" s="175">
        <v>0</v>
      </c>
      <c r="I428" s="173"/>
      <c r="J428" s="174"/>
      <c r="K428" s="175">
        <v>0</v>
      </c>
      <c r="L428" s="1392">
        <f>I428+J428+K428</f>
        <v>0</v>
      </c>
      <c r="M428" s="7" t="str">
        <f>(IF($E428&lt;&gt;0,$M$2,IF($L428&lt;&gt;0,$M$2,"")))</f>
        <v/>
      </c>
      <c r="N428" s="405"/>
    </row>
    <row r="429" spans="1:14" ht="20.25" customHeight="1" thickBot="1">
      <c r="A429" s="23">
        <v>315</v>
      </c>
      <c r="B429" s="509" t="s">
        <v>908</v>
      </c>
      <c r="C429" s="510" t="s">
        <v>742</v>
      </c>
      <c r="D429" s="511" t="s">
        <v>928</v>
      </c>
      <c r="E429" s="512">
        <f t="shared" ref="E429:L429" si="97">SUM(E422,E423,E424,E425,E426)</f>
        <v>0</v>
      </c>
      <c r="F429" s="513">
        <f t="shared" si="97"/>
        <v>0</v>
      </c>
      <c r="G429" s="514">
        <f t="shared" si="97"/>
        <v>0</v>
      </c>
      <c r="H429" s="515">
        <f>SUM(H422,H423,H424,H425,H426)</f>
        <v>0</v>
      </c>
      <c r="I429" s="513">
        <f t="shared" si="97"/>
        <v>0</v>
      </c>
      <c r="J429" s="514">
        <f t="shared" si="97"/>
        <v>-79336</v>
      </c>
      <c r="K429" s="515">
        <f t="shared" si="97"/>
        <v>0</v>
      </c>
      <c r="L429" s="512">
        <f t="shared" si="97"/>
        <v>-79336</v>
      </c>
      <c r="M429" s="7">
        <v>1</v>
      </c>
      <c r="N429" s="405"/>
    </row>
    <row r="430" spans="1:14" ht="15" customHeight="1" thickTop="1">
      <c r="A430" s="23"/>
      <c r="B430" s="228"/>
      <c r="C430" s="228"/>
      <c r="D430" s="229"/>
      <c r="E430" s="228"/>
      <c r="F430" s="228"/>
      <c r="G430" s="103"/>
      <c r="H430" s="103"/>
      <c r="I430" s="228"/>
      <c r="J430" s="228"/>
      <c r="K430" s="103"/>
      <c r="L430" s="228"/>
      <c r="M430" s="7">
        <v>1</v>
      </c>
      <c r="N430" s="405"/>
    </row>
    <row r="431" spans="1:14">
      <c r="A431" s="23"/>
      <c r="B431" s="516"/>
      <c r="C431" s="516"/>
      <c r="D431" s="517"/>
      <c r="E431" s="517"/>
      <c r="F431" s="517"/>
      <c r="G431" s="517"/>
      <c r="H431" s="517"/>
      <c r="I431" s="517"/>
      <c r="J431" s="517"/>
      <c r="K431" s="517"/>
      <c r="L431" s="517"/>
      <c r="M431" s="517">
        <v>1</v>
      </c>
      <c r="N431" s="405"/>
    </row>
    <row r="432" spans="1:14">
      <c r="A432" s="23"/>
      <c r="B432" s="228"/>
      <c r="C432" s="391"/>
      <c r="D432" s="400"/>
      <c r="E432" s="237"/>
      <c r="F432" s="237"/>
      <c r="G432" s="223"/>
      <c r="H432" s="223"/>
      <c r="I432" s="223"/>
      <c r="J432" s="223"/>
      <c r="K432" s="223"/>
      <c r="L432" s="237"/>
      <c r="M432" s="7">
        <v>1</v>
      </c>
      <c r="N432" s="518"/>
    </row>
    <row r="433" spans="1:14" ht="21" customHeight="1">
      <c r="A433" s="23"/>
      <c r="B433" s="1917" t="str">
        <f>$B$7</f>
        <v>ОТЧЕТНИ ДАННИ ПО ЕБК ЗА ИЗПЪЛНЕНИЕТО НА БЮДЖЕТА</v>
      </c>
      <c r="C433" s="1918"/>
      <c r="D433" s="1918"/>
      <c r="E433" s="237"/>
      <c r="F433" s="237"/>
      <c r="G433" s="223"/>
      <c r="H433" s="223"/>
      <c r="I433" s="223"/>
      <c r="J433" s="223"/>
      <c r="K433" s="223"/>
      <c r="L433" s="223"/>
      <c r="M433" s="7">
        <v>1</v>
      </c>
      <c r="N433" s="518"/>
    </row>
    <row r="434" spans="1:14" ht="18.75" customHeight="1">
      <c r="A434" s="23"/>
      <c r="B434" s="228"/>
      <c r="C434" s="391"/>
      <c r="D434" s="400"/>
      <c r="E434" s="406" t="s">
        <v>890</v>
      </c>
      <c r="F434" s="406" t="s">
        <v>836</v>
      </c>
      <c r="G434" s="223"/>
      <c r="H434" s="223"/>
      <c r="I434" s="223"/>
      <c r="J434" s="223"/>
      <c r="K434" s="223"/>
      <c r="L434" s="223"/>
      <c r="M434" s="7">
        <v>1</v>
      </c>
      <c r="N434" s="518"/>
    </row>
    <row r="435" spans="1:14" ht="27" customHeight="1">
      <c r="A435" s="23"/>
      <c r="B435" s="1867" t="str">
        <f>$B$9</f>
        <v>Николаево</v>
      </c>
      <c r="C435" s="1868"/>
      <c r="D435" s="1869"/>
      <c r="E435" s="115">
        <f>$E$9</f>
        <v>43831</v>
      </c>
      <c r="F435" s="407">
        <f>$F$9</f>
        <v>43861</v>
      </c>
      <c r="G435" s="223"/>
      <c r="H435" s="223"/>
      <c r="I435" s="223"/>
      <c r="J435" s="223"/>
      <c r="K435" s="223"/>
      <c r="L435" s="237"/>
      <c r="M435" s="7">
        <v>1</v>
      </c>
      <c r="N435" s="518"/>
    </row>
    <row r="436" spans="1:14">
      <c r="A436" s="23"/>
      <c r="B436" s="227" t="str">
        <f>$B$10</f>
        <v>(наименование на разпоредителя с бюджет)</v>
      </c>
      <c r="C436" s="228"/>
      <c r="D436" s="229"/>
      <c r="E436" s="237"/>
      <c r="F436" s="237"/>
      <c r="G436" s="223"/>
      <c r="H436" s="223"/>
      <c r="I436" s="223"/>
      <c r="J436" s="223"/>
      <c r="K436" s="223"/>
      <c r="L436" s="237"/>
      <c r="M436" s="7">
        <v>1</v>
      </c>
      <c r="N436" s="518"/>
    </row>
    <row r="437" spans="1:14" ht="5.25" customHeight="1">
      <c r="A437" s="23"/>
      <c r="B437" s="227"/>
      <c r="C437" s="228"/>
      <c r="D437" s="229"/>
      <c r="E437" s="409"/>
      <c r="F437" s="237"/>
      <c r="G437" s="223"/>
      <c r="H437" s="223"/>
      <c r="I437" s="223"/>
      <c r="J437" s="223"/>
      <c r="K437" s="223"/>
      <c r="L437" s="237"/>
      <c r="M437" s="7">
        <v>1</v>
      </c>
      <c r="N437" s="518"/>
    </row>
    <row r="438" spans="1:14" ht="27.75" customHeight="1">
      <c r="A438" s="23"/>
      <c r="B438" s="1901" t="str">
        <f>$B$12</f>
        <v>Николаево</v>
      </c>
      <c r="C438" s="1902"/>
      <c r="D438" s="1903"/>
      <c r="E438" s="410" t="s">
        <v>891</v>
      </c>
      <c r="F438" s="232" t="str">
        <f>$F$12</f>
        <v>7406</v>
      </c>
      <c r="G438" s="223"/>
      <c r="H438" s="223"/>
      <c r="I438" s="223"/>
      <c r="J438" s="223"/>
      <c r="K438" s="223"/>
      <c r="L438" s="237"/>
      <c r="M438" s="7">
        <v>1</v>
      </c>
      <c r="N438" s="518"/>
    </row>
    <row r="439" spans="1:14">
      <c r="A439" s="23"/>
      <c r="B439" s="411" t="str">
        <f>$B$13</f>
        <v>(наименование на първостепенния разпоредител с бюджет)</v>
      </c>
      <c r="C439" s="6"/>
      <c r="D439" s="237"/>
      <c r="E439" s="409"/>
      <c r="F439" s="237"/>
      <c r="G439" s="223"/>
      <c r="H439" s="223"/>
      <c r="I439" s="223"/>
      <c r="J439" s="223"/>
      <c r="K439" s="223"/>
      <c r="L439" s="237"/>
      <c r="M439" s="7">
        <v>1</v>
      </c>
      <c r="N439" s="518"/>
    </row>
    <row r="440" spans="1:14" ht="19.5">
      <c r="A440" s="23"/>
      <c r="B440" s="237"/>
      <c r="C440" s="237"/>
      <c r="D440" s="519" t="s">
        <v>892</v>
      </c>
      <c r="E440" s="238">
        <f>$E$15</f>
        <v>0</v>
      </c>
      <c r="F440" s="126" t="str">
        <f>+$F$15</f>
        <v>БЮДЖЕТ</v>
      </c>
      <c r="G440" s="239"/>
      <c r="H440" s="239"/>
      <c r="I440" s="239"/>
      <c r="J440" s="239"/>
      <c r="K440" s="239"/>
      <c r="L440" s="218"/>
      <c r="M440" s="7">
        <v>1</v>
      </c>
      <c r="N440" s="518"/>
    </row>
    <row r="441" spans="1:14" ht="16.5" thickBot="1">
      <c r="A441" s="23"/>
      <c r="B441" s="237"/>
      <c r="C441" s="237"/>
      <c r="D441" s="237"/>
      <c r="E441" s="237"/>
      <c r="F441" s="237"/>
      <c r="G441" s="244"/>
      <c r="H441" s="245" t="s">
        <v>466</v>
      </c>
      <c r="I441" s="244"/>
      <c r="J441" s="244"/>
      <c r="K441" s="244"/>
      <c r="L441" s="1377" t="s">
        <v>466</v>
      </c>
      <c r="M441" s="7">
        <v>1</v>
      </c>
      <c r="N441" s="518"/>
    </row>
    <row r="442" spans="1:14" ht="22.5" customHeight="1" thickBot="1">
      <c r="A442" s="23"/>
      <c r="B442" s="520"/>
      <c r="C442" s="391"/>
      <c r="D442" s="521"/>
      <c r="E442" s="1873" t="s">
        <v>2125</v>
      </c>
      <c r="F442" s="1874"/>
      <c r="G442" s="1874"/>
      <c r="H442" s="1875"/>
      <c r="I442" s="522" t="s">
        <v>2126</v>
      </c>
      <c r="J442" s="523"/>
      <c r="K442" s="524"/>
      <c r="L442" s="525"/>
      <c r="M442" s="7">
        <v>1</v>
      </c>
      <c r="N442" s="518"/>
    </row>
    <row r="443" spans="1:14" ht="48" customHeight="1">
      <c r="A443" s="23"/>
      <c r="B443" s="526"/>
      <c r="C443" s="526"/>
      <c r="D443" s="527" t="s">
        <v>886</v>
      </c>
      <c r="E443" s="137" t="str">
        <f t="shared" ref="E443:L444" si="98">E20</f>
        <v>Уточнен план                Общо</v>
      </c>
      <c r="F443" s="1407" t="str">
        <f t="shared" si="98"/>
        <v>държавни дейности</v>
      </c>
      <c r="G443" s="1408" t="str">
        <f t="shared" si="98"/>
        <v>местни дейности</v>
      </c>
      <c r="H443" s="1409" t="str">
        <f t="shared" si="98"/>
        <v>дофинансиране</v>
      </c>
      <c r="I443" s="528" t="str">
        <f t="shared" si="98"/>
        <v>държавни дейности -ОТЧЕТ</v>
      </c>
      <c r="J443" s="529" t="str">
        <f t="shared" si="98"/>
        <v>местни дейности - ОТЧЕТ</v>
      </c>
      <c r="K443" s="530" t="str">
        <f t="shared" si="98"/>
        <v>дофинансиране - ОТЧЕТ</v>
      </c>
      <c r="L443" s="531" t="str">
        <f t="shared" si="98"/>
        <v>ОТЧЕТ                                    ОБЩО</v>
      </c>
      <c r="M443" s="7">
        <v>1</v>
      </c>
      <c r="N443" s="518"/>
    </row>
    <row r="444" spans="1:14" ht="19.5" thickBot="1">
      <c r="A444" s="23"/>
      <c r="B444" s="532"/>
      <c r="C444" s="533"/>
      <c r="D444" s="534" t="s">
        <v>887</v>
      </c>
      <c r="E444" s="535" t="str">
        <f t="shared" si="98"/>
        <v>(1)</v>
      </c>
      <c r="F444" s="536" t="str">
        <f t="shared" si="98"/>
        <v>(2)</v>
      </c>
      <c r="G444" s="537" t="str">
        <f t="shared" si="98"/>
        <v>(3)</v>
      </c>
      <c r="H444" s="538" t="str">
        <f t="shared" si="98"/>
        <v>(4)</v>
      </c>
      <c r="I444" s="539" t="str">
        <f t="shared" si="98"/>
        <v>(5)</v>
      </c>
      <c r="J444" s="540" t="str">
        <f t="shared" si="98"/>
        <v>(6)</v>
      </c>
      <c r="K444" s="541" t="str">
        <f t="shared" si="98"/>
        <v>(7)</v>
      </c>
      <c r="L444" s="542" t="str">
        <f t="shared" si="98"/>
        <v>(8)</v>
      </c>
      <c r="M444" s="7">
        <v>1</v>
      </c>
      <c r="N444" s="518"/>
    </row>
    <row r="445" spans="1:14" ht="21" customHeight="1" thickTop="1">
      <c r="A445" s="23"/>
      <c r="B445" s="391"/>
      <c r="C445" s="543"/>
      <c r="D445" s="544" t="s">
        <v>888</v>
      </c>
      <c r="E445" s="545">
        <f t="shared" ref="E445:L445" si="99">+E169-E301+E419+E429</f>
        <v>0</v>
      </c>
      <c r="F445" s="546">
        <f t="shared" si="99"/>
        <v>0</v>
      </c>
      <c r="G445" s="547">
        <f t="shared" si="99"/>
        <v>0</v>
      </c>
      <c r="H445" s="548">
        <f t="shared" si="99"/>
        <v>0</v>
      </c>
      <c r="I445" s="546">
        <f t="shared" si="99"/>
        <v>142538</v>
      </c>
      <c r="J445" s="547">
        <f t="shared" si="99"/>
        <v>186468</v>
      </c>
      <c r="K445" s="548">
        <f t="shared" si="99"/>
        <v>0</v>
      </c>
      <c r="L445" s="549">
        <f t="shared" si="99"/>
        <v>329006</v>
      </c>
      <c r="M445" s="7">
        <v>1</v>
      </c>
      <c r="N445" s="518"/>
    </row>
    <row r="446" spans="1:14" ht="20.25" customHeight="1" thickBot="1">
      <c r="A446" s="23"/>
      <c r="B446" s="391"/>
      <c r="C446" s="550"/>
      <c r="D446" s="551" t="s">
        <v>889</v>
      </c>
      <c r="E446" s="552">
        <f t="shared" ref="E446:K447" si="100">+E597</f>
        <v>0</v>
      </c>
      <c r="F446" s="553">
        <f t="shared" si="100"/>
        <v>0</v>
      </c>
      <c r="G446" s="554">
        <f t="shared" si="100"/>
        <v>0</v>
      </c>
      <c r="H446" s="555">
        <f t="shared" si="100"/>
        <v>0</v>
      </c>
      <c r="I446" s="553">
        <f t="shared" si="100"/>
        <v>-142538</v>
      </c>
      <c r="J446" s="554">
        <f t="shared" si="100"/>
        <v>-186468</v>
      </c>
      <c r="K446" s="555">
        <f t="shared" si="100"/>
        <v>0</v>
      </c>
      <c r="L446" s="556">
        <f>+L597</f>
        <v>-329006</v>
      </c>
      <c r="M446" s="7">
        <v>1</v>
      </c>
      <c r="N446" s="518"/>
    </row>
    <row r="447" spans="1:14" ht="16.5" thickTop="1">
      <c r="A447" s="23"/>
      <c r="B447" s="391"/>
      <c r="C447" s="550"/>
      <c r="D447" s="557">
        <f>+IF(+SUM(E447:J447)=0,0,"Контрола: дефицит/излишък = финансиране с обратен знак (V. + VІ. = 0)")</f>
        <v>0</v>
      </c>
      <c r="E447" s="558">
        <f t="shared" si="100"/>
        <v>0</v>
      </c>
      <c r="F447" s="558"/>
      <c r="G447" s="558"/>
      <c r="H447" s="558"/>
      <c r="I447" s="558"/>
      <c r="J447" s="558"/>
      <c r="K447" s="558"/>
      <c r="L447" s="558">
        <f>+L598</f>
        <v>0</v>
      </c>
      <c r="M447" s="7">
        <v>1</v>
      </c>
      <c r="N447" s="518"/>
    </row>
    <row r="448" spans="1:14">
      <c r="A448" s="23"/>
      <c r="B448" s="559"/>
      <c r="C448" s="559"/>
      <c r="D448" s="560"/>
      <c r="E448" s="560"/>
      <c r="F448" s="560"/>
      <c r="G448" s="560"/>
      <c r="H448" s="560"/>
      <c r="I448" s="560"/>
      <c r="J448" s="560"/>
      <c r="K448" s="560"/>
      <c r="L448" s="560"/>
      <c r="M448" s="7">
        <v>1</v>
      </c>
      <c r="N448" s="518"/>
    </row>
    <row r="449" spans="1:14" ht="20.25" customHeight="1">
      <c r="A449" s="23"/>
      <c r="B449" s="1865" t="str">
        <f>$B$7</f>
        <v>ОТЧЕТНИ ДАННИ ПО ЕБК ЗА ИЗПЪЛНЕНИЕТО НА БЮДЖЕТА</v>
      </c>
      <c r="C449" s="1866"/>
      <c r="D449" s="1866"/>
      <c r="E449" s="223"/>
      <c r="F449" s="223"/>
      <c r="G449" s="223"/>
      <c r="H449" s="223"/>
      <c r="I449" s="223"/>
      <c r="J449" s="223"/>
      <c r="K449" s="223"/>
      <c r="L449" s="237"/>
      <c r="M449" s="7">
        <v>1</v>
      </c>
      <c r="N449" s="518"/>
    </row>
    <row r="450" spans="1:14" ht="18.75" customHeight="1">
      <c r="A450" s="23"/>
      <c r="B450" s="228"/>
      <c r="C450" s="391"/>
      <c r="D450" s="400"/>
      <c r="E450" s="406" t="s">
        <v>890</v>
      </c>
      <c r="F450" s="406" t="s">
        <v>836</v>
      </c>
      <c r="G450" s="223"/>
      <c r="H450" s="223"/>
      <c r="I450" s="223"/>
      <c r="J450" s="223"/>
      <c r="K450" s="223"/>
      <c r="L450" s="237"/>
      <c r="M450" s="7">
        <v>1</v>
      </c>
      <c r="N450" s="518"/>
    </row>
    <row r="451" spans="1:14" ht="27" customHeight="1">
      <c r="A451" s="23"/>
      <c r="B451" s="1867" t="str">
        <f>$B$9</f>
        <v>Николаево</v>
      </c>
      <c r="C451" s="1868"/>
      <c r="D451" s="1869"/>
      <c r="E451" s="115">
        <f>$E$9</f>
        <v>43831</v>
      </c>
      <c r="F451" s="407">
        <f>$F$9</f>
        <v>43861</v>
      </c>
      <c r="G451" s="223"/>
      <c r="H451" s="223"/>
      <c r="I451" s="223"/>
      <c r="J451" s="223"/>
      <c r="K451" s="223"/>
      <c r="L451" s="237"/>
      <c r="M451" s="7">
        <v>1</v>
      </c>
      <c r="N451" s="518"/>
    </row>
    <row r="452" spans="1:14">
      <c r="A452" s="23"/>
      <c r="B452" s="227" t="str">
        <f>$B$10</f>
        <v>(наименование на разпоредителя с бюджет)</v>
      </c>
      <c r="C452" s="228"/>
      <c r="D452" s="229"/>
      <c r="E452" s="237"/>
      <c r="F452" s="237"/>
      <c r="G452" s="223"/>
      <c r="H452" s="223"/>
      <c r="I452" s="223"/>
      <c r="J452" s="223"/>
      <c r="K452" s="223"/>
      <c r="L452" s="237"/>
      <c r="M452" s="7">
        <v>1</v>
      </c>
      <c r="N452" s="518"/>
    </row>
    <row r="453" spans="1:14" ht="5.25" customHeight="1">
      <c r="A453" s="23"/>
      <c r="B453" s="227"/>
      <c r="C453" s="228"/>
      <c r="D453" s="229"/>
      <c r="E453" s="409"/>
      <c r="F453" s="237"/>
      <c r="G453" s="223"/>
      <c r="H453" s="223"/>
      <c r="I453" s="223"/>
      <c r="J453" s="223"/>
      <c r="K453" s="223"/>
      <c r="L453" s="237"/>
      <c r="M453" s="7">
        <v>1</v>
      </c>
      <c r="N453" s="518"/>
    </row>
    <row r="454" spans="1:14" ht="27" customHeight="1">
      <c r="A454" s="23"/>
      <c r="B454" s="1901" t="str">
        <f>$B$12</f>
        <v>Николаево</v>
      </c>
      <c r="C454" s="1902"/>
      <c r="D454" s="1903"/>
      <c r="E454" s="410" t="s">
        <v>891</v>
      </c>
      <c r="F454" s="232" t="str">
        <f>$F$12</f>
        <v>7406</v>
      </c>
      <c r="G454" s="223"/>
      <c r="H454" s="223"/>
      <c r="I454" s="223"/>
      <c r="J454" s="223"/>
      <c r="K454" s="223"/>
      <c r="L454" s="237"/>
      <c r="M454" s="7">
        <v>1</v>
      </c>
      <c r="N454" s="518"/>
    </row>
    <row r="455" spans="1:14">
      <c r="A455" s="23"/>
      <c r="B455" s="237"/>
      <c r="C455" s="6"/>
      <c r="D455" s="237"/>
      <c r="E455" s="409"/>
      <c r="F455" s="237"/>
      <c r="G455" s="223"/>
      <c r="H455" s="223"/>
      <c r="I455" s="223"/>
      <c r="J455" s="223"/>
      <c r="K455" s="223"/>
      <c r="L455" s="237"/>
      <c r="M455" s="7">
        <v>1</v>
      </c>
      <c r="N455" s="518"/>
    </row>
    <row r="456" spans="1:14" ht="19.5">
      <c r="A456" s="23"/>
      <c r="B456" s="236"/>
      <c r="C456" s="237"/>
      <c r="D456" s="519" t="s">
        <v>892</v>
      </c>
      <c r="E456" s="238">
        <f>$E$15</f>
        <v>0</v>
      </c>
      <c r="F456" s="126" t="str">
        <f>+$F$15</f>
        <v>БЮДЖЕТ</v>
      </c>
      <c r="G456" s="239"/>
      <c r="H456" s="239"/>
      <c r="I456" s="239"/>
      <c r="J456" s="239"/>
      <c r="K456" s="239"/>
      <c r="L456" s="218"/>
      <c r="M456" s="7">
        <v>1</v>
      </c>
      <c r="N456" s="518"/>
    </row>
    <row r="457" spans="1:14" ht="14.25" customHeight="1" thickBot="1">
      <c r="A457" s="23"/>
      <c r="B457" s="228"/>
      <c r="C457" s="391"/>
      <c r="D457" s="400"/>
      <c r="E457" s="37"/>
      <c r="F457" s="244"/>
      <c r="G457" s="244"/>
      <c r="H457" s="246" t="s">
        <v>466</v>
      </c>
      <c r="I457" s="244"/>
      <c r="J457" s="244"/>
      <c r="K457" s="244"/>
      <c r="L457" s="1377" t="s">
        <v>466</v>
      </c>
      <c r="M457" s="7">
        <v>1</v>
      </c>
      <c r="N457" s="518"/>
    </row>
    <row r="458" spans="1:14" ht="22.5" customHeight="1">
      <c r="A458" s="23"/>
      <c r="B458" s="561" t="s">
        <v>929</v>
      </c>
      <c r="C458" s="562"/>
      <c r="D458" s="563"/>
      <c r="E458" s="1885" t="s">
        <v>2127</v>
      </c>
      <c r="F458" s="1886"/>
      <c r="G458" s="1886"/>
      <c r="H458" s="1887"/>
      <c r="I458" s="564" t="s">
        <v>2128</v>
      </c>
      <c r="J458" s="565"/>
      <c r="K458" s="565"/>
      <c r="L458" s="566"/>
      <c r="M458" s="7">
        <v>1</v>
      </c>
      <c r="N458" s="518"/>
    </row>
    <row r="459" spans="1:14" ht="60" customHeight="1">
      <c r="A459" s="23"/>
      <c r="B459" s="567" t="s">
        <v>62</v>
      </c>
      <c r="C459" s="568" t="s">
        <v>467</v>
      </c>
      <c r="D459" s="569" t="s">
        <v>678</v>
      </c>
      <c r="E459" s="1403" t="str">
        <f t="shared" ref="E459:L460" si="101">E20</f>
        <v>Уточнен план                Общо</v>
      </c>
      <c r="F459" s="1407" t="str">
        <f t="shared" si="101"/>
        <v>държавни дейности</v>
      </c>
      <c r="G459" s="1408" t="str">
        <f t="shared" si="101"/>
        <v>местни дейности</v>
      </c>
      <c r="H459" s="1409" t="str">
        <f t="shared" si="101"/>
        <v>дофинансиране</v>
      </c>
      <c r="I459" s="570" t="str">
        <f t="shared" si="101"/>
        <v>държавни дейности -ОТЧЕТ</v>
      </c>
      <c r="J459" s="571" t="str">
        <f t="shared" si="101"/>
        <v>местни дейности - ОТЧЕТ</v>
      </c>
      <c r="K459" s="572" t="str">
        <f t="shared" si="101"/>
        <v>дофинансиране - ОТЧЕТ</v>
      </c>
      <c r="L459" s="573" t="str">
        <f t="shared" si="101"/>
        <v>ОТЧЕТ                                    ОБЩО</v>
      </c>
      <c r="M459" s="7">
        <v>1</v>
      </c>
      <c r="N459" s="518"/>
    </row>
    <row r="460" spans="1:14" ht="18.75">
      <c r="A460" s="23">
        <v>1</v>
      </c>
      <c r="B460" s="574"/>
      <c r="C460" s="575"/>
      <c r="D460" s="576" t="s">
        <v>696</v>
      </c>
      <c r="E460" s="1404" t="str">
        <f t="shared" si="101"/>
        <v>(1)</v>
      </c>
      <c r="F460" s="433" t="str">
        <f t="shared" si="101"/>
        <v>(2)</v>
      </c>
      <c r="G460" s="434" t="str">
        <f t="shared" si="101"/>
        <v>(3)</v>
      </c>
      <c r="H460" s="435" t="str">
        <f t="shared" si="101"/>
        <v>(4)</v>
      </c>
      <c r="I460" s="261" t="str">
        <f t="shared" si="101"/>
        <v>(5)</v>
      </c>
      <c r="J460" s="262" t="str">
        <f t="shared" si="101"/>
        <v>(6)</v>
      </c>
      <c r="K460" s="263" t="str">
        <f t="shared" si="101"/>
        <v>(7)</v>
      </c>
      <c r="L460" s="436" t="str">
        <f t="shared" si="101"/>
        <v>(8)</v>
      </c>
      <c r="M460" s="7">
        <v>1</v>
      </c>
      <c r="N460" s="518"/>
    </row>
    <row r="461" spans="1:14" s="15" customFormat="1" ht="18.75" customHeight="1">
      <c r="A461" s="22">
        <v>5</v>
      </c>
      <c r="B461" s="577">
        <v>7000</v>
      </c>
      <c r="C461" s="1915" t="s">
        <v>769</v>
      </c>
      <c r="D461" s="1916"/>
      <c r="E461" s="578">
        <f t="shared" ref="E461:L461" si="102">SUM(E462:E464)</f>
        <v>0</v>
      </c>
      <c r="F461" s="579">
        <f t="shared" si="102"/>
        <v>0</v>
      </c>
      <c r="G461" s="580">
        <f t="shared" si="102"/>
        <v>0</v>
      </c>
      <c r="H461" s="581">
        <f>SUM(H462:H464)</f>
        <v>0</v>
      </c>
      <c r="I461" s="579">
        <f t="shared" si="102"/>
        <v>0</v>
      </c>
      <c r="J461" s="580">
        <f t="shared" si="102"/>
        <v>0</v>
      </c>
      <c r="K461" s="581">
        <f t="shared" si="102"/>
        <v>0</v>
      </c>
      <c r="L461" s="578">
        <f t="shared" si="102"/>
        <v>0</v>
      </c>
      <c r="M461" s="7" t="str">
        <f t="shared" ref="M461:M524" si="103">(IF($E461&lt;&gt;0,$M$2,IF($L461&lt;&gt;0,$M$2,"")))</f>
        <v/>
      </c>
      <c r="N461" s="518"/>
    </row>
    <row r="462" spans="1:14" ht="18.75" customHeight="1">
      <c r="A462" s="23">
        <v>10</v>
      </c>
      <c r="B462" s="582"/>
      <c r="C462" s="150">
        <v>7001</v>
      </c>
      <c r="D462" s="583" t="s">
        <v>685</v>
      </c>
      <c r="E462" s="1379">
        <f>F462+G462+H462</f>
        <v>0</v>
      </c>
      <c r="F462" s="152"/>
      <c r="G462" s="153"/>
      <c r="H462" s="584">
        <v>0</v>
      </c>
      <c r="I462" s="152"/>
      <c r="J462" s="153"/>
      <c r="K462" s="584">
        <v>0</v>
      </c>
      <c r="L462" s="1379">
        <f>I462+J462+K462</f>
        <v>0</v>
      </c>
      <c r="M462" s="7" t="str">
        <f t="shared" si="103"/>
        <v/>
      </c>
      <c r="N462" s="518"/>
    </row>
    <row r="463" spans="1:14" ht="18.75" customHeight="1">
      <c r="A463" s="24">
        <v>20</v>
      </c>
      <c r="B463" s="582"/>
      <c r="C463" s="156">
        <v>7003</v>
      </c>
      <c r="D463" s="184" t="s">
        <v>770</v>
      </c>
      <c r="E463" s="1380">
        <f>F463+G463+H463</f>
        <v>0</v>
      </c>
      <c r="F463" s="158"/>
      <c r="G463" s="159"/>
      <c r="H463" s="585">
        <v>0</v>
      </c>
      <c r="I463" s="158"/>
      <c r="J463" s="159"/>
      <c r="K463" s="585">
        <v>0</v>
      </c>
      <c r="L463" s="1380">
        <f>I463+J463+K463</f>
        <v>0</v>
      </c>
      <c r="M463" s="7" t="str">
        <f t="shared" si="103"/>
        <v/>
      </c>
      <c r="N463" s="518"/>
    </row>
    <row r="464" spans="1:14" ht="18.75" customHeight="1">
      <c r="A464" s="24">
        <v>25</v>
      </c>
      <c r="B464" s="582"/>
      <c r="C464" s="179">
        <v>7010</v>
      </c>
      <c r="D464" s="188" t="s">
        <v>771</v>
      </c>
      <c r="E464" s="1383">
        <f>F464+G464+H464</f>
        <v>0</v>
      </c>
      <c r="F464" s="173"/>
      <c r="G464" s="174"/>
      <c r="H464" s="586">
        <v>0</v>
      </c>
      <c r="I464" s="173"/>
      <c r="J464" s="174"/>
      <c r="K464" s="586">
        <v>0</v>
      </c>
      <c r="L464" s="1383">
        <f>I464+J464+K464</f>
        <v>0</v>
      </c>
      <c r="M464" s="7" t="str">
        <f t="shared" si="103"/>
        <v/>
      </c>
      <c r="N464" s="518"/>
    </row>
    <row r="465" spans="1:232" s="15" customFormat="1">
      <c r="A465" s="22">
        <v>30</v>
      </c>
      <c r="B465" s="577">
        <v>7100</v>
      </c>
      <c r="C465" s="1947" t="s">
        <v>772</v>
      </c>
      <c r="D465" s="1947"/>
      <c r="E465" s="578">
        <f t="shared" ref="E465:L465" si="104">+E466+E467</f>
        <v>0</v>
      </c>
      <c r="F465" s="587">
        <f t="shared" si="104"/>
        <v>0</v>
      </c>
      <c r="G465" s="580">
        <f t="shared" si="104"/>
        <v>0</v>
      </c>
      <c r="H465" s="581">
        <f>+H466+H467</f>
        <v>0</v>
      </c>
      <c r="I465" s="587">
        <f t="shared" si="104"/>
        <v>0</v>
      </c>
      <c r="J465" s="580">
        <f t="shared" si="104"/>
        <v>0</v>
      </c>
      <c r="K465" s="581">
        <f t="shared" si="104"/>
        <v>0</v>
      </c>
      <c r="L465" s="578">
        <f t="shared" si="104"/>
        <v>0</v>
      </c>
      <c r="M465" s="7" t="str">
        <f t="shared" si="103"/>
        <v/>
      </c>
      <c r="N465" s="518"/>
    </row>
    <row r="466" spans="1:232" ht="18.75" customHeight="1">
      <c r="A466" s="23">
        <v>35</v>
      </c>
      <c r="B466" s="582"/>
      <c r="C466" s="150">
        <v>7101</v>
      </c>
      <c r="D466" s="588" t="s">
        <v>773</v>
      </c>
      <c r="E466" s="1379">
        <f>F466+G466+H466</f>
        <v>0</v>
      </c>
      <c r="F466" s="152"/>
      <c r="G466" s="153"/>
      <c r="H466" s="584">
        <v>0</v>
      </c>
      <c r="I466" s="152"/>
      <c r="J466" s="153"/>
      <c r="K466" s="584">
        <v>0</v>
      </c>
      <c r="L466" s="1379">
        <f>I466+J466+K466</f>
        <v>0</v>
      </c>
      <c r="M466" s="7" t="str">
        <f t="shared" si="103"/>
        <v/>
      </c>
      <c r="N466" s="518"/>
    </row>
    <row r="467" spans="1:232" ht="18.75" customHeight="1">
      <c r="A467" s="23">
        <v>40</v>
      </c>
      <c r="B467" s="582"/>
      <c r="C467" s="179">
        <v>7102</v>
      </c>
      <c r="D467" s="188" t="s">
        <v>774</v>
      </c>
      <c r="E467" s="1383">
        <f>F467+G467+H467</f>
        <v>0</v>
      </c>
      <c r="F467" s="173"/>
      <c r="G467" s="174"/>
      <c r="H467" s="586">
        <v>0</v>
      </c>
      <c r="I467" s="173"/>
      <c r="J467" s="174"/>
      <c r="K467" s="586">
        <v>0</v>
      </c>
      <c r="L467" s="1383">
        <f>I467+J467+K467</f>
        <v>0</v>
      </c>
      <c r="M467" s="7" t="str">
        <f t="shared" si="103"/>
        <v/>
      </c>
      <c r="N467" s="518"/>
    </row>
    <row r="468" spans="1:232" s="15" customFormat="1">
      <c r="A468" s="22">
        <v>45</v>
      </c>
      <c r="B468" s="577">
        <v>7200</v>
      </c>
      <c r="C468" s="1947" t="s">
        <v>2052</v>
      </c>
      <c r="D468" s="1947"/>
      <c r="E468" s="578">
        <f t="shared" ref="E468:L468" si="105">+E469+E470</f>
        <v>0</v>
      </c>
      <c r="F468" s="587">
        <f t="shared" si="105"/>
        <v>0</v>
      </c>
      <c r="G468" s="580">
        <f t="shared" si="105"/>
        <v>0</v>
      </c>
      <c r="H468" s="581">
        <f>+H469+H470</f>
        <v>0</v>
      </c>
      <c r="I468" s="587">
        <f t="shared" si="105"/>
        <v>0</v>
      </c>
      <c r="J468" s="580">
        <f t="shared" si="105"/>
        <v>0</v>
      </c>
      <c r="K468" s="581">
        <f t="shared" si="105"/>
        <v>0</v>
      </c>
      <c r="L468" s="578">
        <f t="shared" si="105"/>
        <v>0</v>
      </c>
      <c r="M468" s="7" t="str">
        <f t="shared" si="103"/>
        <v/>
      </c>
      <c r="N468" s="518"/>
    </row>
    <row r="469" spans="1:232" ht="18.75" customHeight="1">
      <c r="A469" s="23">
        <v>50</v>
      </c>
      <c r="B469" s="582"/>
      <c r="C469" s="589">
        <v>7201</v>
      </c>
      <c r="D469" s="590" t="s">
        <v>2053</v>
      </c>
      <c r="E469" s="1393">
        <f>F469+G469+H469</f>
        <v>0</v>
      </c>
      <c r="F469" s="152"/>
      <c r="G469" s="591"/>
      <c r="H469" s="584">
        <v>0</v>
      </c>
      <c r="I469" s="152"/>
      <c r="J469" s="591"/>
      <c r="K469" s="584">
        <v>0</v>
      </c>
      <c r="L469" s="1393">
        <f>I469+J469+K469</f>
        <v>0</v>
      </c>
      <c r="M469" s="7" t="str">
        <f t="shared" si="103"/>
        <v/>
      </c>
      <c r="N469" s="518"/>
    </row>
    <row r="470" spans="1:232" ht="18.75" customHeight="1">
      <c r="A470" s="23">
        <v>55</v>
      </c>
      <c r="B470" s="582"/>
      <c r="C470" s="162">
        <v>7202</v>
      </c>
      <c r="D470" s="592" t="s">
        <v>2054</v>
      </c>
      <c r="E470" s="1392">
        <f>F470+G470+H470</f>
        <v>0</v>
      </c>
      <c r="F470" s="173"/>
      <c r="G470" s="165"/>
      <c r="H470" s="586">
        <v>0</v>
      </c>
      <c r="I470" s="173"/>
      <c r="J470" s="165"/>
      <c r="K470" s="586">
        <v>0</v>
      </c>
      <c r="L470" s="1392">
        <f>I470+J470+K470</f>
        <v>0</v>
      </c>
      <c r="M470" s="7" t="str">
        <f t="shared" si="103"/>
        <v/>
      </c>
      <c r="N470" s="518"/>
    </row>
    <row r="471" spans="1:232" s="15" customFormat="1" ht="18.75" customHeight="1">
      <c r="A471" s="22">
        <v>60</v>
      </c>
      <c r="B471" s="577">
        <v>7300</v>
      </c>
      <c r="C471" s="1915" t="s">
        <v>775</v>
      </c>
      <c r="D471" s="1916"/>
      <c r="E471" s="578">
        <f t="shared" ref="E471:L471" si="106">SUM(E472:E477)</f>
        <v>0</v>
      </c>
      <c r="F471" s="587">
        <f t="shared" si="106"/>
        <v>0</v>
      </c>
      <c r="G471" s="593">
        <f t="shared" si="106"/>
        <v>0</v>
      </c>
      <c r="H471" s="581">
        <f>SUM(H472:H477)</f>
        <v>0</v>
      </c>
      <c r="I471" s="587">
        <f t="shared" si="106"/>
        <v>0</v>
      </c>
      <c r="J471" s="593">
        <f t="shared" si="106"/>
        <v>0</v>
      </c>
      <c r="K471" s="581">
        <f t="shared" si="106"/>
        <v>0</v>
      </c>
      <c r="L471" s="578">
        <f t="shared" si="106"/>
        <v>0</v>
      </c>
      <c r="M471" s="7" t="str">
        <f t="shared" si="103"/>
        <v/>
      </c>
      <c r="N471" s="518"/>
    </row>
    <row r="472" spans="1:232" ht="18.75" customHeight="1">
      <c r="A472" s="23">
        <v>65</v>
      </c>
      <c r="B472" s="149"/>
      <c r="C472" s="589">
        <v>7320</v>
      </c>
      <c r="D472" s="594" t="s">
        <v>776</v>
      </c>
      <c r="E472" s="1394">
        <f t="shared" ref="E472:E477" si="107">F472+G472+H472</f>
        <v>0</v>
      </c>
      <c r="F472" s="595"/>
      <c r="G472" s="153"/>
      <c r="H472" s="584">
        <v>0</v>
      </c>
      <c r="I472" s="595"/>
      <c r="J472" s="153"/>
      <c r="K472" s="584">
        <v>0</v>
      </c>
      <c r="L472" s="1394">
        <f t="shared" ref="L472:L477" si="108">I472+J472+K472</f>
        <v>0</v>
      </c>
      <c r="M472" s="7" t="str">
        <f t="shared" si="103"/>
        <v/>
      </c>
      <c r="N472" s="518"/>
    </row>
    <row r="473" spans="1:232" ht="31.5">
      <c r="A473" s="23">
        <v>85</v>
      </c>
      <c r="B473" s="149"/>
      <c r="C473" s="162">
        <v>7369</v>
      </c>
      <c r="D473" s="596" t="s">
        <v>777</v>
      </c>
      <c r="E473" s="1395">
        <f t="shared" si="107"/>
        <v>0</v>
      </c>
      <c r="F473" s="164"/>
      <c r="G473" s="450"/>
      <c r="H473" s="597">
        <v>0</v>
      </c>
      <c r="I473" s="164"/>
      <c r="J473" s="450"/>
      <c r="K473" s="597">
        <v>0</v>
      </c>
      <c r="L473" s="1395">
        <f t="shared" si="108"/>
        <v>0</v>
      </c>
      <c r="M473" s="7" t="str">
        <f t="shared" si="103"/>
        <v/>
      </c>
      <c r="N473" s="518"/>
    </row>
    <row r="474" spans="1:232" ht="31.5">
      <c r="A474" s="23">
        <v>90</v>
      </c>
      <c r="B474" s="149"/>
      <c r="C474" s="598">
        <v>7370</v>
      </c>
      <c r="D474" s="599" t="s">
        <v>778</v>
      </c>
      <c r="E474" s="1396">
        <f t="shared" si="107"/>
        <v>0</v>
      </c>
      <c r="F474" s="600"/>
      <c r="G474" s="601"/>
      <c r="H474" s="602">
        <v>0</v>
      </c>
      <c r="I474" s="600"/>
      <c r="J474" s="601"/>
      <c r="K474" s="602">
        <v>0</v>
      </c>
      <c r="L474" s="1396">
        <f t="shared" si="108"/>
        <v>0</v>
      </c>
      <c r="M474" s="7" t="str">
        <f t="shared" si="103"/>
        <v/>
      </c>
      <c r="N474" s="518"/>
    </row>
    <row r="475" spans="1:232" ht="18.75" customHeight="1">
      <c r="A475" s="23">
        <v>95</v>
      </c>
      <c r="B475" s="149"/>
      <c r="C475" s="589">
        <v>7391</v>
      </c>
      <c r="D475" s="603" t="s">
        <v>779</v>
      </c>
      <c r="E475" s="1393">
        <f t="shared" si="107"/>
        <v>0</v>
      </c>
      <c r="F475" s="595"/>
      <c r="G475" s="455"/>
      <c r="H475" s="585">
        <v>0</v>
      </c>
      <c r="I475" s="595"/>
      <c r="J475" s="455"/>
      <c r="K475" s="585">
        <v>0</v>
      </c>
      <c r="L475" s="1393">
        <f t="shared" si="108"/>
        <v>0</v>
      </c>
      <c r="M475" s="7" t="str">
        <f t="shared" si="103"/>
        <v/>
      </c>
      <c r="N475" s="518"/>
    </row>
    <row r="476" spans="1:232" ht="18.75" customHeight="1">
      <c r="A476" s="23">
        <v>100</v>
      </c>
      <c r="B476" s="149"/>
      <c r="C476" s="156">
        <v>7392</v>
      </c>
      <c r="D476" s="604" t="s">
        <v>780</v>
      </c>
      <c r="E476" s="1380">
        <f t="shared" si="107"/>
        <v>0</v>
      </c>
      <c r="F476" s="1712">
        <v>0</v>
      </c>
      <c r="G476" s="1712">
        <v>0</v>
      </c>
      <c r="H476" s="585">
        <v>0</v>
      </c>
      <c r="I476" s="1712">
        <v>0</v>
      </c>
      <c r="J476" s="1712">
        <v>0</v>
      </c>
      <c r="K476" s="585">
        <v>0</v>
      </c>
      <c r="L476" s="1380">
        <f t="shared" si="108"/>
        <v>0</v>
      </c>
      <c r="M476" s="7" t="str">
        <f t="shared" si="103"/>
        <v/>
      </c>
      <c r="N476" s="518"/>
    </row>
    <row r="477" spans="1:232" ht="18.75" customHeight="1">
      <c r="A477" s="23">
        <v>105</v>
      </c>
      <c r="B477" s="149"/>
      <c r="C477" s="162">
        <v>7393</v>
      </c>
      <c r="D477" s="182" t="s">
        <v>781</v>
      </c>
      <c r="E477" s="1392">
        <f t="shared" si="107"/>
        <v>0</v>
      </c>
      <c r="F477" s="164"/>
      <c r="G477" s="174"/>
      <c r="H477" s="586">
        <v>0</v>
      </c>
      <c r="I477" s="164"/>
      <c r="J477" s="174"/>
      <c r="K477" s="586">
        <v>0</v>
      </c>
      <c r="L477" s="1392">
        <f t="shared" si="108"/>
        <v>0</v>
      </c>
      <c r="M477" s="7" t="str">
        <f t="shared" si="103"/>
        <v/>
      </c>
      <c r="N477" s="518"/>
    </row>
    <row r="478" spans="1:232" s="46" customFormat="1" ht="18.75" customHeight="1">
      <c r="A478" s="26">
        <v>110</v>
      </c>
      <c r="B478" s="577">
        <v>7900</v>
      </c>
      <c r="C478" s="1948" t="s">
        <v>782</v>
      </c>
      <c r="D478" s="1949"/>
      <c r="E478" s="605">
        <f t="shared" ref="E478:L478" si="109">+E479+E480</f>
        <v>0</v>
      </c>
      <c r="F478" s="606">
        <f t="shared" si="109"/>
        <v>0</v>
      </c>
      <c r="G478" s="607">
        <f t="shared" si="109"/>
        <v>0</v>
      </c>
      <c r="H478" s="581">
        <f>+H479+H480</f>
        <v>0</v>
      </c>
      <c r="I478" s="606">
        <f t="shared" si="109"/>
        <v>0</v>
      </c>
      <c r="J478" s="607">
        <f t="shared" si="109"/>
        <v>0</v>
      </c>
      <c r="K478" s="581">
        <f t="shared" si="109"/>
        <v>0</v>
      </c>
      <c r="L478" s="605">
        <f t="shared" si="109"/>
        <v>0</v>
      </c>
      <c r="M478" s="7" t="str">
        <f t="shared" si="103"/>
        <v/>
      </c>
      <c r="N478" s="518"/>
      <c r="O478" s="48"/>
      <c r="P478" s="48"/>
      <c r="Q478" s="49"/>
      <c r="R478" s="48"/>
      <c r="S478" s="48"/>
      <c r="T478" s="49"/>
      <c r="U478" s="50"/>
      <c r="V478" s="50"/>
      <c r="W478" s="51"/>
      <c r="X478" s="50"/>
      <c r="Y478" s="50"/>
      <c r="Z478" s="51"/>
      <c r="AA478" s="50"/>
      <c r="AB478" s="50"/>
      <c r="AC478" s="52"/>
      <c r="AD478" s="50"/>
      <c r="AE478" s="50"/>
      <c r="AF478" s="51"/>
      <c r="AG478" s="50"/>
      <c r="AH478" s="50"/>
      <c r="AI478" s="51"/>
      <c r="AJ478" s="50"/>
      <c r="AK478" s="51"/>
      <c r="AL478" s="52"/>
      <c r="AM478" s="51"/>
      <c r="AN478" s="51"/>
      <c r="AO478" s="50"/>
      <c r="AP478" s="50"/>
      <c r="AQ478" s="51"/>
      <c r="AR478" s="50"/>
      <c r="AT478" s="50"/>
    </row>
    <row r="479" spans="1:232" s="58" customFormat="1" ht="18.75" customHeight="1">
      <c r="A479" s="53">
        <v>115</v>
      </c>
      <c r="B479" s="149"/>
      <c r="C479" s="608">
        <v>7901</v>
      </c>
      <c r="D479" s="609" t="s">
        <v>783</v>
      </c>
      <c r="E479" s="1393">
        <f>F479+G479+H479</f>
        <v>0</v>
      </c>
      <c r="F479" s="1712">
        <v>0</v>
      </c>
      <c r="G479" s="1712">
        <v>0</v>
      </c>
      <c r="H479" s="584">
        <v>0</v>
      </c>
      <c r="I479" s="1712">
        <v>0</v>
      </c>
      <c r="J479" s="1712">
        <v>0</v>
      </c>
      <c r="K479" s="584">
        <v>0</v>
      </c>
      <c r="L479" s="1393">
        <f>I479+J479+K479</f>
        <v>0</v>
      </c>
      <c r="M479" s="7" t="str">
        <f t="shared" si="103"/>
        <v/>
      </c>
      <c r="N479" s="518"/>
      <c r="O479" s="54"/>
      <c r="P479" s="55"/>
      <c r="Q479" s="54"/>
      <c r="R479" s="54"/>
      <c r="S479" s="55"/>
      <c r="T479" s="54"/>
      <c r="U479" s="54"/>
      <c r="V479" s="55"/>
      <c r="W479" s="54"/>
      <c r="X479" s="54"/>
      <c r="Y479" s="55"/>
      <c r="Z479" s="54"/>
      <c r="AA479" s="54"/>
      <c r="AB479" s="56"/>
      <c r="AC479" s="54"/>
      <c r="AD479" s="54"/>
      <c r="AE479" s="55"/>
      <c r="AF479" s="54"/>
      <c r="AG479" s="54"/>
      <c r="AH479" s="55"/>
      <c r="AI479" s="54"/>
      <c r="AJ479" s="55"/>
      <c r="AK479" s="56"/>
      <c r="AL479" s="55"/>
      <c r="AM479" s="55"/>
      <c r="AN479" s="54"/>
      <c r="AO479" s="54"/>
      <c r="AP479" s="55"/>
      <c r="AQ479" s="54"/>
      <c r="AR479" s="57"/>
      <c r="AS479" s="54"/>
      <c r="AT479" s="57"/>
      <c r="AU479" s="57"/>
      <c r="AV479" s="57"/>
      <c r="AW479" s="57"/>
      <c r="AX479" s="57"/>
      <c r="AY479" s="57"/>
      <c r="AZ479" s="57"/>
      <c r="BA479" s="57"/>
      <c r="BB479" s="57"/>
      <c r="BC479" s="57"/>
      <c r="BD479" s="57"/>
      <c r="BE479" s="57"/>
      <c r="BF479" s="57"/>
      <c r="BG479" s="57"/>
      <c r="BH479" s="57"/>
      <c r="BI479" s="57"/>
      <c r="BJ479" s="57"/>
      <c r="BK479" s="57"/>
      <c r="BL479" s="57"/>
      <c r="BM479" s="57"/>
      <c r="BN479" s="57"/>
      <c r="BO479" s="57"/>
      <c r="BP479" s="57"/>
      <c r="BQ479" s="57"/>
      <c r="BR479" s="57"/>
      <c r="BS479" s="57"/>
      <c r="BT479" s="57"/>
      <c r="BU479" s="57"/>
      <c r="BV479" s="57"/>
      <c r="BW479" s="57"/>
      <c r="BX479" s="57"/>
      <c r="BY479" s="57"/>
      <c r="BZ479" s="57"/>
      <c r="CA479" s="57"/>
      <c r="CB479" s="57"/>
      <c r="CC479" s="57"/>
      <c r="CD479" s="57"/>
      <c r="CE479" s="57"/>
      <c r="CF479" s="57"/>
      <c r="CG479" s="57"/>
      <c r="CH479" s="57"/>
      <c r="CI479" s="57"/>
      <c r="CJ479" s="57"/>
      <c r="CK479" s="57"/>
      <c r="CL479" s="57"/>
      <c r="CM479" s="57"/>
      <c r="CN479" s="57"/>
      <c r="CO479" s="57"/>
      <c r="CP479" s="57"/>
      <c r="CQ479" s="57"/>
      <c r="CR479" s="57"/>
      <c r="CS479" s="57"/>
      <c r="CT479" s="57"/>
      <c r="CU479" s="57"/>
      <c r="CV479" s="57"/>
      <c r="CW479" s="57"/>
      <c r="CX479" s="57"/>
      <c r="CY479" s="57"/>
      <c r="CZ479" s="57"/>
      <c r="DA479" s="57"/>
      <c r="DB479" s="57"/>
      <c r="DC479" s="57"/>
      <c r="DD479" s="57"/>
      <c r="DE479" s="57"/>
      <c r="DF479" s="57"/>
      <c r="DG479" s="57"/>
      <c r="DH479" s="57"/>
      <c r="DI479" s="57"/>
      <c r="DJ479" s="57"/>
      <c r="DK479" s="57"/>
      <c r="DL479" s="57"/>
      <c r="DM479" s="57"/>
      <c r="DN479" s="57"/>
      <c r="DO479" s="57"/>
      <c r="DP479" s="57"/>
      <c r="DQ479" s="57"/>
      <c r="DR479" s="57"/>
      <c r="DS479" s="57"/>
      <c r="DT479" s="57"/>
      <c r="DU479" s="57"/>
      <c r="DV479" s="57"/>
      <c r="DW479" s="57"/>
      <c r="DX479" s="57"/>
      <c r="DY479" s="57"/>
      <c r="DZ479" s="57"/>
      <c r="EA479" s="57"/>
      <c r="EB479" s="57"/>
      <c r="EC479" s="57"/>
      <c r="ED479" s="57"/>
      <c r="EE479" s="57"/>
      <c r="EF479" s="57"/>
      <c r="EG479" s="57"/>
      <c r="EH479" s="57"/>
      <c r="EI479" s="57"/>
      <c r="EJ479" s="57"/>
      <c r="EK479" s="57"/>
      <c r="EL479" s="57"/>
      <c r="EM479" s="57"/>
      <c r="EN479" s="57"/>
      <c r="EO479" s="57"/>
      <c r="EP479" s="57"/>
      <c r="EQ479" s="57"/>
      <c r="ER479" s="57"/>
      <c r="ES479" s="57"/>
      <c r="ET479" s="57"/>
      <c r="EU479" s="57"/>
      <c r="EV479" s="57"/>
      <c r="EW479" s="57"/>
      <c r="EX479" s="57"/>
      <c r="EY479" s="57"/>
      <c r="EZ479" s="57"/>
      <c r="FA479" s="57"/>
      <c r="FB479" s="57"/>
      <c r="FC479" s="57"/>
      <c r="FD479" s="57"/>
      <c r="FE479" s="57"/>
      <c r="FF479" s="57"/>
      <c r="FG479" s="57"/>
      <c r="FH479" s="57"/>
      <c r="FI479" s="57"/>
      <c r="FJ479" s="57"/>
      <c r="FK479" s="57"/>
      <c r="FL479" s="57"/>
      <c r="FM479" s="57"/>
      <c r="FN479" s="57"/>
      <c r="FO479" s="57"/>
      <c r="FP479" s="57"/>
      <c r="FQ479" s="57"/>
      <c r="FR479" s="57"/>
      <c r="FS479" s="57"/>
      <c r="FT479" s="57"/>
      <c r="FU479" s="57"/>
      <c r="FV479" s="57"/>
      <c r="FW479" s="57"/>
      <c r="FX479" s="57"/>
      <c r="FY479" s="57"/>
      <c r="FZ479" s="57"/>
      <c r="GA479" s="57"/>
      <c r="GB479" s="57"/>
      <c r="GC479" s="57"/>
      <c r="GD479" s="57"/>
      <c r="GE479" s="57"/>
      <c r="GF479" s="57"/>
      <c r="GG479" s="57"/>
      <c r="GH479" s="57"/>
      <c r="GI479" s="57"/>
      <c r="GJ479" s="57"/>
      <c r="GK479" s="57"/>
      <c r="GL479" s="57"/>
      <c r="GM479" s="57"/>
      <c r="GN479" s="57"/>
      <c r="GO479" s="57"/>
      <c r="GP479" s="57"/>
      <c r="GQ479" s="57"/>
      <c r="GR479" s="57"/>
      <c r="GS479" s="57"/>
      <c r="GT479" s="57"/>
      <c r="GU479" s="57"/>
      <c r="GV479" s="57"/>
      <c r="GW479" s="57"/>
      <c r="GX479" s="57"/>
      <c r="GY479" s="57"/>
      <c r="GZ479" s="57"/>
      <c r="HA479" s="57"/>
      <c r="HB479" s="57"/>
      <c r="HC479" s="57"/>
      <c r="HD479" s="57"/>
      <c r="HE479" s="57"/>
      <c r="HF479" s="57"/>
      <c r="HG479" s="57"/>
      <c r="HH479" s="57"/>
      <c r="HI479" s="57"/>
      <c r="HJ479" s="57"/>
      <c r="HK479" s="57"/>
      <c r="HL479" s="57"/>
      <c r="HM479" s="57"/>
      <c r="HN479" s="57"/>
      <c r="HO479" s="57"/>
      <c r="HP479" s="57"/>
      <c r="HQ479" s="57"/>
      <c r="HR479" s="57"/>
      <c r="HS479" s="57"/>
      <c r="HT479" s="57"/>
      <c r="HU479" s="57"/>
      <c r="HV479" s="57"/>
      <c r="HW479" s="57"/>
      <c r="HX479" s="57"/>
    </row>
    <row r="480" spans="1:232" s="58" customFormat="1" ht="18.75" customHeight="1">
      <c r="A480" s="53">
        <v>120</v>
      </c>
      <c r="B480" s="149"/>
      <c r="C480" s="610">
        <v>7902</v>
      </c>
      <c r="D480" s="611" t="s">
        <v>784</v>
      </c>
      <c r="E480" s="1392">
        <f>F480+G480+H480</f>
        <v>0</v>
      </c>
      <c r="F480" s="1712">
        <v>0</v>
      </c>
      <c r="G480" s="1712">
        <v>0</v>
      </c>
      <c r="H480" s="586">
        <v>0</v>
      </c>
      <c r="I480" s="1712">
        <v>0</v>
      </c>
      <c r="J480" s="1712">
        <v>0</v>
      </c>
      <c r="K480" s="586">
        <v>0</v>
      </c>
      <c r="L480" s="1392">
        <f>I480+J480+K480</f>
        <v>0</v>
      </c>
      <c r="M480" s="7" t="str">
        <f t="shared" si="103"/>
        <v/>
      </c>
      <c r="N480" s="518"/>
      <c r="O480" s="54"/>
      <c r="P480" s="55"/>
      <c r="Q480" s="54"/>
      <c r="R480" s="54"/>
      <c r="S480" s="55"/>
      <c r="T480" s="54"/>
      <c r="U480" s="54"/>
      <c r="V480" s="55"/>
      <c r="W480" s="54"/>
      <c r="X480" s="54"/>
      <c r="Y480" s="55"/>
      <c r="Z480" s="54"/>
      <c r="AA480" s="54"/>
      <c r="AB480" s="56"/>
      <c r="AC480" s="54"/>
      <c r="AD480" s="54"/>
      <c r="AE480" s="55"/>
      <c r="AF480" s="54"/>
      <c r="AG480" s="54"/>
      <c r="AH480" s="55"/>
      <c r="AI480" s="54"/>
      <c r="AJ480" s="55"/>
      <c r="AK480" s="56"/>
      <c r="AL480" s="55"/>
      <c r="AM480" s="55"/>
      <c r="AN480" s="54"/>
      <c r="AO480" s="54"/>
      <c r="AP480" s="55"/>
      <c r="AQ480" s="54"/>
      <c r="AR480" s="57"/>
      <c r="AS480" s="54"/>
      <c r="AT480" s="57"/>
      <c r="AU480" s="57"/>
      <c r="AV480" s="57"/>
      <c r="AW480" s="57"/>
      <c r="AX480" s="57"/>
      <c r="AY480" s="57"/>
      <c r="AZ480" s="57"/>
      <c r="BA480" s="57"/>
      <c r="BB480" s="57"/>
      <c r="BC480" s="57"/>
      <c r="BD480" s="57"/>
      <c r="BE480" s="57"/>
      <c r="BF480" s="57"/>
      <c r="BG480" s="57"/>
      <c r="BH480" s="57"/>
      <c r="BI480" s="57"/>
      <c r="BJ480" s="57"/>
      <c r="BK480" s="57"/>
      <c r="BL480" s="57"/>
      <c r="BM480" s="57"/>
      <c r="BN480" s="57"/>
      <c r="BO480" s="57"/>
      <c r="BP480" s="57"/>
      <c r="BQ480" s="57"/>
      <c r="BR480" s="57"/>
      <c r="BS480" s="57"/>
      <c r="BT480" s="57"/>
      <c r="BU480" s="57"/>
      <c r="BV480" s="57"/>
      <c r="BW480" s="57"/>
      <c r="BX480" s="57"/>
      <c r="BY480" s="57"/>
      <c r="BZ480" s="57"/>
      <c r="CA480" s="57"/>
      <c r="CB480" s="57"/>
      <c r="CC480" s="57"/>
      <c r="CD480" s="57"/>
      <c r="CE480" s="57"/>
      <c r="CF480" s="57"/>
      <c r="CG480" s="57"/>
      <c r="CH480" s="57"/>
      <c r="CI480" s="57"/>
      <c r="CJ480" s="57"/>
      <c r="CK480" s="57"/>
      <c r="CL480" s="57"/>
      <c r="CM480" s="57"/>
      <c r="CN480" s="57"/>
      <c r="CO480" s="57"/>
      <c r="CP480" s="57"/>
      <c r="CQ480" s="57"/>
      <c r="CR480" s="57"/>
      <c r="CS480" s="57"/>
      <c r="CT480" s="57"/>
      <c r="CU480" s="57"/>
      <c r="CV480" s="57"/>
      <c r="CW480" s="57"/>
      <c r="CX480" s="57"/>
      <c r="CY480" s="57"/>
      <c r="CZ480" s="57"/>
      <c r="DA480" s="57"/>
      <c r="DB480" s="57"/>
      <c r="DC480" s="57"/>
      <c r="DD480" s="57"/>
      <c r="DE480" s="57"/>
      <c r="DF480" s="57"/>
      <c r="DG480" s="57"/>
      <c r="DH480" s="57"/>
      <c r="DI480" s="57"/>
      <c r="DJ480" s="57"/>
      <c r="DK480" s="57"/>
      <c r="DL480" s="57"/>
      <c r="DM480" s="57"/>
      <c r="DN480" s="57"/>
      <c r="DO480" s="57"/>
      <c r="DP480" s="57"/>
      <c r="DQ480" s="57"/>
      <c r="DR480" s="57"/>
      <c r="DS480" s="57"/>
      <c r="DT480" s="57"/>
      <c r="DU480" s="57"/>
      <c r="DV480" s="57"/>
      <c r="DW480" s="57"/>
      <c r="DX480" s="57"/>
      <c r="DY480" s="57"/>
      <c r="DZ480" s="57"/>
      <c r="EA480" s="57"/>
      <c r="EB480" s="57"/>
      <c r="EC480" s="57"/>
      <c r="ED480" s="57"/>
      <c r="EE480" s="57"/>
      <c r="EF480" s="57"/>
      <c r="EG480" s="57"/>
      <c r="EH480" s="57"/>
      <c r="EI480" s="57"/>
      <c r="EJ480" s="57"/>
      <c r="EK480" s="57"/>
      <c r="EL480" s="57"/>
      <c r="EM480" s="57"/>
      <c r="EN480" s="57"/>
      <c r="EO480" s="57"/>
      <c r="EP480" s="57"/>
      <c r="EQ480" s="57"/>
      <c r="ER480" s="57"/>
      <c r="ES480" s="57"/>
      <c r="ET480" s="57"/>
      <c r="EU480" s="57"/>
      <c r="EV480" s="57"/>
      <c r="EW480" s="57"/>
      <c r="EX480" s="57"/>
      <c r="EY480" s="57"/>
      <c r="EZ480" s="57"/>
      <c r="FA480" s="57"/>
      <c r="FB480" s="57"/>
      <c r="FC480" s="57"/>
      <c r="FD480" s="57"/>
      <c r="FE480" s="57"/>
      <c r="FF480" s="57"/>
      <c r="FG480" s="57"/>
      <c r="FH480" s="57"/>
      <c r="FI480" s="57"/>
      <c r="FJ480" s="57"/>
      <c r="FK480" s="57"/>
      <c r="FL480" s="57"/>
      <c r="FM480" s="57"/>
      <c r="FN480" s="57"/>
      <c r="FO480" s="57"/>
      <c r="FP480" s="57"/>
      <c r="FQ480" s="57"/>
      <c r="FR480" s="57"/>
      <c r="FS480" s="57"/>
      <c r="FT480" s="57"/>
      <c r="FU480" s="57"/>
      <c r="FV480" s="57"/>
      <c r="FW480" s="57"/>
      <c r="FX480" s="57"/>
      <c r="FY480" s="57"/>
      <c r="FZ480" s="57"/>
      <c r="GA480" s="57"/>
      <c r="GB480" s="57"/>
      <c r="GC480" s="57"/>
      <c r="GD480" s="57"/>
      <c r="GE480" s="57"/>
      <c r="GF480" s="57"/>
      <c r="GG480" s="57"/>
      <c r="GH480" s="57"/>
      <c r="GI480" s="57"/>
      <c r="GJ480" s="57"/>
      <c r="GK480" s="57"/>
      <c r="GL480" s="57"/>
      <c r="GM480" s="57"/>
      <c r="GN480" s="57"/>
      <c r="GO480" s="57"/>
      <c r="GP480" s="57"/>
      <c r="GQ480" s="57"/>
      <c r="GR480" s="57"/>
      <c r="GS480" s="57"/>
      <c r="GT480" s="57"/>
      <c r="GU480" s="57"/>
      <c r="GV480" s="57"/>
      <c r="GW480" s="57"/>
      <c r="GX480" s="57"/>
      <c r="GY480" s="57"/>
      <c r="GZ480" s="57"/>
      <c r="HA480" s="57"/>
      <c r="HB480" s="57"/>
      <c r="HC480" s="57"/>
      <c r="HD480" s="57"/>
      <c r="HE480" s="57"/>
      <c r="HF480" s="57"/>
      <c r="HG480" s="57"/>
      <c r="HH480" s="57"/>
      <c r="HI480" s="57"/>
      <c r="HJ480" s="57"/>
      <c r="HK480" s="57"/>
      <c r="HL480" s="57"/>
      <c r="HM480" s="57"/>
      <c r="HN480" s="57"/>
      <c r="HO480" s="57"/>
      <c r="HP480" s="57"/>
      <c r="HQ480" s="57"/>
      <c r="HR480" s="57"/>
      <c r="HS480" s="57"/>
      <c r="HT480" s="57"/>
      <c r="HU480" s="57"/>
      <c r="HV480" s="57"/>
      <c r="HW480" s="57"/>
      <c r="HX480" s="57"/>
    </row>
    <row r="481" spans="1:14" s="15" customFormat="1" ht="18.75" customHeight="1">
      <c r="A481" s="22">
        <v>125</v>
      </c>
      <c r="B481" s="577">
        <v>8000</v>
      </c>
      <c r="C481" s="1923" t="s">
        <v>930</v>
      </c>
      <c r="D481" s="1923"/>
      <c r="E481" s="578">
        <f t="shared" ref="E481:L481" si="110">SUM(E482:E496)</f>
        <v>0</v>
      </c>
      <c r="F481" s="587">
        <f t="shared" si="110"/>
        <v>0</v>
      </c>
      <c r="G481" s="580">
        <f t="shared" si="110"/>
        <v>0</v>
      </c>
      <c r="H481" s="581">
        <f>SUM(H482:H496)</f>
        <v>0</v>
      </c>
      <c r="I481" s="587">
        <f t="shared" si="110"/>
        <v>0</v>
      </c>
      <c r="J481" s="580">
        <f t="shared" si="110"/>
        <v>0</v>
      </c>
      <c r="K481" s="581">
        <f t="shared" si="110"/>
        <v>0</v>
      </c>
      <c r="L481" s="578">
        <f t="shared" si="110"/>
        <v>0</v>
      </c>
      <c r="M481" s="7" t="str">
        <f t="shared" si="103"/>
        <v/>
      </c>
      <c r="N481" s="518"/>
    </row>
    <row r="482" spans="1:14" ht="18.75" customHeight="1">
      <c r="A482" s="23">
        <v>130</v>
      </c>
      <c r="B482" s="171"/>
      <c r="C482" s="589">
        <v>8011</v>
      </c>
      <c r="D482" s="612" t="s">
        <v>785</v>
      </c>
      <c r="E482" s="1393">
        <f t="shared" ref="E482:E496" si="111">F482+G482+H482</f>
        <v>0</v>
      </c>
      <c r="F482" s="595"/>
      <c r="G482" s="591"/>
      <c r="H482" s="584">
        <v>0</v>
      </c>
      <c r="I482" s="595"/>
      <c r="J482" s="591"/>
      <c r="K482" s="584">
        <v>0</v>
      </c>
      <c r="L482" s="1393">
        <f t="shared" ref="L482:L496" si="112">I482+J482+K482</f>
        <v>0</v>
      </c>
      <c r="M482" s="7" t="str">
        <f t="shared" si="103"/>
        <v/>
      </c>
      <c r="N482" s="518"/>
    </row>
    <row r="483" spans="1:14" ht="18.75" customHeight="1">
      <c r="A483" s="23">
        <v>135</v>
      </c>
      <c r="B483" s="171"/>
      <c r="C483" s="156">
        <v>8012</v>
      </c>
      <c r="D483" s="157" t="s">
        <v>786</v>
      </c>
      <c r="E483" s="1380">
        <f t="shared" si="111"/>
        <v>0</v>
      </c>
      <c r="F483" s="158"/>
      <c r="G483" s="159"/>
      <c r="H483" s="585">
        <v>0</v>
      </c>
      <c r="I483" s="158"/>
      <c r="J483" s="159"/>
      <c r="K483" s="585">
        <v>0</v>
      </c>
      <c r="L483" s="1380">
        <f t="shared" si="112"/>
        <v>0</v>
      </c>
      <c r="M483" s="7" t="str">
        <f t="shared" si="103"/>
        <v/>
      </c>
      <c r="N483" s="518"/>
    </row>
    <row r="484" spans="1:14" ht="18.75" customHeight="1">
      <c r="A484" s="23">
        <v>140</v>
      </c>
      <c r="B484" s="171"/>
      <c r="C484" s="156">
        <v>8017</v>
      </c>
      <c r="D484" s="157" t="s">
        <v>787</v>
      </c>
      <c r="E484" s="1380">
        <f t="shared" si="111"/>
        <v>0</v>
      </c>
      <c r="F484" s="158"/>
      <c r="G484" s="159"/>
      <c r="H484" s="585">
        <v>0</v>
      </c>
      <c r="I484" s="158"/>
      <c r="J484" s="159"/>
      <c r="K484" s="585">
        <v>0</v>
      </c>
      <c r="L484" s="1380">
        <f t="shared" si="112"/>
        <v>0</v>
      </c>
      <c r="M484" s="7" t="str">
        <f t="shared" si="103"/>
        <v/>
      </c>
      <c r="N484" s="518"/>
    </row>
    <row r="485" spans="1:14" ht="18.75" customHeight="1">
      <c r="A485" s="23">
        <v>145</v>
      </c>
      <c r="B485" s="171"/>
      <c r="C485" s="162">
        <v>8018</v>
      </c>
      <c r="D485" s="182" t="s">
        <v>788</v>
      </c>
      <c r="E485" s="1392">
        <f t="shared" si="111"/>
        <v>0</v>
      </c>
      <c r="F485" s="164"/>
      <c r="G485" s="450"/>
      <c r="H485" s="597">
        <v>0</v>
      </c>
      <c r="I485" s="164"/>
      <c r="J485" s="450"/>
      <c r="K485" s="597">
        <v>0</v>
      </c>
      <c r="L485" s="1392">
        <f t="shared" si="112"/>
        <v>0</v>
      </c>
      <c r="M485" s="7" t="str">
        <f t="shared" si="103"/>
        <v/>
      </c>
      <c r="N485" s="518"/>
    </row>
    <row r="486" spans="1:14" ht="18.75" customHeight="1">
      <c r="A486" s="23">
        <v>150</v>
      </c>
      <c r="B486" s="171"/>
      <c r="C486" s="452">
        <v>8031</v>
      </c>
      <c r="D486" s="453" t="s">
        <v>789</v>
      </c>
      <c r="E486" s="1382">
        <f t="shared" si="111"/>
        <v>0</v>
      </c>
      <c r="F486" s="454"/>
      <c r="G486" s="455"/>
      <c r="H486" s="585">
        <v>0</v>
      </c>
      <c r="I486" s="454"/>
      <c r="J486" s="455"/>
      <c r="K486" s="585">
        <v>0</v>
      </c>
      <c r="L486" s="1382">
        <f t="shared" si="112"/>
        <v>0</v>
      </c>
      <c r="M486" s="7" t="str">
        <f t="shared" si="103"/>
        <v/>
      </c>
      <c r="N486" s="518"/>
    </row>
    <row r="487" spans="1:14" ht="18.75" customHeight="1">
      <c r="A487" s="23">
        <v>155</v>
      </c>
      <c r="B487" s="171"/>
      <c r="C487" s="156">
        <v>8032</v>
      </c>
      <c r="D487" s="157" t="s">
        <v>790</v>
      </c>
      <c r="E487" s="1380">
        <f t="shared" si="111"/>
        <v>0</v>
      </c>
      <c r="F487" s="158"/>
      <c r="G487" s="159"/>
      <c r="H487" s="585">
        <v>0</v>
      </c>
      <c r="I487" s="158"/>
      <c r="J487" s="159"/>
      <c r="K487" s="585">
        <v>0</v>
      </c>
      <c r="L487" s="1380">
        <f t="shared" si="112"/>
        <v>0</v>
      </c>
      <c r="M487" s="7" t="str">
        <f t="shared" si="103"/>
        <v/>
      </c>
      <c r="N487" s="518"/>
    </row>
    <row r="488" spans="1:14" ht="18.75" customHeight="1">
      <c r="A488" s="23">
        <v>175</v>
      </c>
      <c r="B488" s="171"/>
      <c r="C488" s="156">
        <v>8037</v>
      </c>
      <c r="D488" s="157" t="s">
        <v>791</v>
      </c>
      <c r="E488" s="1380">
        <f t="shared" si="111"/>
        <v>0</v>
      </c>
      <c r="F488" s="158"/>
      <c r="G488" s="159"/>
      <c r="H488" s="585">
        <v>0</v>
      </c>
      <c r="I488" s="158"/>
      <c r="J488" s="159"/>
      <c r="K488" s="585">
        <v>0</v>
      </c>
      <c r="L488" s="1380">
        <f t="shared" si="112"/>
        <v>0</v>
      </c>
      <c r="M488" s="7" t="str">
        <f t="shared" si="103"/>
        <v/>
      </c>
      <c r="N488" s="518"/>
    </row>
    <row r="489" spans="1:14" ht="18.75" customHeight="1">
      <c r="A489" s="23">
        <v>180</v>
      </c>
      <c r="B489" s="171"/>
      <c r="C489" s="447">
        <v>8038</v>
      </c>
      <c r="D489" s="448" t="s">
        <v>291</v>
      </c>
      <c r="E489" s="1381">
        <f t="shared" si="111"/>
        <v>0</v>
      </c>
      <c r="F489" s="449"/>
      <c r="G489" s="450"/>
      <c r="H489" s="597">
        <v>0</v>
      </c>
      <c r="I489" s="449"/>
      <c r="J489" s="450"/>
      <c r="K489" s="597">
        <v>0</v>
      </c>
      <c r="L489" s="1381">
        <f t="shared" si="112"/>
        <v>0</v>
      </c>
      <c r="M489" s="7" t="str">
        <f t="shared" si="103"/>
        <v/>
      </c>
      <c r="N489" s="518"/>
    </row>
    <row r="490" spans="1:14" ht="18.75" customHeight="1">
      <c r="A490" s="23">
        <v>185</v>
      </c>
      <c r="B490" s="171"/>
      <c r="C490" s="452">
        <v>8051</v>
      </c>
      <c r="D490" s="466" t="s">
        <v>931</v>
      </c>
      <c r="E490" s="1382">
        <f t="shared" si="111"/>
        <v>0</v>
      </c>
      <c r="F490" s="454"/>
      <c r="G490" s="455"/>
      <c r="H490" s="585">
        <v>0</v>
      </c>
      <c r="I490" s="454"/>
      <c r="J490" s="455"/>
      <c r="K490" s="585">
        <v>0</v>
      </c>
      <c r="L490" s="1382">
        <f t="shared" si="112"/>
        <v>0</v>
      </c>
      <c r="M490" s="7" t="str">
        <f t="shared" si="103"/>
        <v/>
      </c>
      <c r="N490" s="518"/>
    </row>
    <row r="491" spans="1:14" ht="18.75" customHeight="1">
      <c r="A491" s="23">
        <v>190</v>
      </c>
      <c r="B491" s="171"/>
      <c r="C491" s="156">
        <v>8052</v>
      </c>
      <c r="D491" s="196" t="s">
        <v>932</v>
      </c>
      <c r="E491" s="1380">
        <f t="shared" si="111"/>
        <v>0</v>
      </c>
      <c r="F491" s="158"/>
      <c r="G491" s="159"/>
      <c r="H491" s="585">
        <v>0</v>
      </c>
      <c r="I491" s="158"/>
      <c r="J491" s="159"/>
      <c r="K491" s="585">
        <v>0</v>
      </c>
      <c r="L491" s="1380">
        <f t="shared" si="112"/>
        <v>0</v>
      </c>
      <c r="M491" s="7" t="str">
        <f t="shared" si="103"/>
        <v/>
      </c>
      <c r="N491" s="518"/>
    </row>
    <row r="492" spans="1:14" ht="18.75" customHeight="1">
      <c r="A492" s="23">
        <v>195</v>
      </c>
      <c r="B492" s="171"/>
      <c r="C492" s="156">
        <v>8057</v>
      </c>
      <c r="D492" s="196" t="s">
        <v>933</v>
      </c>
      <c r="E492" s="1380">
        <f t="shared" si="111"/>
        <v>0</v>
      </c>
      <c r="F492" s="158"/>
      <c r="G492" s="159"/>
      <c r="H492" s="585">
        <v>0</v>
      </c>
      <c r="I492" s="158"/>
      <c r="J492" s="159"/>
      <c r="K492" s="585">
        <v>0</v>
      </c>
      <c r="L492" s="1380">
        <f t="shared" si="112"/>
        <v>0</v>
      </c>
      <c r="M492" s="7" t="str">
        <f t="shared" si="103"/>
        <v/>
      </c>
      <c r="N492" s="518"/>
    </row>
    <row r="493" spans="1:14" ht="18.75" customHeight="1">
      <c r="A493" s="23">
        <v>200</v>
      </c>
      <c r="B493" s="171"/>
      <c r="C493" s="447">
        <v>8058</v>
      </c>
      <c r="D493" s="467" t="s">
        <v>934</v>
      </c>
      <c r="E493" s="1381">
        <f t="shared" si="111"/>
        <v>0</v>
      </c>
      <c r="F493" s="449"/>
      <c r="G493" s="450"/>
      <c r="H493" s="597">
        <v>0</v>
      </c>
      <c r="I493" s="449"/>
      <c r="J493" s="450"/>
      <c r="K493" s="597">
        <v>0</v>
      </c>
      <c r="L493" s="1381">
        <f t="shared" si="112"/>
        <v>0</v>
      </c>
      <c r="M493" s="7" t="str">
        <f t="shared" si="103"/>
        <v/>
      </c>
      <c r="N493" s="518"/>
    </row>
    <row r="494" spans="1:14" ht="18.75" customHeight="1">
      <c r="A494" s="23">
        <v>205</v>
      </c>
      <c r="B494" s="171"/>
      <c r="C494" s="598">
        <v>8080</v>
      </c>
      <c r="D494" s="613" t="s">
        <v>122</v>
      </c>
      <c r="E494" s="1397">
        <f t="shared" si="111"/>
        <v>0</v>
      </c>
      <c r="F494" s="1712">
        <v>0</v>
      </c>
      <c r="G494" s="1712">
        <v>0</v>
      </c>
      <c r="H494" s="602">
        <v>0</v>
      </c>
      <c r="I494" s="1712">
        <v>0</v>
      </c>
      <c r="J494" s="1712">
        <v>0</v>
      </c>
      <c r="K494" s="602">
        <v>0</v>
      </c>
      <c r="L494" s="1397">
        <f t="shared" si="112"/>
        <v>0</v>
      </c>
      <c r="M494" s="7" t="str">
        <f t="shared" si="103"/>
        <v/>
      </c>
      <c r="N494" s="518"/>
    </row>
    <row r="495" spans="1:14" ht="18.75" customHeight="1">
      <c r="A495" s="23">
        <v>210</v>
      </c>
      <c r="B495" s="171"/>
      <c r="C495" s="589">
        <v>8097</v>
      </c>
      <c r="D495" s="603" t="s">
        <v>292</v>
      </c>
      <c r="E495" s="1393">
        <f t="shared" si="111"/>
        <v>0</v>
      </c>
      <c r="F495" s="1712">
        <v>0</v>
      </c>
      <c r="G495" s="1712">
        <v>0</v>
      </c>
      <c r="H495" s="585">
        <v>0</v>
      </c>
      <c r="I495" s="1712">
        <v>0</v>
      </c>
      <c r="J495" s="1712">
        <v>0</v>
      </c>
      <c r="K495" s="585">
        <v>0</v>
      </c>
      <c r="L495" s="1393">
        <f t="shared" si="112"/>
        <v>0</v>
      </c>
      <c r="M495" s="7" t="str">
        <f t="shared" si="103"/>
        <v/>
      </c>
      <c r="N495" s="518"/>
    </row>
    <row r="496" spans="1:14" ht="18.75" customHeight="1">
      <c r="A496" s="23">
        <v>215</v>
      </c>
      <c r="B496" s="171"/>
      <c r="C496" s="179">
        <v>8098</v>
      </c>
      <c r="D496" s="197" t="s">
        <v>293</v>
      </c>
      <c r="E496" s="1383">
        <f t="shared" si="111"/>
        <v>0</v>
      </c>
      <c r="F496" s="1712">
        <v>0</v>
      </c>
      <c r="G496" s="1712">
        <v>0</v>
      </c>
      <c r="H496" s="586">
        <v>0</v>
      </c>
      <c r="I496" s="1712">
        <v>0</v>
      </c>
      <c r="J496" s="1712">
        <v>0</v>
      </c>
      <c r="K496" s="586">
        <v>0</v>
      </c>
      <c r="L496" s="1383">
        <f t="shared" si="112"/>
        <v>0</v>
      </c>
      <c r="M496" s="7" t="str">
        <f t="shared" si="103"/>
        <v/>
      </c>
      <c r="N496" s="518"/>
    </row>
    <row r="497" spans="1:14" s="15" customFormat="1" ht="18.75" customHeight="1">
      <c r="A497" s="22">
        <v>220</v>
      </c>
      <c r="B497" s="577">
        <v>8100</v>
      </c>
      <c r="C497" s="1924" t="s">
        <v>935</v>
      </c>
      <c r="D497" s="1925"/>
      <c r="E497" s="578">
        <f t="shared" ref="E497:L497" si="113">SUM(E498:E501)</f>
        <v>0</v>
      </c>
      <c r="F497" s="587">
        <f t="shared" si="113"/>
        <v>0</v>
      </c>
      <c r="G497" s="580">
        <f t="shared" si="113"/>
        <v>0</v>
      </c>
      <c r="H497" s="581">
        <f>SUM(H498:H501)</f>
        <v>0</v>
      </c>
      <c r="I497" s="587">
        <f t="shared" si="113"/>
        <v>0</v>
      </c>
      <c r="J497" s="580">
        <f t="shared" si="113"/>
        <v>0</v>
      </c>
      <c r="K497" s="581">
        <f t="shared" si="113"/>
        <v>0</v>
      </c>
      <c r="L497" s="578">
        <f t="shared" si="113"/>
        <v>0</v>
      </c>
      <c r="M497" s="7" t="str">
        <f t="shared" si="103"/>
        <v/>
      </c>
      <c r="N497" s="518"/>
    </row>
    <row r="498" spans="1:14" ht="18.75" customHeight="1">
      <c r="A498" s="23">
        <v>225</v>
      </c>
      <c r="B498" s="149"/>
      <c r="C498" s="150">
        <v>8111</v>
      </c>
      <c r="D498" s="187" t="s">
        <v>294</v>
      </c>
      <c r="E498" s="1379">
        <f>F498+G498+H498</f>
        <v>0</v>
      </c>
      <c r="F498" s="1712">
        <v>0</v>
      </c>
      <c r="G498" s="1712">
        <v>0</v>
      </c>
      <c r="H498" s="584">
        <v>0</v>
      </c>
      <c r="I498" s="1712">
        <v>0</v>
      </c>
      <c r="J498" s="1712">
        <v>0</v>
      </c>
      <c r="K498" s="584">
        <v>0</v>
      </c>
      <c r="L498" s="1379">
        <f>I498+J498+K498</f>
        <v>0</v>
      </c>
      <c r="M498" s="7" t="str">
        <f t="shared" si="103"/>
        <v/>
      </c>
      <c r="N498" s="518"/>
    </row>
    <row r="499" spans="1:14" ht="18.75" customHeight="1">
      <c r="A499" s="23">
        <v>230</v>
      </c>
      <c r="B499" s="149"/>
      <c r="C499" s="447">
        <v>8112</v>
      </c>
      <c r="D499" s="614" t="s">
        <v>295</v>
      </c>
      <c r="E499" s="1381">
        <f>F499+G499+H499</f>
        <v>0</v>
      </c>
      <c r="F499" s="1712">
        <v>0</v>
      </c>
      <c r="G499" s="1712">
        <v>0</v>
      </c>
      <c r="H499" s="597">
        <v>0</v>
      </c>
      <c r="I499" s="1712">
        <v>0</v>
      </c>
      <c r="J499" s="1712">
        <v>0</v>
      </c>
      <c r="K499" s="597">
        <v>0</v>
      </c>
      <c r="L499" s="1381">
        <f>I499+J499+K499</f>
        <v>0</v>
      </c>
      <c r="M499" s="7" t="str">
        <f t="shared" si="103"/>
        <v/>
      </c>
      <c r="N499" s="518"/>
    </row>
    <row r="500" spans="1:14" ht="31.5">
      <c r="A500" s="23">
        <v>235</v>
      </c>
      <c r="B500" s="181"/>
      <c r="C500" s="452">
        <v>8121</v>
      </c>
      <c r="D500" s="615" t="s">
        <v>296</v>
      </c>
      <c r="E500" s="1382">
        <f>F500+G500+H500</f>
        <v>0</v>
      </c>
      <c r="F500" s="1712">
        <v>0</v>
      </c>
      <c r="G500" s="1712">
        <v>0</v>
      </c>
      <c r="H500" s="585">
        <v>0</v>
      </c>
      <c r="I500" s="1712">
        <v>0</v>
      </c>
      <c r="J500" s="1712">
        <v>0</v>
      </c>
      <c r="K500" s="585">
        <v>0</v>
      </c>
      <c r="L500" s="1382">
        <f>I500+J500+K500</f>
        <v>0</v>
      </c>
      <c r="M500" s="7" t="str">
        <f t="shared" si="103"/>
        <v/>
      </c>
      <c r="N500" s="518"/>
    </row>
    <row r="501" spans="1:14" ht="31.5">
      <c r="A501" s="23">
        <v>240</v>
      </c>
      <c r="B501" s="149"/>
      <c r="C501" s="179">
        <v>8122</v>
      </c>
      <c r="D501" s="197" t="s">
        <v>23</v>
      </c>
      <c r="E501" s="1383">
        <f>F501+G501+H501</f>
        <v>0</v>
      </c>
      <c r="F501" s="1712">
        <v>0</v>
      </c>
      <c r="G501" s="1712">
        <v>0</v>
      </c>
      <c r="H501" s="585">
        <v>0</v>
      </c>
      <c r="I501" s="1712">
        <v>0</v>
      </c>
      <c r="J501" s="1712">
        <v>0</v>
      </c>
      <c r="K501" s="585">
        <v>0</v>
      </c>
      <c r="L501" s="1383">
        <f>I501+J501+K501</f>
        <v>0</v>
      </c>
      <c r="M501" s="7" t="str">
        <f t="shared" si="103"/>
        <v/>
      </c>
      <c r="N501" s="518"/>
    </row>
    <row r="502" spans="1:14" s="15" customFormat="1" ht="18.75" customHeight="1">
      <c r="A502" s="22">
        <v>245</v>
      </c>
      <c r="B502" s="577">
        <v>8200</v>
      </c>
      <c r="C502" s="1924" t="s">
        <v>24</v>
      </c>
      <c r="D502" s="1925"/>
      <c r="E502" s="605">
        <f>F502+G502+H502</f>
        <v>0</v>
      </c>
      <c r="F502" s="1714">
        <v>0</v>
      </c>
      <c r="G502" s="1715">
        <v>0</v>
      </c>
      <c r="H502" s="1713">
        <v>0</v>
      </c>
      <c r="I502" s="1714">
        <v>0</v>
      </c>
      <c r="J502" s="1715">
        <v>0</v>
      </c>
      <c r="K502" s="1713">
        <v>0</v>
      </c>
      <c r="L502" s="605">
        <f>I502+J502+K502</f>
        <v>0</v>
      </c>
      <c r="M502" s="7" t="str">
        <f t="shared" si="103"/>
        <v/>
      </c>
      <c r="N502" s="518"/>
    </row>
    <row r="503" spans="1:14" s="15" customFormat="1" ht="18.75" customHeight="1">
      <c r="A503" s="22">
        <v>255</v>
      </c>
      <c r="B503" s="577">
        <v>8300</v>
      </c>
      <c r="C503" s="1926" t="s">
        <v>936</v>
      </c>
      <c r="D503" s="1926"/>
      <c r="E503" s="578">
        <f t="shared" ref="E503:L503" si="114">SUM(E504:E511)</f>
        <v>0</v>
      </c>
      <c r="F503" s="587">
        <f t="shared" si="114"/>
        <v>0</v>
      </c>
      <c r="G503" s="580">
        <f t="shared" si="114"/>
        <v>0</v>
      </c>
      <c r="H503" s="581">
        <f>SUM(H504:H511)</f>
        <v>0</v>
      </c>
      <c r="I503" s="587">
        <f t="shared" si="114"/>
        <v>0</v>
      </c>
      <c r="J503" s="580">
        <f t="shared" si="114"/>
        <v>-1700</v>
      </c>
      <c r="K503" s="581">
        <f t="shared" si="114"/>
        <v>0</v>
      </c>
      <c r="L503" s="578">
        <f t="shared" si="114"/>
        <v>-1700</v>
      </c>
      <c r="M503" s="7">
        <f t="shared" si="103"/>
        <v>1</v>
      </c>
      <c r="N503" s="518"/>
    </row>
    <row r="504" spans="1:14" ht="18.75" customHeight="1">
      <c r="A504" s="24">
        <v>260</v>
      </c>
      <c r="B504" s="181"/>
      <c r="C504" s="150">
        <v>8311</v>
      </c>
      <c r="D504" s="187" t="s">
        <v>25</v>
      </c>
      <c r="E504" s="1379">
        <f t="shared" ref="E504:E511" si="115">F504+G504+H504</f>
        <v>0</v>
      </c>
      <c r="F504" s="152"/>
      <c r="G504" s="153"/>
      <c r="H504" s="584">
        <v>0</v>
      </c>
      <c r="I504" s="152"/>
      <c r="J504" s="153"/>
      <c r="K504" s="584">
        <v>0</v>
      </c>
      <c r="L504" s="1379">
        <f t="shared" ref="L504:L567" si="116">I504+J504+K504</f>
        <v>0</v>
      </c>
      <c r="M504" s="7" t="str">
        <f t="shared" si="103"/>
        <v/>
      </c>
      <c r="N504" s="518"/>
    </row>
    <row r="505" spans="1:14" ht="18.75" customHeight="1">
      <c r="A505" s="24">
        <v>261</v>
      </c>
      <c r="B505" s="149"/>
      <c r="C505" s="162">
        <v>8312</v>
      </c>
      <c r="D505" s="618" t="s">
        <v>26</v>
      </c>
      <c r="E505" s="1392">
        <f t="shared" si="115"/>
        <v>0</v>
      </c>
      <c r="F505" s="164"/>
      <c r="G505" s="165"/>
      <c r="H505" s="597">
        <v>0</v>
      </c>
      <c r="I505" s="164"/>
      <c r="J505" s="165"/>
      <c r="K505" s="597">
        <v>0</v>
      </c>
      <c r="L505" s="1392">
        <f t="shared" si="116"/>
        <v>0</v>
      </c>
      <c r="M505" s="7" t="str">
        <f t="shared" si="103"/>
        <v/>
      </c>
      <c r="N505" s="518"/>
    </row>
    <row r="506" spans="1:14" ht="18.75" customHeight="1">
      <c r="A506" s="24">
        <v>262</v>
      </c>
      <c r="B506" s="149"/>
      <c r="C506" s="452">
        <v>8321</v>
      </c>
      <c r="D506" s="615" t="s">
        <v>27</v>
      </c>
      <c r="E506" s="1382">
        <f t="shared" si="115"/>
        <v>0</v>
      </c>
      <c r="F506" s="454"/>
      <c r="G506" s="455"/>
      <c r="H506" s="585">
        <v>0</v>
      </c>
      <c r="I506" s="454"/>
      <c r="J506" s="455"/>
      <c r="K506" s="585">
        <v>0</v>
      </c>
      <c r="L506" s="1382">
        <f t="shared" si="116"/>
        <v>0</v>
      </c>
      <c r="M506" s="7" t="str">
        <f t="shared" si="103"/>
        <v/>
      </c>
      <c r="N506" s="518"/>
    </row>
    <row r="507" spans="1:14" ht="18.75" customHeight="1">
      <c r="A507" s="24">
        <v>263</v>
      </c>
      <c r="B507" s="149"/>
      <c r="C507" s="447">
        <v>8322</v>
      </c>
      <c r="D507" s="614" t="s">
        <v>28</v>
      </c>
      <c r="E507" s="1381">
        <f t="shared" si="115"/>
        <v>0</v>
      </c>
      <c r="F507" s="449"/>
      <c r="G507" s="450"/>
      <c r="H507" s="597">
        <v>0</v>
      </c>
      <c r="I507" s="449"/>
      <c r="J507" s="450"/>
      <c r="K507" s="597">
        <v>0</v>
      </c>
      <c r="L507" s="1381">
        <f t="shared" si="116"/>
        <v>0</v>
      </c>
      <c r="M507" s="7" t="str">
        <f t="shared" si="103"/>
        <v/>
      </c>
      <c r="N507" s="518"/>
    </row>
    <row r="508" spans="1:14" ht="18.75" customHeight="1">
      <c r="A508" s="24">
        <v>264</v>
      </c>
      <c r="B508" s="181"/>
      <c r="C508" s="452">
        <v>8371</v>
      </c>
      <c r="D508" s="615" t="s">
        <v>29</v>
      </c>
      <c r="E508" s="1382">
        <f t="shared" si="115"/>
        <v>0</v>
      </c>
      <c r="F508" s="454"/>
      <c r="G508" s="455"/>
      <c r="H508" s="585">
        <v>0</v>
      </c>
      <c r="I508" s="454"/>
      <c r="J508" s="455"/>
      <c r="K508" s="585">
        <v>0</v>
      </c>
      <c r="L508" s="1382">
        <f t="shared" si="116"/>
        <v>0</v>
      </c>
      <c r="M508" s="7" t="str">
        <f t="shared" si="103"/>
        <v/>
      </c>
      <c r="N508" s="518"/>
    </row>
    <row r="509" spans="1:14" ht="18.75" customHeight="1">
      <c r="A509" s="24">
        <v>265</v>
      </c>
      <c r="B509" s="149"/>
      <c r="C509" s="447">
        <v>8372</v>
      </c>
      <c r="D509" s="614" t="s">
        <v>30</v>
      </c>
      <c r="E509" s="1381">
        <f t="shared" si="115"/>
        <v>0</v>
      </c>
      <c r="F509" s="449"/>
      <c r="G509" s="450"/>
      <c r="H509" s="597">
        <v>0</v>
      </c>
      <c r="I509" s="449"/>
      <c r="J509" s="450"/>
      <c r="K509" s="597">
        <v>0</v>
      </c>
      <c r="L509" s="1381">
        <f t="shared" si="116"/>
        <v>0</v>
      </c>
      <c r="M509" s="7" t="str">
        <f t="shared" si="103"/>
        <v/>
      </c>
      <c r="N509" s="518"/>
    </row>
    <row r="510" spans="1:14" ht="18.75" customHeight="1">
      <c r="A510" s="24">
        <v>266</v>
      </c>
      <c r="B510" s="149"/>
      <c r="C510" s="452">
        <v>8381</v>
      </c>
      <c r="D510" s="615" t="s">
        <v>31</v>
      </c>
      <c r="E510" s="1382">
        <f t="shared" si="115"/>
        <v>0</v>
      </c>
      <c r="F510" s="454"/>
      <c r="G510" s="455"/>
      <c r="H510" s="585">
        <v>0</v>
      </c>
      <c r="I510" s="454"/>
      <c r="J510" s="455"/>
      <c r="K510" s="585">
        <v>0</v>
      </c>
      <c r="L510" s="1382">
        <f t="shared" si="116"/>
        <v>0</v>
      </c>
      <c r="M510" s="7" t="str">
        <f t="shared" si="103"/>
        <v/>
      </c>
      <c r="N510" s="518"/>
    </row>
    <row r="511" spans="1:14" ht="18.75" customHeight="1">
      <c r="A511" s="24">
        <v>267</v>
      </c>
      <c r="B511" s="149"/>
      <c r="C511" s="179">
        <v>8382</v>
      </c>
      <c r="D511" s="197" t="s">
        <v>32</v>
      </c>
      <c r="E511" s="1383">
        <f t="shared" si="115"/>
        <v>0</v>
      </c>
      <c r="F511" s="173"/>
      <c r="G511" s="174"/>
      <c r="H511" s="585">
        <v>0</v>
      </c>
      <c r="I511" s="173"/>
      <c r="J511" s="174">
        <v>-1700</v>
      </c>
      <c r="K511" s="585">
        <v>0</v>
      </c>
      <c r="L511" s="1383">
        <f t="shared" si="116"/>
        <v>-1700</v>
      </c>
      <c r="M511" s="7">
        <f t="shared" si="103"/>
        <v>1</v>
      </c>
      <c r="N511" s="518"/>
    </row>
    <row r="512" spans="1:14" s="15" customFormat="1">
      <c r="A512" s="22">
        <v>295</v>
      </c>
      <c r="B512" s="577">
        <v>8500</v>
      </c>
      <c r="C512" s="1923" t="s">
        <v>33</v>
      </c>
      <c r="D512" s="1923"/>
      <c r="E512" s="578">
        <f t="shared" ref="E512:L512" si="117">SUM(E513:E515)</f>
        <v>0</v>
      </c>
      <c r="F512" s="587">
        <f t="shared" si="117"/>
        <v>0</v>
      </c>
      <c r="G512" s="580">
        <f t="shared" si="117"/>
        <v>0</v>
      </c>
      <c r="H512" s="581">
        <f>SUM(H513:H515)</f>
        <v>0</v>
      </c>
      <c r="I512" s="587">
        <f t="shared" si="117"/>
        <v>0</v>
      </c>
      <c r="J512" s="580">
        <f t="shared" si="117"/>
        <v>0</v>
      </c>
      <c r="K512" s="581">
        <f t="shared" si="117"/>
        <v>0</v>
      </c>
      <c r="L512" s="578">
        <f t="shared" si="117"/>
        <v>0</v>
      </c>
      <c r="M512" s="7" t="str">
        <f t="shared" si="103"/>
        <v/>
      </c>
      <c r="N512" s="518"/>
    </row>
    <row r="513" spans="1:14" ht="18.75" customHeight="1">
      <c r="A513" s="23">
        <v>300</v>
      </c>
      <c r="B513" s="149"/>
      <c r="C513" s="150">
        <v>8501</v>
      </c>
      <c r="D513" s="151" t="s">
        <v>34</v>
      </c>
      <c r="E513" s="1379">
        <f>F513+G513+H513</f>
        <v>0</v>
      </c>
      <c r="F513" s="152"/>
      <c r="G513" s="153"/>
      <c r="H513" s="584">
        <v>0</v>
      </c>
      <c r="I513" s="152"/>
      <c r="J513" s="153"/>
      <c r="K513" s="584">
        <v>0</v>
      </c>
      <c r="L513" s="1379">
        <f t="shared" si="116"/>
        <v>0</v>
      </c>
      <c r="M513" s="7" t="str">
        <f t="shared" si="103"/>
        <v/>
      </c>
      <c r="N513" s="518"/>
    </row>
    <row r="514" spans="1:14" ht="18.75" customHeight="1">
      <c r="A514" s="23">
        <v>305</v>
      </c>
      <c r="B514" s="149"/>
      <c r="C514" s="156">
        <v>8502</v>
      </c>
      <c r="D514" s="157" t="s">
        <v>35</v>
      </c>
      <c r="E514" s="1380">
        <f>F514+G514+H514</f>
        <v>0</v>
      </c>
      <c r="F514" s="158"/>
      <c r="G514" s="159"/>
      <c r="H514" s="585">
        <v>0</v>
      </c>
      <c r="I514" s="158"/>
      <c r="J514" s="159"/>
      <c r="K514" s="585">
        <v>0</v>
      </c>
      <c r="L514" s="1380">
        <f t="shared" si="116"/>
        <v>0</v>
      </c>
      <c r="M514" s="7" t="str">
        <f t="shared" si="103"/>
        <v/>
      </c>
      <c r="N514" s="518"/>
    </row>
    <row r="515" spans="1:14" ht="18.75" customHeight="1">
      <c r="A515" s="23">
        <v>310</v>
      </c>
      <c r="B515" s="149"/>
      <c r="C515" s="179">
        <v>8504</v>
      </c>
      <c r="D515" s="197" t="s">
        <v>36</v>
      </c>
      <c r="E515" s="1383">
        <f>F515+G515+H515</f>
        <v>0</v>
      </c>
      <c r="F515" s="173"/>
      <c r="G515" s="174"/>
      <c r="H515" s="586">
        <v>0</v>
      </c>
      <c r="I515" s="173"/>
      <c r="J515" s="174"/>
      <c r="K515" s="586">
        <v>0</v>
      </c>
      <c r="L515" s="1383">
        <f t="shared" si="116"/>
        <v>0</v>
      </c>
      <c r="M515" s="7" t="str">
        <f t="shared" si="103"/>
        <v/>
      </c>
      <c r="N515" s="518"/>
    </row>
    <row r="516" spans="1:14" s="15" customFormat="1">
      <c r="A516" s="22">
        <v>315</v>
      </c>
      <c r="B516" s="619">
        <v>8600</v>
      </c>
      <c r="C516" s="1923" t="s">
        <v>37</v>
      </c>
      <c r="D516" s="1923"/>
      <c r="E516" s="578">
        <f t="shared" ref="E516:L516" si="118">SUM(E517:E520)</f>
        <v>0</v>
      </c>
      <c r="F516" s="587">
        <f t="shared" si="118"/>
        <v>0</v>
      </c>
      <c r="G516" s="580">
        <f t="shared" si="118"/>
        <v>0</v>
      </c>
      <c r="H516" s="581">
        <f>SUM(H517:H520)</f>
        <v>0</v>
      </c>
      <c r="I516" s="587">
        <f t="shared" si="118"/>
        <v>0</v>
      </c>
      <c r="J516" s="580">
        <f t="shared" si="118"/>
        <v>0</v>
      </c>
      <c r="K516" s="581">
        <f t="shared" si="118"/>
        <v>0</v>
      </c>
      <c r="L516" s="578">
        <f t="shared" si="118"/>
        <v>0</v>
      </c>
      <c r="M516" s="7" t="str">
        <f t="shared" si="103"/>
        <v/>
      </c>
      <c r="N516" s="518"/>
    </row>
    <row r="517" spans="1:14" ht="18.75" customHeight="1">
      <c r="A517" s="23">
        <v>320</v>
      </c>
      <c r="B517" s="149"/>
      <c r="C517" s="461">
        <v>8611</v>
      </c>
      <c r="D517" s="620" t="s">
        <v>38</v>
      </c>
      <c r="E517" s="1384">
        <f>F517+G517+H517</f>
        <v>0</v>
      </c>
      <c r="F517" s="463"/>
      <c r="G517" s="464"/>
      <c r="H517" s="597">
        <v>0</v>
      </c>
      <c r="I517" s="463"/>
      <c r="J517" s="464"/>
      <c r="K517" s="597">
        <v>0</v>
      </c>
      <c r="L517" s="1384">
        <f t="shared" si="116"/>
        <v>0</v>
      </c>
      <c r="M517" s="7" t="str">
        <f t="shared" si="103"/>
        <v/>
      </c>
      <c r="N517" s="518"/>
    </row>
    <row r="518" spans="1:14" ht="18.75" customHeight="1">
      <c r="A518" s="23">
        <v>325</v>
      </c>
      <c r="B518" s="149"/>
      <c r="C518" s="452">
        <v>8621</v>
      </c>
      <c r="D518" s="453" t="s">
        <v>39</v>
      </c>
      <c r="E518" s="1382">
        <f>F518+G518+H518</f>
        <v>0</v>
      </c>
      <c r="F518" s="454"/>
      <c r="G518" s="455"/>
      <c r="H518" s="585">
        <v>0</v>
      </c>
      <c r="I518" s="454"/>
      <c r="J518" s="455"/>
      <c r="K518" s="585">
        <v>0</v>
      </c>
      <c r="L518" s="1382">
        <f t="shared" si="116"/>
        <v>0</v>
      </c>
      <c r="M518" s="7" t="str">
        <f t="shared" si="103"/>
        <v/>
      </c>
      <c r="N518" s="518"/>
    </row>
    <row r="519" spans="1:14" ht="18.75" customHeight="1">
      <c r="A519" s="23">
        <v>330</v>
      </c>
      <c r="B519" s="149"/>
      <c r="C519" s="447">
        <v>8623</v>
      </c>
      <c r="D519" s="448" t="s">
        <v>40</v>
      </c>
      <c r="E519" s="1381">
        <f>F519+G519+H519</f>
        <v>0</v>
      </c>
      <c r="F519" s="449"/>
      <c r="G519" s="450"/>
      <c r="H519" s="597">
        <v>0</v>
      </c>
      <c r="I519" s="449"/>
      <c r="J519" s="450"/>
      <c r="K519" s="597">
        <v>0</v>
      </c>
      <c r="L519" s="1381">
        <f t="shared" si="116"/>
        <v>0</v>
      </c>
      <c r="M519" s="7" t="str">
        <f t="shared" si="103"/>
        <v/>
      </c>
      <c r="N519" s="518"/>
    </row>
    <row r="520" spans="1:14" ht="18.75" customHeight="1">
      <c r="A520" s="23">
        <v>340</v>
      </c>
      <c r="B520" s="149"/>
      <c r="C520" s="468">
        <v>8640</v>
      </c>
      <c r="D520" s="621" t="s">
        <v>473</v>
      </c>
      <c r="E520" s="1398">
        <f>F520+G520+H520</f>
        <v>0</v>
      </c>
      <c r="F520" s="1763">
        <v>0</v>
      </c>
      <c r="G520" s="1765">
        <v>0</v>
      </c>
      <c r="H520" s="1761">
        <v>0</v>
      </c>
      <c r="I520" s="1763">
        <v>0</v>
      </c>
      <c r="J520" s="1765">
        <v>0</v>
      </c>
      <c r="K520" s="1761">
        <v>0</v>
      </c>
      <c r="L520" s="1398">
        <f t="shared" si="116"/>
        <v>0</v>
      </c>
      <c r="M520" s="7" t="str">
        <f t="shared" si="103"/>
        <v/>
      </c>
      <c r="N520" s="518"/>
    </row>
    <row r="521" spans="1:14" s="15" customFormat="1">
      <c r="A521" s="22">
        <v>295</v>
      </c>
      <c r="B521" s="577">
        <v>8700</v>
      </c>
      <c r="C521" s="1923" t="s">
        <v>937</v>
      </c>
      <c r="D521" s="1928"/>
      <c r="E521" s="578">
        <f t="shared" ref="E521:L521" si="119">SUM(E522:E523)</f>
        <v>0</v>
      </c>
      <c r="F521" s="587">
        <f t="shared" si="119"/>
        <v>0</v>
      </c>
      <c r="G521" s="580">
        <f t="shared" si="119"/>
        <v>0</v>
      </c>
      <c r="H521" s="581">
        <f>SUM(H522:H523)</f>
        <v>0</v>
      </c>
      <c r="I521" s="587">
        <f t="shared" si="119"/>
        <v>0</v>
      </c>
      <c r="J521" s="580">
        <f t="shared" si="119"/>
        <v>0</v>
      </c>
      <c r="K521" s="581">
        <f t="shared" si="119"/>
        <v>0</v>
      </c>
      <c r="L521" s="578">
        <f t="shared" si="119"/>
        <v>0</v>
      </c>
      <c r="M521" s="7" t="str">
        <f t="shared" si="103"/>
        <v/>
      </c>
      <c r="N521" s="518"/>
    </row>
    <row r="522" spans="1:14">
      <c r="A522" s="23">
        <v>300</v>
      </c>
      <c r="B522" s="149"/>
      <c r="C522" s="150">
        <v>8733</v>
      </c>
      <c r="D522" s="151" t="s">
        <v>297</v>
      </c>
      <c r="E522" s="1379">
        <f>F522+G522+H522</f>
        <v>0</v>
      </c>
      <c r="F522" s="1712">
        <v>0</v>
      </c>
      <c r="G522" s="1712">
        <v>0</v>
      </c>
      <c r="H522" s="584">
        <v>0</v>
      </c>
      <c r="I522" s="1712">
        <v>0</v>
      </c>
      <c r="J522" s="1712">
        <v>0</v>
      </c>
      <c r="K522" s="584">
        <v>0</v>
      </c>
      <c r="L522" s="1379">
        <f t="shared" si="116"/>
        <v>0</v>
      </c>
      <c r="M522" s="7" t="str">
        <f t="shared" si="103"/>
        <v/>
      </c>
      <c r="N522" s="518"/>
    </row>
    <row r="523" spans="1:14">
      <c r="A523" s="23">
        <v>310</v>
      </c>
      <c r="B523" s="149"/>
      <c r="C523" s="179">
        <v>8766</v>
      </c>
      <c r="D523" s="197" t="s">
        <v>298</v>
      </c>
      <c r="E523" s="1383">
        <f>F523+G523+H523</f>
        <v>0</v>
      </c>
      <c r="F523" s="1712">
        <v>0</v>
      </c>
      <c r="G523" s="1712">
        <v>0</v>
      </c>
      <c r="H523" s="597">
        <v>0</v>
      </c>
      <c r="I523" s="1712">
        <v>0</v>
      </c>
      <c r="J523" s="1712">
        <v>0</v>
      </c>
      <c r="K523" s="597">
        <v>0</v>
      </c>
      <c r="L523" s="1383">
        <f t="shared" si="116"/>
        <v>0</v>
      </c>
      <c r="M523" s="7" t="str">
        <f t="shared" si="103"/>
        <v/>
      </c>
      <c r="N523" s="518"/>
    </row>
    <row r="524" spans="1:14" s="15" customFormat="1" ht="18" customHeight="1">
      <c r="A524" s="22">
        <v>355</v>
      </c>
      <c r="B524" s="622">
        <v>8800</v>
      </c>
      <c r="C524" s="1924" t="s">
        <v>938</v>
      </c>
      <c r="D524" s="1920"/>
      <c r="E524" s="578">
        <f t="shared" ref="E524:L524" si="120">SUM(E525:E530)</f>
        <v>0</v>
      </c>
      <c r="F524" s="587">
        <f t="shared" si="120"/>
        <v>0</v>
      </c>
      <c r="G524" s="580">
        <f t="shared" si="120"/>
        <v>0</v>
      </c>
      <c r="H524" s="581">
        <f>SUM(H525:H530)</f>
        <v>0</v>
      </c>
      <c r="I524" s="587">
        <f t="shared" si="120"/>
        <v>-4607</v>
      </c>
      <c r="J524" s="580">
        <f t="shared" si="120"/>
        <v>0</v>
      </c>
      <c r="K524" s="581">
        <f t="shared" si="120"/>
        <v>0</v>
      </c>
      <c r="L524" s="578">
        <f t="shared" si="120"/>
        <v>-4607</v>
      </c>
      <c r="M524" s="7">
        <f t="shared" si="103"/>
        <v>1</v>
      </c>
      <c r="N524" s="518"/>
    </row>
    <row r="525" spans="1:14" ht="18" customHeight="1">
      <c r="A525" s="23">
        <v>360</v>
      </c>
      <c r="B525" s="149"/>
      <c r="C525" s="150">
        <v>8801</v>
      </c>
      <c r="D525" s="151" t="s">
        <v>302</v>
      </c>
      <c r="E525" s="1389">
        <f t="shared" ref="E525:E530" si="121">F525+G525+H525</f>
        <v>0</v>
      </c>
      <c r="F525" s="1764">
        <v>0</v>
      </c>
      <c r="G525" s="1766">
        <v>0</v>
      </c>
      <c r="H525" s="1762">
        <v>0</v>
      </c>
      <c r="I525" s="1764">
        <v>0</v>
      </c>
      <c r="J525" s="1766">
        <v>0</v>
      </c>
      <c r="K525" s="1762">
        <v>0</v>
      </c>
      <c r="L525" s="1389">
        <f t="shared" si="116"/>
        <v>0</v>
      </c>
      <c r="M525" s="7" t="str">
        <f t="shared" ref="M525:M588" si="122">(IF($E525&lt;&gt;0,$M$2,IF($L525&lt;&gt;0,$M$2,"")))</f>
        <v/>
      </c>
      <c r="N525" s="518"/>
    </row>
    <row r="526" spans="1:14" ht="18" customHeight="1">
      <c r="A526" s="23">
        <v>365</v>
      </c>
      <c r="B526" s="149"/>
      <c r="C526" s="156">
        <v>8802</v>
      </c>
      <c r="D526" s="157" t="s">
        <v>303</v>
      </c>
      <c r="E526" s="1387">
        <f t="shared" si="121"/>
        <v>0</v>
      </c>
      <c r="F526" s="158"/>
      <c r="G526" s="159"/>
      <c r="H526" s="585">
        <v>0</v>
      </c>
      <c r="I526" s="158"/>
      <c r="J526" s="159"/>
      <c r="K526" s="585">
        <v>0</v>
      </c>
      <c r="L526" s="1387">
        <f t="shared" si="116"/>
        <v>0</v>
      </c>
      <c r="M526" s="7" t="str">
        <f t="shared" si="122"/>
        <v/>
      </c>
      <c r="N526" s="518"/>
    </row>
    <row r="527" spans="1:14" ht="32.25" customHeight="1">
      <c r="A527" s="23">
        <v>365</v>
      </c>
      <c r="B527" s="149"/>
      <c r="C527" s="156">
        <v>8803</v>
      </c>
      <c r="D527" s="157" t="s">
        <v>939</v>
      </c>
      <c r="E527" s="1387">
        <f t="shared" si="121"/>
        <v>0</v>
      </c>
      <c r="F527" s="158"/>
      <c r="G527" s="159"/>
      <c r="H527" s="585">
        <v>0</v>
      </c>
      <c r="I527" s="158">
        <v>-4607</v>
      </c>
      <c r="J527" s="159"/>
      <c r="K527" s="585">
        <v>0</v>
      </c>
      <c r="L527" s="1387">
        <f t="shared" si="116"/>
        <v>-4607</v>
      </c>
      <c r="M527" s="7">
        <f t="shared" si="122"/>
        <v>1</v>
      </c>
      <c r="N527" s="518"/>
    </row>
    <row r="528" spans="1:14" ht="18" customHeight="1">
      <c r="A528" s="23">
        <v>370</v>
      </c>
      <c r="B528" s="149"/>
      <c r="C528" s="156">
        <v>8804</v>
      </c>
      <c r="D528" s="157" t="s">
        <v>299</v>
      </c>
      <c r="E528" s="1387">
        <f t="shared" si="121"/>
        <v>0</v>
      </c>
      <c r="F528" s="158"/>
      <c r="G528" s="159"/>
      <c r="H528" s="585">
        <v>0</v>
      </c>
      <c r="I528" s="158"/>
      <c r="J528" s="159"/>
      <c r="K528" s="585">
        <v>0</v>
      </c>
      <c r="L528" s="1387">
        <f t="shared" si="116"/>
        <v>0</v>
      </c>
      <c r="M528" s="7" t="str">
        <f t="shared" si="122"/>
        <v/>
      </c>
      <c r="N528" s="518"/>
    </row>
    <row r="529" spans="1:14" ht="18" customHeight="1">
      <c r="A529" s="23">
        <v>365</v>
      </c>
      <c r="B529" s="149"/>
      <c r="C529" s="156">
        <v>8805</v>
      </c>
      <c r="D529" s="623" t="s">
        <v>300</v>
      </c>
      <c r="E529" s="1387">
        <f t="shared" si="121"/>
        <v>0</v>
      </c>
      <c r="F529" s="158"/>
      <c r="G529" s="159"/>
      <c r="H529" s="585">
        <v>0</v>
      </c>
      <c r="I529" s="158"/>
      <c r="J529" s="159"/>
      <c r="K529" s="585">
        <v>0</v>
      </c>
      <c r="L529" s="1387">
        <f t="shared" si="116"/>
        <v>0</v>
      </c>
      <c r="M529" s="7" t="str">
        <f t="shared" si="122"/>
        <v/>
      </c>
      <c r="N529" s="518"/>
    </row>
    <row r="530" spans="1:14" ht="18" customHeight="1">
      <c r="A530" s="23">
        <v>370</v>
      </c>
      <c r="B530" s="149"/>
      <c r="C530" s="179">
        <v>8809</v>
      </c>
      <c r="D530" s="172" t="s">
        <v>301</v>
      </c>
      <c r="E530" s="1388">
        <f t="shared" si="121"/>
        <v>0</v>
      </c>
      <c r="F530" s="173"/>
      <c r="G530" s="174"/>
      <c r="H530" s="597">
        <v>0</v>
      </c>
      <c r="I530" s="173"/>
      <c r="J530" s="174"/>
      <c r="K530" s="597">
        <v>0</v>
      </c>
      <c r="L530" s="1388">
        <f t="shared" si="116"/>
        <v>0</v>
      </c>
      <c r="M530" s="7" t="str">
        <f t="shared" si="122"/>
        <v/>
      </c>
      <c r="N530" s="518"/>
    </row>
    <row r="531" spans="1:14" s="15" customFormat="1" ht="18" customHeight="1">
      <c r="A531" s="22">
        <v>375</v>
      </c>
      <c r="B531" s="577">
        <v>8900</v>
      </c>
      <c r="C531" s="1921" t="s">
        <v>314</v>
      </c>
      <c r="D531" s="1922"/>
      <c r="E531" s="578">
        <f t="shared" ref="E531:L531" si="123">SUM(E532:E534)</f>
        <v>0</v>
      </c>
      <c r="F531" s="587">
        <f t="shared" si="123"/>
        <v>0</v>
      </c>
      <c r="G531" s="580">
        <f t="shared" si="123"/>
        <v>0</v>
      </c>
      <c r="H531" s="581">
        <f>SUM(H532:H534)</f>
        <v>0</v>
      </c>
      <c r="I531" s="587">
        <f t="shared" si="123"/>
        <v>0</v>
      </c>
      <c r="J531" s="580">
        <f t="shared" si="123"/>
        <v>0</v>
      </c>
      <c r="K531" s="581">
        <f t="shared" si="123"/>
        <v>0</v>
      </c>
      <c r="L531" s="578">
        <f t="shared" si="123"/>
        <v>0</v>
      </c>
      <c r="M531" s="7" t="str">
        <f t="shared" si="122"/>
        <v/>
      </c>
      <c r="N531" s="518"/>
    </row>
    <row r="532" spans="1:14" ht="18" customHeight="1">
      <c r="A532" s="23">
        <v>380</v>
      </c>
      <c r="B532" s="195"/>
      <c r="C532" s="150">
        <v>8901</v>
      </c>
      <c r="D532" s="151" t="s">
        <v>806</v>
      </c>
      <c r="E532" s="1389">
        <f t="shared" ref="E532:E595" si="124">F532+G532+H532</f>
        <v>0</v>
      </c>
      <c r="F532" s="1712">
        <v>0</v>
      </c>
      <c r="G532" s="1712">
        <v>0</v>
      </c>
      <c r="H532" s="584">
        <v>0</v>
      </c>
      <c r="I532" s="1712">
        <v>0</v>
      </c>
      <c r="J532" s="1712">
        <v>0</v>
      </c>
      <c r="K532" s="584">
        <v>0</v>
      </c>
      <c r="L532" s="1389">
        <f t="shared" si="116"/>
        <v>0</v>
      </c>
      <c r="M532" s="7" t="str">
        <f t="shared" si="122"/>
        <v/>
      </c>
      <c r="N532" s="518"/>
    </row>
    <row r="533" spans="1:14" ht="31.5">
      <c r="A533" s="23">
        <v>385</v>
      </c>
      <c r="B533" s="195"/>
      <c r="C533" s="156">
        <v>8902</v>
      </c>
      <c r="D533" s="157" t="s">
        <v>807</v>
      </c>
      <c r="E533" s="1387">
        <f t="shared" si="124"/>
        <v>0</v>
      </c>
      <c r="F533" s="1712">
        <v>0</v>
      </c>
      <c r="G533" s="1712">
        <v>0</v>
      </c>
      <c r="H533" s="585">
        <v>0</v>
      </c>
      <c r="I533" s="1712">
        <v>0</v>
      </c>
      <c r="J533" s="1712">
        <v>0</v>
      </c>
      <c r="K533" s="585">
        <v>0</v>
      </c>
      <c r="L533" s="1387">
        <f t="shared" si="116"/>
        <v>0</v>
      </c>
      <c r="M533" s="7" t="str">
        <f t="shared" si="122"/>
        <v/>
      </c>
      <c r="N533" s="518"/>
    </row>
    <row r="534" spans="1:14">
      <c r="A534" s="23">
        <v>390</v>
      </c>
      <c r="B534" s="195"/>
      <c r="C534" s="179">
        <v>8903</v>
      </c>
      <c r="D534" s="172" t="s">
        <v>707</v>
      </c>
      <c r="E534" s="1388">
        <f t="shared" si="124"/>
        <v>0</v>
      </c>
      <c r="F534" s="1712">
        <v>0</v>
      </c>
      <c r="G534" s="1712">
        <v>0</v>
      </c>
      <c r="H534" s="586">
        <v>0</v>
      </c>
      <c r="I534" s="1712">
        <v>0</v>
      </c>
      <c r="J534" s="1712">
        <v>0</v>
      </c>
      <c r="K534" s="586">
        <v>0</v>
      </c>
      <c r="L534" s="1388">
        <f t="shared" si="116"/>
        <v>0</v>
      </c>
      <c r="M534" s="7" t="str">
        <f t="shared" si="122"/>
        <v/>
      </c>
      <c r="N534" s="518"/>
    </row>
    <row r="535" spans="1:14" s="15" customFormat="1">
      <c r="A535" s="22">
        <v>395</v>
      </c>
      <c r="B535" s="577">
        <v>9000</v>
      </c>
      <c r="C535" s="1923" t="s">
        <v>940</v>
      </c>
      <c r="D535" s="1923"/>
      <c r="E535" s="605">
        <f t="shared" si="124"/>
        <v>0</v>
      </c>
      <c r="F535" s="616"/>
      <c r="G535" s="617"/>
      <c r="H535" s="1474">
        <v>0</v>
      </c>
      <c r="I535" s="616"/>
      <c r="J535" s="617"/>
      <c r="K535" s="1474">
        <v>0</v>
      </c>
      <c r="L535" s="605">
        <f t="shared" si="116"/>
        <v>0</v>
      </c>
      <c r="M535" s="7" t="str">
        <f t="shared" si="122"/>
        <v/>
      </c>
      <c r="N535" s="518"/>
    </row>
    <row r="536" spans="1:14" s="15" customFormat="1" ht="30" customHeight="1">
      <c r="A536" s="22">
        <v>405</v>
      </c>
      <c r="B536" s="624">
        <v>9100</v>
      </c>
      <c r="C536" s="1927" t="s">
        <v>941</v>
      </c>
      <c r="D536" s="1927"/>
      <c r="E536" s="625">
        <f t="shared" ref="E536:L536" si="125">SUM(E537:E540)</f>
        <v>0</v>
      </c>
      <c r="F536" s="626">
        <f t="shared" si="125"/>
        <v>0</v>
      </c>
      <c r="G536" s="627">
        <f t="shared" si="125"/>
        <v>0</v>
      </c>
      <c r="H536" s="581">
        <f>SUM(H537:H540)</f>
        <v>0</v>
      </c>
      <c r="I536" s="626">
        <f t="shared" si="125"/>
        <v>0</v>
      </c>
      <c r="J536" s="627">
        <f t="shared" si="125"/>
        <v>0</v>
      </c>
      <c r="K536" s="581">
        <f t="shared" si="125"/>
        <v>0</v>
      </c>
      <c r="L536" s="625">
        <f t="shared" si="125"/>
        <v>0</v>
      </c>
      <c r="M536" s="7" t="str">
        <f t="shared" si="122"/>
        <v/>
      </c>
      <c r="N536" s="518"/>
    </row>
    <row r="537" spans="1:14" ht="18.75" customHeight="1">
      <c r="A537" s="23">
        <v>410</v>
      </c>
      <c r="B537" s="149"/>
      <c r="C537" s="150">
        <v>9111</v>
      </c>
      <c r="D537" s="187" t="s">
        <v>476</v>
      </c>
      <c r="E537" s="1379">
        <f t="shared" si="124"/>
        <v>0</v>
      </c>
      <c r="F537" s="152"/>
      <c r="G537" s="153"/>
      <c r="H537" s="584">
        <v>0</v>
      </c>
      <c r="I537" s="152"/>
      <c r="J537" s="153"/>
      <c r="K537" s="584">
        <v>0</v>
      </c>
      <c r="L537" s="1379">
        <f t="shared" si="116"/>
        <v>0</v>
      </c>
      <c r="M537" s="7" t="str">
        <f t="shared" si="122"/>
        <v/>
      </c>
      <c r="N537" s="518"/>
    </row>
    <row r="538" spans="1:14" ht="18.75" customHeight="1">
      <c r="A538" s="23">
        <v>415</v>
      </c>
      <c r="B538" s="149"/>
      <c r="C538" s="156">
        <v>9112</v>
      </c>
      <c r="D538" s="604" t="s">
        <v>477</v>
      </c>
      <c r="E538" s="1380">
        <f t="shared" si="124"/>
        <v>0</v>
      </c>
      <c r="F538" s="158"/>
      <c r="G538" s="159"/>
      <c r="H538" s="585">
        <v>0</v>
      </c>
      <c r="I538" s="158"/>
      <c r="J538" s="159"/>
      <c r="K538" s="585">
        <v>0</v>
      </c>
      <c r="L538" s="1380">
        <f t="shared" si="116"/>
        <v>0</v>
      </c>
      <c r="M538" s="7" t="str">
        <f t="shared" si="122"/>
        <v/>
      </c>
      <c r="N538" s="518"/>
    </row>
    <row r="539" spans="1:14" ht="18.75" customHeight="1">
      <c r="A539" s="23">
        <v>420</v>
      </c>
      <c r="B539" s="149"/>
      <c r="C539" s="156">
        <v>9121</v>
      </c>
      <c r="D539" s="604" t="s">
        <v>478</v>
      </c>
      <c r="E539" s="1380">
        <f t="shared" si="124"/>
        <v>0</v>
      </c>
      <c r="F539" s="158"/>
      <c r="G539" s="159"/>
      <c r="H539" s="585">
        <v>0</v>
      </c>
      <c r="I539" s="158"/>
      <c r="J539" s="159"/>
      <c r="K539" s="585">
        <v>0</v>
      </c>
      <c r="L539" s="1380">
        <f t="shared" si="116"/>
        <v>0</v>
      </c>
      <c r="M539" s="7" t="str">
        <f t="shared" si="122"/>
        <v/>
      </c>
      <c r="N539" s="518"/>
    </row>
    <row r="540" spans="1:14" ht="18.75" customHeight="1">
      <c r="A540" s="23">
        <v>425</v>
      </c>
      <c r="B540" s="149"/>
      <c r="C540" s="179">
        <v>9122</v>
      </c>
      <c r="D540" s="197" t="s">
        <v>479</v>
      </c>
      <c r="E540" s="1383">
        <f t="shared" si="124"/>
        <v>0</v>
      </c>
      <c r="F540" s="173"/>
      <c r="G540" s="174"/>
      <c r="H540" s="586">
        <v>0</v>
      </c>
      <c r="I540" s="173"/>
      <c r="J540" s="174"/>
      <c r="K540" s="586">
        <v>0</v>
      </c>
      <c r="L540" s="1383">
        <f t="shared" si="116"/>
        <v>0</v>
      </c>
      <c r="M540" s="7" t="str">
        <f t="shared" si="122"/>
        <v/>
      </c>
      <c r="N540" s="518"/>
    </row>
    <row r="541" spans="1:14" s="15" customFormat="1" ht="29.25" customHeight="1">
      <c r="A541" s="22">
        <v>430</v>
      </c>
      <c r="B541" s="577">
        <v>9200</v>
      </c>
      <c r="C541" s="1919" t="s">
        <v>942</v>
      </c>
      <c r="D541" s="1920"/>
      <c r="E541" s="578">
        <f t="shared" ref="E541:L541" si="126">+E542+E543</f>
        <v>0</v>
      </c>
      <c r="F541" s="587">
        <f t="shared" si="126"/>
        <v>0</v>
      </c>
      <c r="G541" s="580">
        <f t="shared" si="126"/>
        <v>0</v>
      </c>
      <c r="H541" s="581">
        <f>+H542+H543</f>
        <v>0</v>
      </c>
      <c r="I541" s="587">
        <f t="shared" si="126"/>
        <v>0</v>
      </c>
      <c r="J541" s="580">
        <f t="shared" si="126"/>
        <v>0</v>
      </c>
      <c r="K541" s="581">
        <f t="shared" si="126"/>
        <v>0</v>
      </c>
      <c r="L541" s="578">
        <f t="shared" si="126"/>
        <v>0</v>
      </c>
      <c r="M541" s="7" t="str">
        <f t="shared" si="122"/>
        <v/>
      </c>
      <c r="N541" s="518"/>
    </row>
    <row r="542" spans="1:14" ht="18.75" customHeight="1">
      <c r="A542" s="23">
        <v>435</v>
      </c>
      <c r="B542" s="149"/>
      <c r="C542" s="150">
        <v>9201</v>
      </c>
      <c r="D542" s="151" t="s">
        <v>480</v>
      </c>
      <c r="E542" s="1389">
        <f t="shared" si="124"/>
        <v>0</v>
      </c>
      <c r="F542" s="152"/>
      <c r="G542" s="153"/>
      <c r="H542" s="584">
        <v>0</v>
      </c>
      <c r="I542" s="152"/>
      <c r="J542" s="153"/>
      <c r="K542" s="584">
        <v>0</v>
      </c>
      <c r="L542" s="1389">
        <f t="shared" si="116"/>
        <v>0</v>
      </c>
      <c r="M542" s="7" t="str">
        <f t="shared" si="122"/>
        <v/>
      </c>
      <c r="N542" s="518"/>
    </row>
    <row r="543" spans="1:14" ht="18.75" customHeight="1">
      <c r="A543" s="36">
        <v>440</v>
      </c>
      <c r="B543" s="149"/>
      <c r="C543" s="179">
        <v>9202</v>
      </c>
      <c r="D543" s="172" t="s">
        <v>481</v>
      </c>
      <c r="E543" s="1388">
        <f t="shared" si="124"/>
        <v>0</v>
      </c>
      <c r="F543" s="173"/>
      <c r="G543" s="174"/>
      <c r="H543" s="597">
        <v>0</v>
      </c>
      <c r="I543" s="173"/>
      <c r="J543" s="174"/>
      <c r="K543" s="597">
        <v>0</v>
      </c>
      <c r="L543" s="1388">
        <f t="shared" si="116"/>
        <v>0</v>
      </c>
      <c r="M543" s="7" t="str">
        <f t="shared" si="122"/>
        <v/>
      </c>
      <c r="N543" s="518"/>
    </row>
    <row r="544" spans="1:14" s="15" customFormat="1" ht="18.75" customHeight="1">
      <c r="A544" s="39">
        <v>445</v>
      </c>
      <c r="B544" s="577">
        <v>9300</v>
      </c>
      <c r="C544" s="1923" t="s">
        <v>943</v>
      </c>
      <c r="D544" s="1923"/>
      <c r="E544" s="578">
        <f t="shared" ref="E544:L544" si="127">SUM(E545:E565)</f>
        <v>0</v>
      </c>
      <c r="F544" s="587">
        <f t="shared" si="127"/>
        <v>0</v>
      </c>
      <c r="G544" s="580">
        <f t="shared" si="127"/>
        <v>0</v>
      </c>
      <c r="H544" s="581">
        <f>SUM(H545:H565)</f>
        <v>0</v>
      </c>
      <c r="I544" s="587">
        <f t="shared" si="127"/>
        <v>0</v>
      </c>
      <c r="J544" s="580">
        <f t="shared" si="127"/>
        <v>0</v>
      </c>
      <c r="K544" s="581">
        <f t="shared" si="127"/>
        <v>0</v>
      </c>
      <c r="L544" s="578">
        <f t="shared" si="127"/>
        <v>0</v>
      </c>
      <c r="M544" s="7" t="str">
        <f t="shared" si="122"/>
        <v/>
      </c>
      <c r="N544" s="518"/>
    </row>
    <row r="545" spans="1:14" ht="18.75" customHeight="1">
      <c r="A545" s="36">
        <v>450</v>
      </c>
      <c r="B545" s="149"/>
      <c r="C545" s="150">
        <v>9301</v>
      </c>
      <c r="D545" s="187" t="s">
        <v>808</v>
      </c>
      <c r="E545" s="1389">
        <f t="shared" si="124"/>
        <v>0</v>
      </c>
      <c r="F545" s="152"/>
      <c r="G545" s="153"/>
      <c r="H545" s="584">
        <v>0</v>
      </c>
      <c r="I545" s="152"/>
      <c r="J545" s="153"/>
      <c r="K545" s="584">
        <v>0</v>
      </c>
      <c r="L545" s="1389">
        <f t="shared" si="116"/>
        <v>0</v>
      </c>
      <c r="M545" s="7" t="str">
        <f t="shared" si="122"/>
        <v/>
      </c>
      <c r="N545" s="518"/>
    </row>
    <row r="546" spans="1:14" ht="18.75" customHeight="1">
      <c r="A546" s="36">
        <v>450</v>
      </c>
      <c r="B546" s="149"/>
      <c r="C546" s="447">
        <v>9310</v>
      </c>
      <c r="D546" s="628" t="s">
        <v>482</v>
      </c>
      <c r="E546" s="1385">
        <f t="shared" si="124"/>
        <v>0</v>
      </c>
      <c r="F546" s="449"/>
      <c r="G546" s="450"/>
      <c r="H546" s="597">
        <v>0</v>
      </c>
      <c r="I546" s="449"/>
      <c r="J546" s="450"/>
      <c r="K546" s="597">
        <v>0</v>
      </c>
      <c r="L546" s="1385">
        <f t="shared" si="116"/>
        <v>0</v>
      </c>
      <c r="M546" s="7" t="str">
        <f t="shared" si="122"/>
        <v/>
      </c>
      <c r="N546" s="518"/>
    </row>
    <row r="547" spans="1:14" s="35" customFormat="1" ht="18.75" customHeight="1">
      <c r="A547" s="53">
        <v>451</v>
      </c>
      <c r="B547" s="149"/>
      <c r="C547" s="629">
        <v>9317</v>
      </c>
      <c r="D547" s="630" t="s">
        <v>809</v>
      </c>
      <c r="E547" s="1399">
        <f t="shared" si="124"/>
        <v>0</v>
      </c>
      <c r="F547" s="454"/>
      <c r="G547" s="455"/>
      <c r="H547" s="585">
        <v>0</v>
      </c>
      <c r="I547" s="454"/>
      <c r="J547" s="455"/>
      <c r="K547" s="585">
        <v>0</v>
      </c>
      <c r="L547" s="1399">
        <f t="shared" si="116"/>
        <v>0</v>
      </c>
      <c r="M547" s="7" t="str">
        <f t="shared" si="122"/>
        <v/>
      </c>
      <c r="N547" s="518"/>
    </row>
    <row r="548" spans="1:14" s="35" customFormat="1" ht="18.75" customHeight="1">
      <c r="A548" s="53">
        <v>452</v>
      </c>
      <c r="B548" s="149"/>
      <c r="C548" s="631">
        <v>9318</v>
      </c>
      <c r="D548" s="632" t="s">
        <v>810</v>
      </c>
      <c r="E548" s="1385">
        <f t="shared" si="124"/>
        <v>0</v>
      </c>
      <c r="F548" s="449"/>
      <c r="G548" s="450"/>
      <c r="H548" s="597">
        <v>0</v>
      </c>
      <c r="I548" s="449"/>
      <c r="J548" s="450"/>
      <c r="K548" s="597">
        <v>0</v>
      </c>
      <c r="L548" s="1385">
        <f t="shared" si="116"/>
        <v>0</v>
      </c>
      <c r="M548" s="7" t="str">
        <f t="shared" si="122"/>
        <v/>
      </c>
      <c r="N548" s="518"/>
    </row>
    <row r="549" spans="1:14" ht="31.5">
      <c r="A549" s="44">
        <v>456</v>
      </c>
      <c r="B549" s="149"/>
      <c r="C549" s="452">
        <v>9321</v>
      </c>
      <c r="D549" s="633" t="s">
        <v>483</v>
      </c>
      <c r="E549" s="1399">
        <f t="shared" si="124"/>
        <v>0</v>
      </c>
      <c r="F549" s="1712">
        <v>0</v>
      </c>
      <c r="G549" s="1712">
        <v>0</v>
      </c>
      <c r="H549" s="585">
        <v>0</v>
      </c>
      <c r="I549" s="1712">
        <v>0</v>
      </c>
      <c r="J549" s="1712">
        <v>0</v>
      </c>
      <c r="K549" s="585">
        <v>0</v>
      </c>
      <c r="L549" s="1399">
        <f t="shared" si="116"/>
        <v>0</v>
      </c>
      <c r="M549" s="7" t="str">
        <f t="shared" si="122"/>
        <v/>
      </c>
      <c r="N549" s="518"/>
    </row>
    <row r="550" spans="1:14" ht="31.5">
      <c r="A550" s="44">
        <v>457</v>
      </c>
      <c r="B550" s="149"/>
      <c r="C550" s="156">
        <v>9322</v>
      </c>
      <c r="D550" s="634" t="s">
        <v>815</v>
      </c>
      <c r="E550" s="1387">
        <f t="shared" si="124"/>
        <v>0</v>
      </c>
      <c r="F550" s="1712">
        <v>0</v>
      </c>
      <c r="G550" s="1712">
        <v>0</v>
      </c>
      <c r="H550" s="585">
        <v>0</v>
      </c>
      <c r="I550" s="1712">
        <v>0</v>
      </c>
      <c r="J550" s="1712">
        <v>0</v>
      </c>
      <c r="K550" s="585">
        <v>0</v>
      </c>
      <c r="L550" s="1387">
        <f t="shared" si="116"/>
        <v>0</v>
      </c>
      <c r="M550" s="7" t="str">
        <f t="shared" si="122"/>
        <v/>
      </c>
      <c r="N550" s="518"/>
    </row>
    <row r="551" spans="1:14" ht="31.5">
      <c r="A551" s="44">
        <v>458</v>
      </c>
      <c r="B551" s="149"/>
      <c r="C551" s="156">
        <v>9323</v>
      </c>
      <c r="D551" s="634" t="s">
        <v>816</v>
      </c>
      <c r="E551" s="1387">
        <f t="shared" si="124"/>
        <v>0</v>
      </c>
      <c r="F551" s="1712">
        <v>0</v>
      </c>
      <c r="G551" s="1712">
        <v>0</v>
      </c>
      <c r="H551" s="585">
        <v>0</v>
      </c>
      <c r="I551" s="1712">
        <v>0</v>
      </c>
      <c r="J551" s="1712">
        <v>0</v>
      </c>
      <c r="K551" s="585">
        <v>0</v>
      </c>
      <c r="L551" s="1387">
        <f t="shared" si="116"/>
        <v>0</v>
      </c>
      <c r="M551" s="7" t="str">
        <f t="shared" si="122"/>
        <v/>
      </c>
      <c r="N551" s="518"/>
    </row>
    <row r="552" spans="1:14" ht="31.5">
      <c r="A552" s="44">
        <v>459</v>
      </c>
      <c r="B552" s="149"/>
      <c r="C552" s="156">
        <v>9324</v>
      </c>
      <c r="D552" s="634" t="s">
        <v>817</v>
      </c>
      <c r="E552" s="1387">
        <f t="shared" si="124"/>
        <v>0</v>
      </c>
      <c r="F552" s="1712">
        <v>0</v>
      </c>
      <c r="G552" s="1712">
        <v>0</v>
      </c>
      <c r="H552" s="585">
        <v>0</v>
      </c>
      <c r="I552" s="1712">
        <v>0</v>
      </c>
      <c r="J552" s="1712">
        <v>0</v>
      </c>
      <c r="K552" s="585">
        <v>0</v>
      </c>
      <c r="L552" s="1387">
        <f t="shared" si="116"/>
        <v>0</v>
      </c>
      <c r="M552" s="7" t="str">
        <f t="shared" si="122"/>
        <v/>
      </c>
      <c r="N552" s="518"/>
    </row>
    <row r="553" spans="1:14" ht="18.75" customHeight="1">
      <c r="A553" s="44">
        <v>460</v>
      </c>
      <c r="B553" s="149"/>
      <c r="C553" s="156">
        <v>9325</v>
      </c>
      <c r="D553" s="634" t="s">
        <v>818</v>
      </c>
      <c r="E553" s="1387">
        <f t="shared" si="124"/>
        <v>0</v>
      </c>
      <c r="F553" s="1712">
        <v>0</v>
      </c>
      <c r="G553" s="1712">
        <v>0</v>
      </c>
      <c r="H553" s="585">
        <v>0</v>
      </c>
      <c r="I553" s="1712">
        <v>0</v>
      </c>
      <c r="J553" s="1712">
        <v>0</v>
      </c>
      <c r="K553" s="585">
        <v>0</v>
      </c>
      <c r="L553" s="1387">
        <f t="shared" si="116"/>
        <v>0</v>
      </c>
      <c r="M553" s="7" t="str">
        <f t="shared" si="122"/>
        <v/>
      </c>
      <c r="N553" s="518"/>
    </row>
    <row r="554" spans="1:14" ht="18.75" customHeight="1">
      <c r="A554" s="44">
        <v>461</v>
      </c>
      <c r="B554" s="149"/>
      <c r="C554" s="156">
        <v>9326</v>
      </c>
      <c r="D554" s="634" t="s">
        <v>819</v>
      </c>
      <c r="E554" s="1387">
        <f t="shared" si="124"/>
        <v>0</v>
      </c>
      <c r="F554" s="1712">
        <v>0</v>
      </c>
      <c r="G554" s="1712">
        <v>0</v>
      </c>
      <c r="H554" s="585">
        <v>0</v>
      </c>
      <c r="I554" s="1712">
        <v>0</v>
      </c>
      <c r="J554" s="1712">
        <v>0</v>
      </c>
      <c r="K554" s="585">
        <v>0</v>
      </c>
      <c r="L554" s="1387">
        <f t="shared" si="116"/>
        <v>0</v>
      </c>
      <c r="M554" s="7" t="str">
        <f t="shared" si="122"/>
        <v/>
      </c>
      <c r="N554" s="518"/>
    </row>
    <row r="555" spans="1:14" ht="30.75" customHeight="1">
      <c r="A555" s="36"/>
      <c r="B555" s="149"/>
      <c r="C555" s="156">
        <v>9327</v>
      </c>
      <c r="D555" s="634" t="s">
        <v>820</v>
      </c>
      <c r="E555" s="1387">
        <f t="shared" si="124"/>
        <v>0</v>
      </c>
      <c r="F555" s="1712">
        <v>0</v>
      </c>
      <c r="G555" s="1712">
        <v>0</v>
      </c>
      <c r="H555" s="585">
        <v>0</v>
      </c>
      <c r="I555" s="1712">
        <v>0</v>
      </c>
      <c r="J555" s="1712">
        <v>0</v>
      </c>
      <c r="K555" s="585">
        <v>0</v>
      </c>
      <c r="L555" s="1387">
        <f t="shared" si="116"/>
        <v>0</v>
      </c>
      <c r="M555" s="7" t="str">
        <f t="shared" si="122"/>
        <v/>
      </c>
      <c r="N555" s="518"/>
    </row>
    <row r="556" spans="1:14" ht="18.75" customHeight="1">
      <c r="A556" s="36"/>
      <c r="B556" s="149"/>
      <c r="C556" s="447">
        <v>9328</v>
      </c>
      <c r="D556" s="635" t="s">
        <v>821</v>
      </c>
      <c r="E556" s="1385">
        <f t="shared" si="124"/>
        <v>0</v>
      </c>
      <c r="F556" s="1728">
        <v>0</v>
      </c>
      <c r="G556" s="1729">
        <v>0</v>
      </c>
      <c r="H556" s="1730">
        <v>0</v>
      </c>
      <c r="I556" s="1729">
        <v>0</v>
      </c>
      <c r="J556" s="1729">
        <v>0</v>
      </c>
      <c r="K556" s="1730">
        <v>0</v>
      </c>
      <c r="L556" s="1385">
        <f t="shared" si="116"/>
        <v>0</v>
      </c>
      <c r="M556" s="7" t="str">
        <f t="shared" si="122"/>
        <v/>
      </c>
      <c r="N556" s="518"/>
    </row>
    <row r="557" spans="1:14" ht="31.5">
      <c r="A557" s="44">
        <v>462</v>
      </c>
      <c r="B557" s="149"/>
      <c r="C557" s="468">
        <v>9330</v>
      </c>
      <c r="D557" s="621" t="s">
        <v>822</v>
      </c>
      <c r="E557" s="1400">
        <f t="shared" si="124"/>
        <v>0</v>
      </c>
      <c r="F557" s="636"/>
      <c r="G557" s="637"/>
      <c r="H557" s="1727">
        <v>0</v>
      </c>
      <c r="I557" s="636"/>
      <c r="J557" s="637"/>
      <c r="K557" s="1727">
        <v>0</v>
      </c>
      <c r="L557" s="1400">
        <f t="shared" si="116"/>
        <v>0</v>
      </c>
      <c r="M557" s="7" t="str">
        <f t="shared" si="122"/>
        <v/>
      </c>
      <c r="N557" s="518"/>
    </row>
    <row r="558" spans="1:14" ht="31.5">
      <c r="A558" s="36"/>
      <c r="B558" s="149"/>
      <c r="C558" s="452">
        <v>9336</v>
      </c>
      <c r="D558" s="633" t="s">
        <v>944</v>
      </c>
      <c r="E558" s="1399">
        <f t="shared" si="124"/>
        <v>0</v>
      </c>
      <c r="F558" s="454"/>
      <c r="G558" s="455"/>
      <c r="H558" s="585">
        <v>0</v>
      </c>
      <c r="I558" s="454"/>
      <c r="J558" s="455"/>
      <c r="K558" s="585">
        <v>0</v>
      </c>
      <c r="L558" s="1399">
        <f t="shared" si="116"/>
        <v>0</v>
      </c>
      <c r="M558" s="7" t="str">
        <f t="shared" si="122"/>
        <v/>
      </c>
      <c r="N558" s="518"/>
    </row>
    <row r="559" spans="1:14" ht="31.5">
      <c r="A559" s="44">
        <v>462</v>
      </c>
      <c r="B559" s="149"/>
      <c r="C559" s="156">
        <v>9337</v>
      </c>
      <c r="D559" s="157" t="s">
        <v>945</v>
      </c>
      <c r="E559" s="1387">
        <f t="shared" si="124"/>
        <v>0</v>
      </c>
      <c r="F559" s="158"/>
      <c r="G559" s="159"/>
      <c r="H559" s="585">
        <v>0</v>
      </c>
      <c r="I559" s="158"/>
      <c r="J559" s="159"/>
      <c r="K559" s="585">
        <v>0</v>
      </c>
      <c r="L559" s="1387">
        <f t="shared" si="116"/>
        <v>0</v>
      </c>
      <c r="M559" s="7" t="str">
        <f t="shared" si="122"/>
        <v/>
      </c>
      <c r="N559" s="518"/>
    </row>
    <row r="560" spans="1:14" ht="18.75" customHeight="1">
      <c r="A560" s="36"/>
      <c r="B560" s="149"/>
      <c r="C560" s="156">
        <v>9338</v>
      </c>
      <c r="D560" s="634" t="s">
        <v>946</v>
      </c>
      <c r="E560" s="1387">
        <f t="shared" si="124"/>
        <v>0</v>
      </c>
      <c r="F560" s="158"/>
      <c r="G560" s="159"/>
      <c r="H560" s="585">
        <v>0</v>
      </c>
      <c r="I560" s="158"/>
      <c r="J560" s="159"/>
      <c r="K560" s="585">
        <v>0</v>
      </c>
      <c r="L560" s="1387">
        <f t="shared" si="116"/>
        <v>0</v>
      </c>
      <c r="M560" s="7" t="str">
        <f t="shared" si="122"/>
        <v/>
      </c>
      <c r="N560" s="518"/>
    </row>
    <row r="561" spans="1:14" ht="18.75" customHeight="1">
      <c r="A561" s="44">
        <v>462</v>
      </c>
      <c r="B561" s="149"/>
      <c r="C561" s="447">
        <v>9339</v>
      </c>
      <c r="D561" s="448" t="s">
        <v>947</v>
      </c>
      <c r="E561" s="1385">
        <f t="shared" si="124"/>
        <v>0</v>
      </c>
      <c r="F561" s="449"/>
      <c r="G561" s="450"/>
      <c r="H561" s="597">
        <v>0</v>
      </c>
      <c r="I561" s="449"/>
      <c r="J561" s="450"/>
      <c r="K561" s="597">
        <v>0</v>
      </c>
      <c r="L561" s="1385">
        <f t="shared" si="116"/>
        <v>0</v>
      </c>
      <c r="M561" s="7" t="str">
        <f t="shared" si="122"/>
        <v/>
      </c>
      <c r="N561" s="518"/>
    </row>
    <row r="562" spans="1:14" ht="18.75" customHeight="1">
      <c r="A562" s="36"/>
      <c r="B562" s="149"/>
      <c r="C562" s="452">
        <v>9355</v>
      </c>
      <c r="D562" s="638" t="s">
        <v>948</v>
      </c>
      <c r="E562" s="1399">
        <f t="shared" si="124"/>
        <v>0</v>
      </c>
      <c r="F562" s="1712">
        <v>0</v>
      </c>
      <c r="G562" s="1712">
        <v>0</v>
      </c>
      <c r="H562" s="585">
        <v>0</v>
      </c>
      <c r="I562" s="1712">
        <v>0</v>
      </c>
      <c r="J562" s="1712">
        <v>0</v>
      </c>
      <c r="K562" s="585">
        <v>0</v>
      </c>
      <c r="L562" s="1399">
        <f t="shared" si="116"/>
        <v>0</v>
      </c>
      <c r="M562" s="7" t="str">
        <f t="shared" si="122"/>
        <v/>
      </c>
      <c r="N562" s="518"/>
    </row>
    <row r="563" spans="1:14" ht="18.75" customHeight="1">
      <c r="A563" s="44">
        <v>462</v>
      </c>
      <c r="B563" s="149"/>
      <c r="C563" s="447">
        <v>9356</v>
      </c>
      <c r="D563" s="639" t="s">
        <v>949</v>
      </c>
      <c r="E563" s="1385">
        <f t="shared" si="124"/>
        <v>0</v>
      </c>
      <c r="F563" s="1712">
        <v>0</v>
      </c>
      <c r="G563" s="1712">
        <v>0</v>
      </c>
      <c r="H563" s="597">
        <v>0</v>
      </c>
      <c r="I563" s="1712">
        <v>0</v>
      </c>
      <c r="J563" s="1712">
        <v>0</v>
      </c>
      <c r="K563" s="597">
        <v>0</v>
      </c>
      <c r="L563" s="1385">
        <f t="shared" si="116"/>
        <v>0</v>
      </c>
      <c r="M563" s="7" t="str">
        <f t="shared" si="122"/>
        <v/>
      </c>
      <c r="N563" s="518"/>
    </row>
    <row r="564" spans="1:14" ht="18.75" customHeight="1">
      <c r="A564" s="44">
        <v>462</v>
      </c>
      <c r="B564" s="149"/>
      <c r="C564" s="452">
        <v>9395</v>
      </c>
      <c r="D564" s="466" t="s">
        <v>950</v>
      </c>
      <c r="E564" s="1399">
        <f t="shared" si="124"/>
        <v>0</v>
      </c>
      <c r="F564" s="454"/>
      <c r="G564" s="455"/>
      <c r="H564" s="585">
        <v>0</v>
      </c>
      <c r="I564" s="454"/>
      <c r="J564" s="455"/>
      <c r="K564" s="585">
        <v>0</v>
      </c>
      <c r="L564" s="1399">
        <f t="shared" si="116"/>
        <v>0</v>
      </c>
      <c r="M564" s="7" t="str">
        <f t="shared" si="122"/>
        <v/>
      </c>
      <c r="N564" s="518"/>
    </row>
    <row r="565" spans="1:14" ht="18.75" customHeight="1">
      <c r="A565" s="36">
        <v>465</v>
      </c>
      <c r="B565" s="149"/>
      <c r="C565" s="179">
        <v>9396</v>
      </c>
      <c r="D565" s="640" t="s">
        <v>951</v>
      </c>
      <c r="E565" s="1388">
        <f t="shared" si="124"/>
        <v>0</v>
      </c>
      <c r="F565" s="173"/>
      <c r="G565" s="174"/>
      <c r="H565" s="586">
        <v>0</v>
      </c>
      <c r="I565" s="173"/>
      <c r="J565" s="174"/>
      <c r="K565" s="586">
        <v>0</v>
      </c>
      <c r="L565" s="1388">
        <f t="shared" si="116"/>
        <v>0</v>
      </c>
      <c r="M565" s="7" t="str">
        <f t="shared" si="122"/>
        <v/>
      </c>
      <c r="N565" s="518"/>
    </row>
    <row r="566" spans="1:14" s="15" customFormat="1" ht="18" customHeight="1">
      <c r="A566" s="39">
        <v>470</v>
      </c>
      <c r="B566" s="577">
        <v>9500</v>
      </c>
      <c r="C566" s="1919" t="s">
        <v>952</v>
      </c>
      <c r="D566" s="1919"/>
      <c r="E566" s="578">
        <f t="shared" ref="E566:L566" si="128">SUM(E567:E585)</f>
        <v>0</v>
      </c>
      <c r="F566" s="587">
        <f t="shared" si="128"/>
        <v>0</v>
      </c>
      <c r="G566" s="580">
        <f t="shared" si="128"/>
        <v>0</v>
      </c>
      <c r="H566" s="581">
        <f>SUM(H567:H585)</f>
        <v>0</v>
      </c>
      <c r="I566" s="587">
        <f t="shared" si="128"/>
        <v>-137931</v>
      </c>
      <c r="J566" s="580">
        <f t="shared" si="128"/>
        <v>-184768</v>
      </c>
      <c r="K566" s="581">
        <f t="shared" si="128"/>
        <v>0</v>
      </c>
      <c r="L566" s="578">
        <f t="shared" si="128"/>
        <v>-322699</v>
      </c>
      <c r="M566" s="7">
        <f t="shared" si="122"/>
        <v>1</v>
      </c>
      <c r="N566" s="518"/>
    </row>
    <row r="567" spans="1:14" ht="18.75" customHeight="1">
      <c r="A567" s="36">
        <v>475</v>
      </c>
      <c r="B567" s="149"/>
      <c r="C567" s="150">
        <v>9501</v>
      </c>
      <c r="D567" s="187" t="s">
        <v>823</v>
      </c>
      <c r="E567" s="1379">
        <f t="shared" si="124"/>
        <v>0</v>
      </c>
      <c r="F567" s="152"/>
      <c r="G567" s="153"/>
      <c r="H567" s="584">
        <v>0</v>
      </c>
      <c r="I567" s="152">
        <v>470076</v>
      </c>
      <c r="J567" s="153">
        <v>532789</v>
      </c>
      <c r="K567" s="584">
        <v>0</v>
      </c>
      <c r="L567" s="1379">
        <f t="shared" si="116"/>
        <v>1002865</v>
      </c>
      <c r="M567" s="7">
        <f t="shared" si="122"/>
        <v>1</v>
      </c>
      <c r="N567" s="518"/>
    </row>
    <row r="568" spans="1:14" ht="18.75" customHeight="1">
      <c r="A568" s="36">
        <v>480</v>
      </c>
      <c r="B568" s="149"/>
      <c r="C568" s="156">
        <v>9502</v>
      </c>
      <c r="D568" s="604" t="s">
        <v>824</v>
      </c>
      <c r="E568" s="1380">
        <f t="shared" si="124"/>
        <v>0</v>
      </c>
      <c r="F568" s="158"/>
      <c r="G568" s="159"/>
      <c r="H568" s="585">
        <v>0</v>
      </c>
      <c r="I568" s="158"/>
      <c r="J568" s="159"/>
      <c r="K568" s="585">
        <v>0</v>
      </c>
      <c r="L568" s="1380">
        <f t="shared" ref="L568:L585" si="129">I568+J568+K568</f>
        <v>0</v>
      </c>
      <c r="M568" s="7" t="str">
        <f t="shared" si="122"/>
        <v/>
      </c>
      <c r="N568" s="518"/>
    </row>
    <row r="569" spans="1:14" ht="18.75" customHeight="1">
      <c r="A569" s="36">
        <v>485</v>
      </c>
      <c r="B569" s="149"/>
      <c r="C569" s="156">
        <v>9503</v>
      </c>
      <c r="D569" s="604" t="s">
        <v>865</v>
      </c>
      <c r="E569" s="1380">
        <f t="shared" si="124"/>
        <v>0</v>
      </c>
      <c r="F569" s="158"/>
      <c r="G569" s="159"/>
      <c r="H569" s="585">
        <v>0</v>
      </c>
      <c r="I569" s="158"/>
      <c r="J569" s="159"/>
      <c r="K569" s="585">
        <v>0</v>
      </c>
      <c r="L569" s="1380">
        <f t="shared" si="129"/>
        <v>0</v>
      </c>
      <c r="M569" s="7" t="str">
        <f t="shared" si="122"/>
        <v/>
      </c>
      <c r="N569" s="518"/>
    </row>
    <row r="570" spans="1:14" ht="18.75" customHeight="1">
      <c r="A570" s="36">
        <v>490</v>
      </c>
      <c r="B570" s="149"/>
      <c r="C570" s="156">
        <v>9504</v>
      </c>
      <c r="D570" s="604" t="s">
        <v>866</v>
      </c>
      <c r="E570" s="1380">
        <f t="shared" si="124"/>
        <v>0</v>
      </c>
      <c r="F570" s="158"/>
      <c r="G570" s="159"/>
      <c r="H570" s="585">
        <v>0</v>
      </c>
      <c r="I570" s="158"/>
      <c r="J570" s="159"/>
      <c r="K570" s="585">
        <v>0</v>
      </c>
      <c r="L570" s="1380">
        <f t="shared" si="129"/>
        <v>0</v>
      </c>
      <c r="M570" s="7" t="str">
        <f t="shared" si="122"/>
        <v/>
      </c>
      <c r="N570" s="518"/>
    </row>
    <row r="571" spans="1:14" ht="18.75" customHeight="1">
      <c r="A571" s="36">
        <v>495</v>
      </c>
      <c r="B571" s="149"/>
      <c r="C571" s="156">
        <v>9505</v>
      </c>
      <c r="D571" s="604" t="s">
        <v>825</v>
      </c>
      <c r="E571" s="1380">
        <f t="shared" si="124"/>
        <v>0</v>
      </c>
      <c r="F571" s="158"/>
      <c r="G571" s="159"/>
      <c r="H571" s="585">
        <v>0</v>
      </c>
      <c r="I571" s="158"/>
      <c r="J571" s="159"/>
      <c r="K571" s="585">
        <v>0</v>
      </c>
      <c r="L571" s="1380">
        <f t="shared" si="129"/>
        <v>0</v>
      </c>
      <c r="M571" s="7" t="str">
        <f t="shared" si="122"/>
        <v/>
      </c>
      <c r="N571" s="518"/>
    </row>
    <row r="572" spans="1:14" ht="18.75" customHeight="1">
      <c r="A572" s="36">
        <v>500</v>
      </c>
      <c r="B572" s="149"/>
      <c r="C572" s="156">
        <v>9506</v>
      </c>
      <c r="D572" s="604" t="s">
        <v>826</v>
      </c>
      <c r="E572" s="1383">
        <f t="shared" si="124"/>
        <v>0</v>
      </c>
      <c r="F572" s="158"/>
      <c r="G572" s="159"/>
      <c r="H572" s="586">
        <v>0</v>
      </c>
      <c r="I572" s="158"/>
      <c r="J572" s="159"/>
      <c r="K572" s="586">
        <v>0</v>
      </c>
      <c r="L572" s="1383">
        <f t="shared" si="129"/>
        <v>0</v>
      </c>
      <c r="M572" s="7" t="str">
        <f t="shared" si="122"/>
        <v/>
      </c>
      <c r="N572" s="518"/>
    </row>
    <row r="573" spans="1:14" ht="18.75" customHeight="1">
      <c r="A573" s="36">
        <v>505</v>
      </c>
      <c r="B573" s="149"/>
      <c r="C573" s="156">
        <v>9507</v>
      </c>
      <c r="D573" s="604" t="s">
        <v>827</v>
      </c>
      <c r="E573" s="1393">
        <f t="shared" si="124"/>
        <v>0</v>
      </c>
      <c r="F573" s="152"/>
      <c r="G573" s="153"/>
      <c r="H573" s="1731">
        <v>0</v>
      </c>
      <c r="I573" s="152">
        <v>-605719</v>
      </c>
      <c r="J573" s="153">
        <v>-713041</v>
      </c>
      <c r="K573" s="1731">
        <v>0</v>
      </c>
      <c r="L573" s="1393">
        <f t="shared" si="129"/>
        <v>-1318760</v>
      </c>
      <c r="M573" s="7">
        <f t="shared" si="122"/>
        <v>1</v>
      </c>
      <c r="N573" s="518"/>
    </row>
    <row r="574" spans="1:14" ht="18.75" customHeight="1">
      <c r="A574" s="36">
        <v>510</v>
      </c>
      <c r="B574" s="149"/>
      <c r="C574" s="156">
        <v>9508</v>
      </c>
      <c r="D574" s="604" t="s">
        <v>828</v>
      </c>
      <c r="E574" s="1380">
        <f t="shared" si="124"/>
        <v>0</v>
      </c>
      <c r="F574" s="158"/>
      <c r="G574" s="159"/>
      <c r="H574" s="585">
        <v>0</v>
      </c>
      <c r="I574" s="158"/>
      <c r="J574" s="159"/>
      <c r="K574" s="585">
        <v>0</v>
      </c>
      <c r="L574" s="1380">
        <f t="shared" si="129"/>
        <v>0</v>
      </c>
      <c r="M574" s="7" t="str">
        <f t="shared" si="122"/>
        <v/>
      </c>
      <c r="N574" s="518"/>
    </row>
    <row r="575" spans="1:14" ht="18.75" customHeight="1">
      <c r="A575" s="36">
        <v>515</v>
      </c>
      <c r="B575" s="149"/>
      <c r="C575" s="156">
        <v>9509</v>
      </c>
      <c r="D575" s="604" t="s">
        <v>867</v>
      </c>
      <c r="E575" s="1380">
        <f t="shared" si="124"/>
        <v>0</v>
      </c>
      <c r="F575" s="158"/>
      <c r="G575" s="159"/>
      <c r="H575" s="585">
        <v>0</v>
      </c>
      <c r="I575" s="158"/>
      <c r="J575" s="159"/>
      <c r="K575" s="585">
        <v>0</v>
      </c>
      <c r="L575" s="1380">
        <f t="shared" si="129"/>
        <v>0</v>
      </c>
      <c r="M575" s="7" t="str">
        <f t="shared" si="122"/>
        <v/>
      </c>
      <c r="N575" s="518"/>
    </row>
    <row r="576" spans="1:14" ht="18.75" customHeight="1">
      <c r="A576" s="36">
        <v>520</v>
      </c>
      <c r="B576" s="149"/>
      <c r="C576" s="156">
        <v>9510</v>
      </c>
      <c r="D576" s="604" t="s">
        <v>868</v>
      </c>
      <c r="E576" s="1380">
        <f t="shared" si="124"/>
        <v>0</v>
      </c>
      <c r="F576" s="158"/>
      <c r="G576" s="159"/>
      <c r="H576" s="585">
        <v>0</v>
      </c>
      <c r="I576" s="158"/>
      <c r="J576" s="159"/>
      <c r="K576" s="585">
        <v>0</v>
      </c>
      <c r="L576" s="1380">
        <f t="shared" si="129"/>
        <v>0</v>
      </c>
      <c r="M576" s="7" t="str">
        <f t="shared" si="122"/>
        <v/>
      </c>
      <c r="N576" s="518"/>
    </row>
    <row r="577" spans="1:14" ht="18.75" customHeight="1">
      <c r="A577" s="36">
        <v>525</v>
      </c>
      <c r="B577" s="149"/>
      <c r="C577" s="156">
        <v>9511</v>
      </c>
      <c r="D577" s="604" t="s">
        <v>829</v>
      </c>
      <c r="E577" s="1380">
        <f t="shared" si="124"/>
        <v>0</v>
      </c>
      <c r="F577" s="158"/>
      <c r="G577" s="159"/>
      <c r="H577" s="585">
        <v>0</v>
      </c>
      <c r="I577" s="158">
        <v>-2288</v>
      </c>
      <c r="J577" s="159">
        <v>-4516</v>
      </c>
      <c r="K577" s="585">
        <v>0</v>
      </c>
      <c r="L577" s="1380">
        <f t="shared" si="129"/>
        <v>-6804</v>
      </c>
      <c r="M577" s="7">
        <f t="shared" si="122"/>
        <v>1</v>
      </c>
      <c r="N577" s="518"/>
    </row>
    <row r="578" spans="1:14" ht="18.75" customHeight="1">
      <c r="A578" s="36">
        <v>530</v>
      </c>
      <c r="B578" s="149"/>
      <c r="C578" s="156">
        <v>9512</v>
      </c>
      <c r="D578" s="604" t="s">
        <v>830</v>
      </c>
      <c r="E578" s="1380">
        <f t="shared" si="124"/>
        <v>0</v>
      </c>
      <c r="F578" s="158"/>
      <c r="G578" s="159"/>
      <c r="H578" s="585">
        <v>0</v>
      </c>
      <c r="I578" s="158"/>
      <c r="J578" s="159"/>
      <c r="K578" s="585">
        <v>0</v>
      </c>
      <c r="L578" s="1380">
        <f t="shared" si="129"/>
        <v>0</v>
      </c>
      <c r="M578" s="7" t="str">
        <f t="shared" si="122"/>
        <v/>
      </c>
      <c r="N578" s="518"/>
    </row>
    <row r="579" spans="1:14" ht="18.75" customHeight="1">
      <c r="A579" s="36">
        <v>535</v>
      </c>
      <c r="B579" s="149"/>
      <c r="C579" s="162">
        <v>9513</v>
      </c>
      <c r="D579" s="182" t="s">
        <v>831</v>
      </c>
      <c r="E579" s="1395">
        <f>F579+G579+H579</f>
        <v>0</v>
      </c>
      <c r="F579" s="165"/>
      <c r="G579" s="165"/>
      <c r="H579" s="585">
        <v>0</v>
      </c>
      <c r="I579" s="165"/>
      <c r="J579" s="165"/>
      <c r="K579" s="585">
        <v>0</v>
      </c>
      <c r="L579" s="1395">
        <f t="shared" si="129"/>
        <v>0</v>
      </c>
      <c r="M579" s="7" t="str">
        <f t="shared" si="122"/>
        <v/>
      </c>
      <c r="N579" s="518"/>
    </row>
    <row r="580" spans="1:14" ht="31.5">
      <c r="A580" s="36">
        <v>540</v>
      </c>
      <c r="B580" s="149"/>
      <c r="C580" s="598">
        <v>9514</v>
      </c>
      <c r="D580" s="613" t="s">
        <v>832</v>
      </c>
      <c r="E580" s="1396">
        <f t="shared" si="124"/>
        <v>0</v>
      </c>
      <c r="F580" s="601"/>
      <c r="G580" s="601"/>
      <c r="H580" s="602">
        <v>0</v>
      </c>
      <c r="I580" s="601"/>
      <c r="J580" s="601"/>
      <c r="K580" s="602">
        <v>0</v>
      </c>
      <c r="L580" s="1396">
        <f t="shared" si="129"/>
        <v>0</v>
      </c>
      <c r="M580" s="7" t="str">
        <f t="shared" si="122"/>
        <v/>
      </c>
      <c r="N580" s="518"/>
    </row>
    <row r="581" spans="1:14" ht="27.75" customHeight="1">
      <c r="A581" s="36">
        <v>545</v>
      </c>
      <c r="B581" s="641"/>
      <c r="C581" s="642">
        <v>9521</v>
      </c>
      <c r="D581" s="466" t="s">
        <v>953</v>
      </c>
      <c r="E581" s="1382">
        <f>F581+G581+H581</f>
        <v>0</v>
      </c>
      <c r="F581" s="455"/>
      <c r="G581" s="455"/>
      <c r="H581" s="585">
        <v>0</v>
      </c>
      <c r="I581" s="455"/>
      <c r="J581" s="455"/>
      <c r="K581" s="585">
        <v>0</v>
      </c>
      <c r="L581" s="1382">
        <f t="shared" si="129"/>
        <v>0</v>
      </c>
      <c r="M581" s="7" t="str">
        <f t="shared" si="122"/>
        <v/>
      </c>
      <c r="N581" s="518"/>
    </row>
    <row r="582" spans="1:14" ht="18.75" customHeight="1">
      <c r="A582" s="36">
        <v>550</v>
      </c>
      <c r="B582" s="149"/>
      <c r="C582" s="156">
        <v>9522</v>
      </c>
      <c r="D582" s="643" t="s">
        <v>954</v>
      </c>
      <c r="E582" s="1380">
        <f t="shared" si="124"/>
        <v>0</v>
      </c>
      <c r="F582" s="158"/>
      <c r="G582" s="159"/>
      <c r="H582" s="585">
        <v>0</v>
      </c>
      <c r="I582" s="158"/>
      <c r="J582" s="159"/>
      <c r="K582" s="585">
        <v>0</v>
      </c>
      <c r="L582" s="1380">
        <f t="shared" si="129"/>
        <v>0</v>
      </c>
      <c r="M582" s="7" t="str">
        <f t="shared" si="122"/>
        <v/>
      </c>
      <c r="N582" s="518"/>
    </row>
    <row r="583" spans="1:14" ht="18.75" customHeight="1">
      <c r="A583" s="36">
        <v>555</v>
      </c>
      <c r="B583" s="149"/>
      <c r="C583" s="156">
        <v>9528</v>
      </c>
      <c r="D583" s="643" t="s">
        <v>955</v>
      </c>
      <c r="E583" s="1380">
        <f t="shared" si="124"/>
        <v>0</v>
      </c>
      <c r="F583" s="158"/>
      <c r="G583" s="159"/>
      <c r="H583" s="585">
        <v>0</v>
      </c>
      <c r="I583" s="158"/>
      <c r="J583" s="159"/>
      <c r="K583" s="585">
        <v>0</v>
      </c>
      <c r="L583" s="1380">
        <f t="shared" si="129"/>
        <v>0</v>
      </c>
      <c r="M583" s="7" t="str">
        <f t="shared" si="122"/>
        <v/>
      </c>
      <c r="N583" s="518"/>
    </row>
    <row r="584" spans="1:14" ht="18.75" customHeight="1">
      <c r="A584" s="36">
        <v>560</v>
      </c>
      <c r="B584" s="149"/>
      <c r="C584" s="447">
        <v>9529</v>
      </c>
      <c r="D584" s="639" t="s">
        <v>956</v>
      </c>
      <c r="E584" s="1381">
        <f t="shared" si="124"/>
        <v>0</v>
      </c>
      <c r="F584" s="450"/>
      <c r="G584" s="450"/>
      <c r="H584" s="597">
        <v>0</v>
      </c>
      <c r="I584" s="450"/>
      <c r="J584" s="450"/>
      <c r="K584" s="597">
        <v>0</v>
      </c>
      <c r="L584" s="1381">
        <f t="shared" si="129"/>
        <v>0</v>
      </c>
      <c r="M584" s="7" t="str">
        <f t="shared" si="122"/>
        <v/>
      </c>
      <c r="N584" s="518"/>
    </row>
    <row r="585" spans="1:14" ht="31.5">
      <c r="A585" s="36">
        <v>561</v>
      </c>
      <c r="B585" s="149"/>
      <c r="C585" s="468">
        <v>9549</v>
      </c>
      <c r="D585" s="644" t="s">
        <v>833</v>
      </c>
      <c r="E585" s="1401">
        <f t="shared" si="124"/>
        <v>0</v>
      </c>
      <c r="F585" s="158"/>
      <c r="G585" s="637"/>
      <c r="H585" s="585">
        <v>0</v>
      </c>
      <c r="I585" s="158"/>
      <c r="J585" s="637"/>
      <c r="K585" s="585">
        <v>0</v>
      </c>
      <c r="L585" s="1401">
        <f t="shared" si="129"/>
        <v>0</v>
      </c>
      <c r="M585" s="7" t="str">
        <f t="shared" si="122"/>
        <v/>
      </c>
      <c r="N585" s="518"/>
    </row>
    <row r="586" spans="1:14" s="15" customFormat="1" ht="18.75" customHeight="1">
      <c r="A586" s="39">
        <v>565</v>
      </c>
      <c r="B586" s="577">
        <v>9600</v>
      </c>
      <c r="C586" s="1919" t="s">
        <v>957</v>
      </c>
      <c r="D586" s="1920"/>
      <c r="E586" s="578">
        <f t="shared" ref="E586:L586" si="130">SUM(E587:E590)</f>
        <v>0</v>
      </c>
      <c r="F586" s="587">
        <f t="shared" si="130"/>
        <v>0</v>
      </c>
      <c r="G586" s="580">
        <f t="shared" si="130"/>
        <v>0</v>
      </c>
      <c r="H586" s="581">
        <f>SUM(H587:H590)</f>
        <v>0</v>
      </c>
      <c r="I586" s="587">
        <f t="shared" si="130"/>
        <v>0</v>
      </c>
      <c r="J586" s="580">
        <f t="shared" si="130"/>
        <v>0</v>
      </c>
      <c r="K586" s="581">
        <f t="shared" si="130"/>
        <v>0</v>
      </c>
      <c r="L586" s="578">
        <f t="shared" si="130"/>
        <v>0</v>
      </c>
      <c r="M586" s="7" t="str">
        <f t="shared" si="122"/>
        <v/>
      </c>
      <c r="N586" s="518"/>
    </row>
    <row r="587" spans="1:14" s="17" customFormat="1" ht="31.5" customHeight="1">
      <c r="A587" s="43">
        <v>566</v>
      </c>
      <c r="B587" s="181"/>
      <c r="C587" s="479">
        <v>9601</v>
      </c>
      <c r="D587" s="645" t="s">
        <v>958</v>
      </c>
      <c r="E587" s="1379">
        <f t="shared" si="124"/>
        <v>0</v>
      </c>
      <c r="F587" s="1712">
        <v>0</v>
      </c>
      <c r="G587" s="1712">
        <v>0</v>
      </c>
      <c r="H587" s="584">
        <v>0</v>
      </c>
      <c r="I587" s="1712">
        <v>0</v>
      </c>
      <c r="J587" s="1712">
        <v>0</v>
      </c>
      <c r="K587" s="584">
        <v>0</v>
      </c>
      <c r="L587" s="1379">
        <f>I587+J587+K587</f>
        <v>0</v>
      </c>
      <c r="M587" s="7" t="str">
        <f t="shared" si="122"/>
        <v/>
      </c>
      <c r="N587" s="518"/>
    </row>
    <row r="588" spans="1:14" s="17" customFormat="1" ht="36" customHeight="1">
      <c r="A588" s="43">
        <v>567</v>
      </c>
      <c r="B588" s="181"/>
      <c r="C588" s="631">
        <v>9603</v>
      </c>
      <c r="D588" s="646" t="s">
        <v>959</v>
      </c>
      <c r="E588" s="1381">
        <f t="shared" si="124"/>
        <v>0</v>
      </c>
      <c r="F588" s="1712">
        <v>0</v>
      </c>
      <c r="G588" s="1712">
        <v>0</v>
      </c>
      <c r="H588" s="585">
        <v>0</v>
      </c>
      <c r="I588" s="1712">
        <v>0</v>
      </c>
      <c r="J588" s="1712">
        <v>0</v>
      </c>
      <c r="K588" s="585">
        <v>0</v>
      </c>
      <c r="L588" s="1381">
        <f>I588+J588+K588</f>
        <v>0</v>
      </c>
      <c r="M588" s="7" t="str">
        <f t="shared" si="122"/>
        <v/>
      </c>
      <c r="N588" s="518"/>
    </row>
    <row r="589" spans="1:14" s="17" customFormat="1" ht="30.75" customHeight="1">
      <c r="A589" s="43">
        <v>568</v>
      </c>
      <c r="B589" s="181"/>
      <c r="C589" s="452">
        <v>9607</v>
      </c>
      <c r="D589" s="647" t="s">
        <v>960</v>
      </c>
      <c r="E589" s="1382">
        <f t="shared" si="124"/>
        <v>0</v>
      </c>
      <c r="F589" s="1712">
        <v>0</v>
      </c>
      <c r="G589" s="1712">
        <v>0</v>
      </c>
      <c r="H589" s="585">
        <v>0</v>
      </c>
      <c r="I589" s="1712">
        <v>0</v>
      </c>
      <c r="J589" s="1712">
        <v>0</v>
      </c>
      <c r="K589" s="585">
        <v>0</v>
      </c>
      <c r="L589" s="1382">
        <f>I589+J589+K589</f>
        <v>0</v>
      </c>
      <c r="M589" s="7" t="str">
        <f t="shared" ref="M589:M596" si="131">(IF($E589&lt;&gt;0,$M$2,IF($L589&lt;&gt;0,$M$2,"")))</f>
        <v/>
      </c>
      <c r="N589" s="518"/>
    </row>
    <row r="590" spans="1:14" s="17" customFormat="1" ht="18.75" customHeight="1">
      <c r="A590" s="43">
        <v>569</v>
      </c>
      <c r="B590" s="181"/>
      <c r="C590" s="481">
        <v>9609</v>
      </c>
      <c r="D590" s="648" t="s">
        <v>961</v>
      </c>
      <c r="E590" s="1383">
        <f t="shared" si="124"/>
        <v>0</v>
      </c>
      <c r="F590" s="1712">
        <v>0</v>
      </c>
      <c r="G590" s="1712">
        <v>0</v>
      </c>
      <c r="H590" s="586">
        <v>0</v>
      </c>
      <c r="I590" s="1712">
        <v>0</v>
      </c>
      <c r="J590" s="1712">
        <v>0</v>
      </c>
      <c r="K590" s="586">
        <v>0</v>
      </c>
      <c r="L590" s="1383">
        <f>I590+J590+K590</f>
        <v>0</v>
      </c>
      <c r="M590" s="7" t="str">
        <f t="shared" si="131"/>
        <v/>
      </c>
      <c r="N590" s="518"/>
    </row>
    <row r="591" spans="1:14" s="15" customFormat="1" ht="18" customHeight="1">
      <c r="A591" s="39">
        <v>575</v>
      </c>
      <c r="B591" s="577">
        <v>9800</v>
      </c>
      <c r="C591" s="1919" t="s">
        <v>834</v>
      </c>
      <c r="D591" s="1920"/>
      <c r="E591" s="578">
        <f t="shared" ref="E591:L591" si="132">SUM(E592:E596)</f>
        <v>0</v>
      </c>
      <c r="F591" s="587">
        <f t="shared" si="132"/>
        <v>0</v>
      </c>
      <c r="G591" s="580">
        <f t="shared" si="132"/>
        <v>0</v>
      </c>
      <c r="H591" s="581">
        <f>SUM(H592:H596)</f>
        <v>0</v>
      </c>
      <c r="I591" s="587">
        <f t="shared" si="132"/>
        <v>0</v>
      </c>
      <c r="J591" s="580">
        <f t="shared" si="132"/>
        <v>0</v>
      </c>
      <c r="K591" s="581">
        <f t="shared" si="132"/>
        <v>0</v>
      </c>
      <c r="L591" s="578">
        <f t="shared" si="132"/>
        <v>0</v>
      </c>
      <c r="M591" s="7" t="str">
        <f t="shared" si="131"/>
        <v/>
      </c>
      <c r="N591" s="518"/>
    </row>
    <row r="592" spans="1:14" ht="18.75" customHeight="1">
      <c r="A592" s="36">
        <v>580</v>
      </c>
      <c r="B592" s="582"/>
      <c r="C592" s="150">
        <v>9810</v>
      </c>
      <c r="D592" s="187" t="s">
        <v>811</v>
      </c>
      <c r="E592" s="649">
        <f t="shared" si="124"/>
        <v>0</v>
      </c>
      <c r="F592" s="152"/>
      <c r="G592" s="153"/>
      <c r="H592" s="584">
        <v>0</v>
      </c>
      <c r="I592" s="152"/>
      <c r="J592" s="153"/>
      <c r="K592" s="584">
        <v>0</v>
      </c>
      <c r="L592" s="1379">
        <f>I592+J592+K592</f>
        <v>0</v>
      </c>
      <c r="M592" s="7" t="str">
        <f t="shared" si="131"/>
        <v/>
      </c>
      <c r="N592" s="518"/>
    </row>
    <row r="593" spans="1:241" ht="18.75" customHeight="1">
      <c r="A593" s="36">
        <v>585</v>
      </c>
      <c r="B593" s="582"/>
      <c r="C593" s="156">
        <v>9820</v>
      </c>
      <c r="D593" s="157" t="s">
        <v>812</v>
      </c>
      <c r="E593" s="650">
        <f t="shared" si="124"/>
        <v>0</v>
      </c>
      <c r="F593" s="158"/>
      <c r="G593" s="159"/>
      <c r="H593" s="585">
        <v>0</v>
      </c>
      <c r="I593" s="158"/>
      <c r="J593" s="159"/>
      <c r="K593" s="585">
        <v>0</v>
      </c>
      <c r="L593" s="1380">
        <f>I593+J593+K593</f>
        <v>0</v>
      </c>
      <c r="M593" s="7" t="str">
        <f t="shared" si="131"/>
        <v/>
      </c>
      <c r="N593" s="518"/>
    </row>
    <row r="594" spans="1:241" ht="18.75" customHeight="1">
      <c r="A594" s="36">
        <v>590</v>
      </c>
      <c r="B594" s="582"/>
      <c r="C594" s="156">
        <v>9830</v>
      </c>
      <c r="D594" s="157" t="s">
        <v>813</v>
      </c>
      <c r="E594" s="650">
        <f t="shared" si="124"/>
        <v>0</v>
      </c>
      <c r="F594" s="158"/>
      <c r="G594" s="159"/>
      <c r="H594" s="585">
        <v>0</v>
      </c>
      <c r="I594" s="158"/>
      <c r="J594" s="159"/>
      <c r="K594" s="585">
        <v>0</v>
      </c>
      <c r="L594" s="1380">
        <f>I594+J594+K594</f>
        <v>0</v>
      </c>
      <c r="M594" s="7" t="str">
        <f t="shared" si="131"/>
        <v/>
      </c>
      <c r="N594" s="518"/>
    </row>
    <row r="595" spans="1:241" ht="18.75" customHeight="1">
      <c r="A595" s="23">
        <v>600</v>
      </c>
      <c r="B595" s="582"/>
      <c r="C595" s="162">
        <v>9850</v>
      </c>
      <c r="D595" s="182" t="s">
        <v>814</v>
      </c>
      <c r="E595" s="651">
        <f t="shared" si="124"/>
        <v>0</v>
      </c>
      <c r="F595" s="164"/>
      <c r="G595" s="159"/>
      <c r="H595" s="597">
        <v>0</v>
      </c>
      <c r="I595" s="164"/>
      <c r="J595" s="159"/>
      <c r="K595" s="597">
        <v>0</v>
      </c>
      <c r="L595" s="1392">
        <f>I595+J595+K595</f>
        <v>0</v>
      </c>
      <c r="M595" s="7" t="str">
        <f t="shared" si="131"/>
        <v/>
      </c>
      <c r="N595" s="518"/>
    </row>
    <row r="596" spans="1:241" ht="33" customHeight="1">
      <c r="A596" s="23">
        <v>605</v>
      </c>
      <c r="B596" s="652"/>
      <c r="C596" s="653">
        <v>9890</v>
      </c>
      <c r="D596" s="654" t="s">
        <v>835</v>
      </c>
      <c r="E596" s="1402">
        <f>F596+G596+H596</f>
        <v>0</v>
      </c>
      <c r="F596" s="655">
        <v>0</v>
      </c>
      <c r="G596" s="656">
        <v>0</v>
      </c>
      <c r="H596" s="657">
        <v>0</v>
      </c>
      <c r="I596" s="1469">
        <v>0</v>
      </c>
      <c r="J596" s="1470">
        <v>0</v>
      </c>
      <c r="K596" s="658">
        <v>0</v>
      </c>
      <c r="L596" s="1402">
        <f>I596+J596+K596</f>
        <v>0</v>
      </c>
      <c r="M596" s="7" t="str">
        <f t="shared" si="131"/>
        <v/>
      </c>
      <c r="N596" s="518"/>
    </row>
    <row r="597" spans="1:241" ht="20.25" customHeight="1" thickBot="1">
      <c r="A597" s="23">
        <v>610</v>
      </c>
      <c r="B597" s="659" t="s">
        <v>908</v>
      </c>
      <c r="C597" s="660" t="s">
        <v>742</v>
      </c>
      <c r="D597" s="661" t="s">
        <v>962</v>
      </c>
      <c r="E597" s="662">
        <f t="shared" ref="E597:L597" si="133">SUM(E461,E465,E468,E471,E481,E497,E502,E503,E512,E516,E521,E478,E524,E531,E535,E536,E541,E544,E566,E586,E591)</f>
        <v>0</v>
      </c>
      <c r="F597" s="663">
        <f t="shared" si="133"/>
        <v>0</v>
      </c>
      <c r="G597" s="664">
        <f t="shared" si="133"/>
        <v>0</v>
      </c>
      <c r="H597" s="665">
        <f t="shared" si="133"/>
        <v>0</v>
      </c>
      <c r="I597" s="663">
        <f t="shared" si="133"/>
        <v>-142538</v>
      </c>
      <c r="J597" s="664">
        <f t="shared" si="133"/>
        <v>-186468</v>
      </c>
      <c r="K597" s="666">
        <f t="shared" si="133"/>
        <v>0</v>
      </c>
      <c r="L597" s="662">
        <f t="shared" si="133"/>
        <v>-329006</v>
      </c>
      <c r="M597" s="7">
        <v>1</v>
      </c>
      <c r="N597" s="518"/>
    </row>
    <row r="598" spans="1:241" ht="16.5" thickTop="1">
      <c r="A598" s="23"/>
      <c r="B598" s="228"/>
      <c r="C598" s="228"/>
      <c r="D598" s="557">
        <f>+IF(+SUM(E598:J598)=0,0,"Контрола: дефицит/излишък = финансиране с обратен знак (V. + VІ. = 0)")</f>
        <v>0</v>
      </c>
      <c r="E598" s="667">
        <f>E597+E445</f>
        <v>0</v>
      </c>
      <c r="F598" s="668"/>
      <c r="G598" s="668"/>
      <c r="H598" s="668"/>
      <c r="I598" s="667"/>
      <c r="J598" s="668"/>
      <c r="K598" s="668"/>
      <c r="L598" s="668">
        <f>L597+L445</f>
        <v>0</v>
      </c>
      <c r="M598" s="7">
        <v>1</v>
      </c>
      <c r="N598" s="518"/>
    </row>
    <row r="599" spans="1:241">
      <c r="A599" s="23"/>
      <c r="B599" s="391"/>
      <c r="C599" s="550"/>
      <c r="D599" s="218"/>
      <c r="E599" s="218"/>
      <c r="F599" s="218"/>
      <c r="G599" s="228"/>
      <c r="H599" s="228"/>
      <c r="I599" s="228"/>
      <c r="J599" s="228"/>
      <c r="K599" s="103"/>
      <c r="L599" s="228"/>
      <c r="M599" s="7">
        <v>1</v>
      </c>
      <c r="N599" s="518"/>
    </row>
    <row r="600" spans="1:241" ht="25.5" customHeight="1">
      <c r="A600" s="23"/>
      <c r="B600" s="391"/>
      <c r="C600" s="6"/>
      <c r="D600" s="229"/>
      <c r="E600" s="59"/>
      <c r="F600" s="59" t="s">
        <v>877</v>
      </c>
      <c r="G600" s="1941"/>
      <c r="H600" s="1942"/>
      <c r="I600" s="1942"/>
      <c r="J600" s="1943"/>
      <c r="K600" s="103"/>
      <c r="L600" s="228"/>
      <c r="M600" s="7">
        <v>1</v>
      </c>
      <c r="N600" s="518"/>
    </row>
    <row r="601" spans="1:241" ht="18.75" customHeight="1">
      <c r="A601" s="23"/>
      <c r="B601" s="391"/>
      <c r="C601" s="550"/>
      <c r="D601" s="229"/>
      <c r="E601" s="228"/>
      <c r="F601" s="550"/>
      <c r="G601" s="1931" t="s">
        <v>878</v>
      </c>
      <c r="H601" s="1931"/>
      <c r="I601" s="1931"/>
      <c r="J601" s="1931"/>
      <c r="K601" s="103"/>
      <c r="L601" s="228"/>
      <c r="M601" s="7">
        <v>1</v>
      </c>
      <c r="N601" s="518"/>
    </row>
    <row r="602" spans="1:241" ht="6.75" customHeight="1">
      <c r="A602" s="23"/>
      <c r="B602" s="391"/>
      <c r="C602" s="550"/>
      <c r="D602" s="229"/>
      <c r="E602" s="228"/>
      <c r="F602" s="550"/>
      <c r="G602" s="218"/>
      <c r="H602" s="218"/>
      <c r="I602" s="218"/>
      <c r="J602" s="218"/>
      <c r="K602" s="103"/>
      <c r="L602" s="228"/>
      <c r="M602" s="7">
        <v>1</v>
      </c>
      <c r="N602" s="518"/>
    </row>
    <row r="603" spans="1:241" ht="25.5" customHeight="1">
      <c r="A603" s="23"/>
      <c r="B603" s="391"/>
      <c r="C603" s="669" t="s">
        <v>879</v>
      </c>
      <c r="D603" s="670"/>
      <c r="E603" s="671"/>
      <c r="F603" s="218" t="s">
        <v>880</v>
      </c>
      <c r="G603" s="1944"/>
      <c r="H603" s="1945"/>
      <c r="I603" s="1945"/>
      <c r="J603" s="1946"/>
      <c r="K603" s="103"/>
      <c r="L603" s="228"/>
      <c r="M603" s="7">
        <v>1</v>
      </c>
      <c r="N603" s="518"/>
    </row>
    <row r="604" spans="1:241" ht="21.75" customHeight="1">
      <c r="A604" s="23"/>
      <c r="B604" s="1929" t="s">
        <v>881</v>
      </c>
      <c r="C604" s="1930"/>
      <c r="D604" s="672" t="s">
        <v>882</v>
      </c>
      <c r="E604" s="673"/>
      <c r="F604" s="674"/>
      <c r="G604" s="1931" t="s">
        <v>878</v>
      </c>
      <c r="H604" s="1931"/>
      <c r="I604" s="1931"/>
      <c r="J604" s="1931"/>
      <c r="K604" s="103"/>
      <c r="L604" s="228"/>
      <c r="M604" s="7">
        <v>1</v>
      </c>
      <c r="N604" s="518"/>
    </row>
    <row r="605" spans="1:241" ht="24.75" customHeight="1">
      <c r="A605" s="36"/>
      <c r="B605" s="1932"/>
      <c r="C605" s="1933"/>
      <c r="D605" s="675" t="s">
        <v>883</v>
      </c>
      <c r="E605" s="676"/>
      <c r="F605" s="677"/>
      <c r="G605" s="678" t="s">
        <v>884</v>
      </c>
      <c r="H605" s="1934"/>
      <c r="I605" s="1935"/>
      <c r="J605" s="1936"/>
      <c r="K605" s="103"/>
      <c r="L605" s="228"/>
      <c r="M605" s="7">
        <v>1</v>
      </c>
      <c r="N605" s="518"/>
    </row>
    <row r="606" spans="1:241" s="9" customFormat="1" ht="6" customHeight="1">
      <c r="A606" s="60"/>
      <c r="B606" s="228"/>
      <c r="C606" s="228"/>
      <c r="D606" s="391"/>
      <c r="E606" s="228"/>
      <c r="F606" s="228"/>
      <c r="G606" s="228"/>
      <c r="H606" s="228"/>
      <c r="I606" s="228"/>
      <c r="J606" s="228"/>
      <c r="K606" s="103"/>
      <c r="L606" s="228"/>
      <c r="M606" s="7">
        <v>1</v>
      </c>
      <c r="N606" s="518"/>
      <c r="O606" s="685"/>
      <c r="P606" s="685"/>
      <c r="Q606" s="685"/>
      <c r="R606" s="685"/>
      <c r="S606" s="685"/>
      <c r="T606" s="685"/>
      <c r="U606" s="685"/>
      <c r="V606" s="685"/>
      <c r="W606" s="685"/>
      <c r="X606" s="685"/>
      <c r="Y606" s="685"/>
      <c r="Z606" s="685"/>
      <c r="AA606" s="685"/>
      <c r="AB606" s="685"/>
      <c r="AC606" s="685"/>
      <c r="AD606" s="685"/>
      <c r="AE606" s="685"/>
      <c r="AF606" s="685"/>
      <c r="AG606" s="685"/>
      <c r="AH606" s="685"/>
      <c r="AI606" s="685"/>
      <c r="AJ606" s="685"/>
      <c r="AK606" s="685"/>
      <c r="AL606" s="685"/>
      <c r="AM606" s="685"/>
      <c r="AN606" s="685"/>
      <c r="AO606" s="685"/>
      <c r="AP606" s="685"/>
      <c r="AQ606" s="685"/>
      <c r="AR606" s="685"/>
      <c r="AS606" s="685"/>
      <c r="AT606" s="685"/>
      <c r="AU606" s="685"/>
      <c r="AV606" s="685"/>
      <c r="AW606" s="685"/>
      <c r="AX606" s="685"/>
      <c r="AY606" s="685"/>
      <c r="AZ606" s="685"/>
      <c r="BA606" s="685"/>
      <c r="BB606" s="685"/>
      <c r="BC606" s="685"/>
      <c r="BD606" s="685"/>
      <c r="BE606" s="685"/>
      <c r="BF606" s="685"/>
      <c r="BG606" s="685"/>
      <c r="BH606" s="685"/>
      <c r="BI606" s="685"/>
      <c r="BJ606" s="685"/>
      <c r="BK606" s="685"/>
      <c r="BL606" s="685"/>
      <c r="BM606" s="685"/>
      <c r="BN606" s="685"/>
      <c r="BO606" s="685"/>
      <c r="BP606" s="685"/>
      <c r="BQ606" s="685"/>
      <c r="BR606" s="685"/>
      <c r="BS606" s="685"/>
      <c r="BT606" s="685"/>
      <c r="BU606" s="685"/>
      <c r="BV606" s="685"/>
      <c r="BW606" s="685"/>
      <c r="BX606" s="685"/>
      <c r="BY606" s="685"/>
      <c r="BZ606" s="685"/>
      <c r="CA606" s="685"/>
      <c r="CB606" s="685"/>
      <c r="CC606" s="685"/>
      <c r="CD606" s="685"/>
      <c r="CE606" s="685"/>
      <c r="CF606" s="685"/>
      <c r="CG606" s="685"/>
      <c r="CH606" s="685"/>
      <c r="CI606" s="685"/>
      <c r="CJ606" s="685"/>
      <c r="CK606" s="685"/>
      <c r="CL606" s="685"/>
      <c r="CM606" s="685"/>
      <c r="CN606" s="685"/>
      <c r="CO606" s="685"/>
      <c r="CP606" s="685"/>
      <c r="CQ606" s="685"/>
      <c r="CR606" s="685"/>
      <c r="CS606" s="685"/>
      <c r="CT606" s="685"/>
      <c r="CU606" s="685"/>
      <c r="CV606" s="685"/>
      <c r="CW606" s="685"/>
      <c r="CX606" s="685"/>
      <c r="CY606" s="685"/>
      <c r="CZ606" s="685"/>
      <c r="DA606" s="685"/>
      <c r="DB606" s="685"/>
      <c r="DC606" s="685"/>
      <c r="DD606" s="685"/>
      <c r="DE606" s="685"/>
      <c r="DF606" s="685"/>
      <c r="DG606" s="685"/>
      <c r="DH606" s="685"/>
      <c r="DI606" s="685"/>
      <c r="DJ606" s="685"/>
      <c r="DK606" s="685"/>
      <c r="DL606" s="685"/>
      <c r="DM606" s="685"/>
      <c r="DN606" s="685"/>
      <c r="DO606" s="685"/>
      <c r="DP606" s="685"/>
      <c r="DQ606" s="685"/>
      <c r="DR606" s="685"/>
      <c r="DS606" s="685"/>
      <c r="DT606" s="685"/>
      <c r="DU606" s="685"/>
      <c r="DV606" s="685"/>
      <c r="DW606" s="685"/>
      <c r="DX606" s="685"/>
      <c r="DY606" s="685"/>
      <c r="DZ606" s="685"/>
      <c r="EA606" s="685"/>
      <c r="EB606" s="685"/>
      <c r="EC606" s="685"/>
      <c r="ED606" s="685"/>
      <c r="EE606" s="685"/>
      <c r="EF606" s="685"/>
      <c r="EG606" s="685"/>
      <c r="EH606" s="685"/>
      <c r="EI606" s="685"/>
      <c r="EJ606" s="685"/>
      <c r="EK606" s="685"/>
      <c r="EL606" s="685"/>
      <c r="EM606" s="685"/>
      <c r="EN606" s="685"/>
      <c r="EO606" s="685"/>
      <c r="EP606" s="685"/>
      <c r="EQ606" s="685"/>
      <c r="ER606" s="685"/>
      <c r="ES606" s="685"/>
      <c r="ET606" s="685"/>
      <c r="EU606" s="685"/>
      <c r="EV606" s="685"/>
      <c r="EW606" s="685"/>
      <c r="EX606" s="685"/>
      <c r="EY606" s="685"/>
      <c r="EZ606" s="685"/>
      <c r="FA606" s="685"/>
      <c r="FB606" s="685"/>
      <c r="FC606" s="685"/>
      <c r="FD606" s="685"/>
      <c r="FE606" s="685"/>
      <c r="FF606" s="685"/>
      <c r="FG606" s="685"/>
      <c r="FH606" s="685"/>
      <c r="FI606" s="685"/>
      <c r="FJ606" s="685"/>
      <c r="FK606" s="685"/>
      <c r="FL606" s="685"/>
      <c r="FM606" s="685"/>
      <c r="FN606" s="685"/>
      <c r="FO606" s="685"/>
      <c r="FP606" s="685"/>
      <c r="FQ606" s="685"/>
      <c r="FR606" s="685"/>
      <c r="FS606" s="685"/>
      <c r="FT606" s="685"/>
      <c r="FU606" s="685"/>
      <c r="FV606" s="685"/>
      <c r="FW606" s="685"/>
      <c r="FX606" s="685"/>
      <c r="FY606" s="685"/>
      <c r="FZ606" s="685"/>
      <c r="GA606" s="685"/>
      <c r="GB606" s="685"/>
      <c r="GC606" s="685"/>
      <c r="GD606" s="685"/>
      <c r="GE606" s="685"/>
      <c r="GF606" s="685"/>
      <c r="GG606" s="685"/>
      <c r="GH606" s="685"/>
      <c r="GI606" s="685"/>
      <c r="GJ606" s="685"/>
      <c r="GK606" s="685"/>
      <c r="GL606" s="685"/>
      <c r="GM606" s="685"/>
      <c r="GN606" s="685"/>
      <c r="GO606" s="685"/>
      <c r="GP606" s="685"/>
      <c r="GQ606" s="685"/>
      <c r="GR606" s="685"/>
      <c r="GS606" s="685"/>
      <c r="GT606" s="685"/>
      <c r="GU606" s="685"/>
      <c r="GV606" s="685"/>
      <c r="GW606" s="685"/>
      <c r="GX606" s="685"/>
      <c r="GY606" s="685"/>
      <c r="GZ606" s="685"/>
      <c r="HA606" s="685"/>
      <c r="HB606" s="685"/>
      <c r="HC606" s="685"/>
      <c r="HD606" s="685"/>
      <c r="HE606" s="685"/>
      <c r="HF606" s="685"/>
      <c r="HG606" s="685"/>
      <c r="HH606" s="685"/>
      <c r="HI606" s="685"/>
      <c r="HJ606" s="685"/>
      <c r="HK606" s="685"/>
      <c r="HL606" s="685"/>
      <c r="HM606" s="685"/>
      <c r="HN606" s="685"/>
      <c r="HO606" s="685"/>
      <c r="HP606" s="685"/>
      <c r="HQ606" s="685"/>
      <c r="HR606" s="685"/>
      <c r="HS606" s="685"/>
      <c r="HT606" s="685"/>
      <c r="HU606" s="685"/>
      <c r="HV606" s="685"/>
      <c r="HW606" s="685"/>
      <c r="HX606" s="685"/>
      <c r="HY606" s="685"/>
      <c r="HZ606" s="685"/>
      <c r="IA606" s="685"/>
      <c r="IB606" s="685"/>
      <c r="IC606" s="685"/>
      <c r="ID606" s="685"/>
      <c r="IE606" s="685"/>
      <c r="IF606" s="685"/>
      <c r="IG606" s="685"/>
    </row>
    <row r="607" spans="1:241" ht="21" customHeight="1">
      <c r="B607" s="679"/>
      <c r="C607" s="679"/>
      <c r="D607" s="680"/>
      <c r="E607" s="679"/>
      <c r="F607" s="679"/>
      <c r="G607" s="678" t="s">
        <v>885</v>
      </c>
      <c r="H607" s="1934"/>
      <c r="I607" s="1935"/>
      <c r="J607" s="1936"/>
      <c r="K607" s="223"/>
      <c r="L607" s="237"/>
      <c r="M607" s="7" t="e">
        <f>(IF(#REF!&lt;&gt;0,$M$2,IF(#REF!&lt;&gt;0,$M$2,"")))</f>
        <v>#REF!</v>
      </c>
      <c r="N607" s="518"/>
    </row>
    <row r="608" spans="1:241">
      <c r="B608" s="681"/>
      <c r="C608" s="681"/>
      <c r="D608" s="682"/>
      <c r="E608" s="681"/>
      <c r="F608" s="681"/>
      <c r="G608" s="681"/>
      <c r="H608" s="681"/>
      <c r="I608" s="681"/>
      <c r="J608" s="681"/>
      <c r="K608" s="681"/>
      <c r="L608" s="681"/>
      <c r="M608" s="681"/>
      <c r="N608" s="681"/>
    </row>
    <row r="609" spans="2:14">
      <c r="B609" s="108"/>
      <c r="C609" s="108"/>
      <c r="D609" s="683"/>
      <c r="E609" s="108"/>
      <c r="F609" s="108"/>
      <c r="G609" s="108"/>
      <c r="H609" s="108"/>
      <c r="I609" s="108"/>
      <c r="J609" s="108"/>
      <c r="K609" s="108"/>
      <c r="L609" s="108"/>
      <c r="M609" s="108"/>
      <c r="N609" s="108"/>
    </row>
    <row r="610" spans="2:14">
      <c r="N610" s="2"/>
    </row>
    <row r="611" spans="2:14">
      <c r="N611" s="2"/>
    </row>
    <row r="612" spans="2:14">
      <c r="N612" s="2"/>
    </row>
    <row r="613" spans="2:14">
      <c r="N613" s="2"/>
    </row>
    <row r="614" spans="2:14">
      <c r="N614" s="2"/>
    </row>
    <row r="615" spans="2:14">
      <c r="N615" s="2"/>
    </row>
    <row r="616" spans="2:14">
      <c r="N616" s="2"/>
    </row>
    <row r="619" spans="2:14">
      <c r="B619" s="6"/>
      <c r="C619" s="6"/>
      <c r="D619" s="521"/>
      <c r="E619" s="38"/>
      <c r="F619" s="38"/>
      <c r="G619" s="38"/>
      <c r="H619" s="38"/>
      <c r="I619" s="38"/>
      <c r="J619" s="38"/>
      <c r="K619" s="38"/>
      <c r="L619" s="38"/>
      <c r="M619" s="7">
        <f>(IF($E752&lt;&gt;0,$M$2,IF($L752&lt;&gt;0,$M$2,"")))</f>
        <v>1</v>
      </c>
    </row>
    <row r="620" spans="2:14">
      <c r="B620" s="6"/>
      <c r="C620" s="1365"/>
      <c r="D620" s="1366"/>
      <c r="E620" s="38"/>
      <c r="F620" s="38"/>
      <c r="G620" s="38"/>
      <c r="H620" s="38"/>
      <c r="I620" s="38"/>
      <c r="J620" s="38"/>
      <c r="K620" s="38"/>
      <c r="L620" s="38"/>
      <c r="M620" s="7">
        <f>(IF($E752&lt;&gt;0,$M$2,IF($L752&lt;&gt;0,$M$2,"")))</f>
        <v>1</v>
      </c>
    </row>
    <row r="621" spans="2:14">
      <c r="B621" s="1865" t="str">
        <f>$B$7</f>
        <v>ОТЧЕТНИ ДАННИ ПО ЕБК ЗА ИЗПЪЛНЕНИЕТО НА БЮДЖЕТА</v>
      </c>
      <c r="C621" s="1866"/>
      <c r="D621" s="1866"/>
      <c r="E621" s="242"/>
      <c r="F621" s="242"/>
      <c r="G621" s="237"/>
      <c r="H621" s="237"/>
      <c r="I621" s="237"/>
      <c r="J621" s="237"/>
      <c r="K621" s="237"/>
      <c r="L621" s="237"/>
      <c r="M621" s="7">
        <f>(IF($E752&lt;&gt;0,$M$2,IF($L752&lt;&gt;0,$M$2,"")))</f>
        <v>1</v>
      </c>
    </row>
    <row r="622" spans="2:14">
      <c r="B622" s="228"/>
      <c r="C622" s="391"/>
      <c r="D622" s="400"/>
      <c r="E622" s="406" t="s">
        <v>465</v>
      </c>
      <c r="F622" s="406" t="s">
        <v>836</v>
      </c>
      <c r="G622" s="237"/>
      <c r="H622" s="1362" t="s">
        <v>1253</v>
      </c>
      <c r="I622" s="1363"/>
      <c r="J622" s="1364"/>
      <c r="K622" s="237"/>
      <c r="L622" s="237"/>
      <c r="M622" s="7">
        <f>(IF($E752&lt;&gt;0,$M$2,IF($L752&lt;&gt;0,$M$2,"")))</f>
        <v>1</v>
      </c>
    </row>
    <row r="623" spans="2:14" ht="18.75">
      <c r="B623" s="1867" t="str">
        <f>$B$9</f>
        <v>Николаево</v>
      </c>
      <c r="C623" s="1868"/>
      <c r="D623" s="1869"/>
      <c r="E623" s="115">
        <f>$E$9</f>
        <v>43831</v>
      </c>
      <c r="F623" s="226">
        <f>$F$9</f>
        <v>43861</v>
      </c>
      <c r="G623" s="237"/>
      <c r="H623" s="237"/>
      <c r="I623" s="237"/>
      <c r="J623" s="237"/>
      <c r="K623" s="237"/>
      <c r="L623" s="237"/>
      <c r="M623" s="7">
        <f>(IF($E752&lt;&gt;0,$M$2,IF($L752&lt;&gt;0,$M$2,"")))</f>
        <v>1</v>
      </c>
    </row>
    <row r="624" spans="2:14">
      <c r="B624" s="227" t="str">
        <f>$B$10</f>
        <v>(наименование на разпоредителя с бюджет)</v>
      </c>
      <c r="C624" s="228"/>
      <c r="D624" s="229"/>
      <c r="E624" s="237"/>
      <c r="F624" s="237"/>
      <c r="G624" s="237"/>
      <c r="H624" s="237"/>
      <c r="I624" s="237"/>
      <c r="J624" s="237"/>
      <c r="K624" s="237"/>
      <c r="L624" s="237"/>
      <c r="M624" s="7">
        <f>(IF($E752&lt;&gt;0,$M$2,IF($L752&lt;&gt;0,$M$2,"")))</f>
        <v>1</v>
      </c>
    </row>
    <row r="625" spans="2:14">
      <c r="B625" s="227"/>
      <c r="C625" s="228"/>
      <c r="D625" s="229"/>
      <c r="E625" s="237"/>
      <c r="F625" s="237"/>
      <c r="G625" s="237"/>
      <c r="H625" s="237"/>
      <c r="I625" s="237"/>
      <c r="J625" s="237"/>
      <c r="K625" s="237"/>
      <c r="L625" s="237"/>
      <c r="M625" s="7">
        <f>(IF($E752&lt;&gt;0,$M$2,IF($L752&lt;&gt;0,$M$2,"")))</f>
        <v>1</v>
      </c>
    </row>
    <row r="626" spans="2:14" ht="19.5">
      <c r="B626" s="1870" t="str">
        <f>$B$12</f>
        <v>Николаево</v>
      </c>
      <c r="C626" s="1871"/>
      <c r="D626" s="1872"/>
      <c r="E626" s="410" t="s">
        <v>891</v>
      </c>
      <c r="F626" s="1360" t="str">
        <f>$F$12</f>
        <v>7406</v>
      </c>
      <c r="G626" s="237"/>
      <c r="H626" s="237"/>
      <c r="I626" s="237"/>
      <c r="J626" s="237"/>
      <c r="K626" s="237"/>
      <c r="L626" s="237"/>
      <c r="M626" s="7">
        <f>(IF($E752&lt;&gt;0,$M$2,IF($L752&lt;&gt;0,$M$2,"")))</f>
        <v>1</v>
      </c>
    </row>
    <row r="627" spans="2:14">
      <c r="B627" s="233" t="str">
        <f>$B$13</f>
        <v>(наименование на първостепенния разпоредител с бюджет)</v>
      </c>
      <c r="C627" s="228"/>
      <c r="D627" s="229"/>
      <c r="E627" s="1361"/>
      <c r="F627" s="242"/>
      <c r="G627" s="237"/>
      <c r="H627" s="237"/>
      <c r="I627" s="237"/>
      <c r="J627" s="237"/>
      <c r="K627" s="237"/>
      <c r="L627" s="237"/>
      <c r="M627" s="7">
        <f>(IF($E752&lt;&gt;0,$M$2,IF($L752&lt;&gt;0,$M$2,"")))</f>
        <v>1</v>
      </c>
    </row>
    <row r="628" spans="2:14" ht="19.5">
      <c r="B628" s="236"/>
      <c r="C628" s="237"/>
      <c r="D628" s="124" t="s">
        <v>892</v>
      </c>
      <c r="E628" s="238">
        <f>$E$15</f>
        <v>0</v>
      </c>
      <c r="F628" s="414" t="str">
        <f>$F$15</f>
        <v>БЮДЖЕТ</v>
      </c>
      <c r="G628" s="218"/>
      <c r="H628" s="218"/>
      <c r="I628" s="218"/>
      <c r="J628" s="218"/>
      <c r="K628" s="218"/>
      <c r="L628" s="218"/>
      <c r="M628" s="7">
        <f>(IF($E752&lt;&gt;0,$M$2,IF($L752&lt;&gt;0,$M$2,"")))</f>
        <v>1</v>
      </c>
    </row>
    <row r="629" spans="2:14">
      <c r="B629" s="228"/>
      <c r="C629" s="391"/>
      <c r="D629" s="400"/>
      <c r="E629" s="237"/>
      <c r="F629" s="409"/>
      <c r="G629" s="409"/>
      <c r="H629" s="409"/>
      <c r="I629" s="409"/>
      <c r="J629" s="409"/>
      <c r="K629" s="409"/>
      <c r="L629" s="1377" t="s">
        <v>466</v>
      </c>
      <c r="M629" s="7">
        <f>(IF($E752&lt;&gt;0,$M$2,IF($L752&lt;&gt;0,$M$2,"")))</f>
        <v>1</v>
      </c>
    </row>
    <row r="630" spans="2:14" ht="18.75">
      <c r="B630" s="247"/>
      <c r="C630" s="248"/>
      <c r="D630" s="249" t="s">
        <v>713</v>
      </c>
      <c r="E630" s="1873" t="s">
        <v>2111</v>
      </c>
      <c r="F630" s="1874"/>
      <c r="G630" s="1874"/>
      <c r="H630" s="1875"/>
      <c r="I630" s="1876" t="s">
        <v>2112</v>
      </c>
      <c r="J630" s="1877"/>
      <c r="K630" s="1877"/>
      <c r="L630" s="1878"/>
      <c r="M630" s="7">
        <f>(IF($E752&lt;&gt;0,$M$2,IF($L752&lt;&gt;0,$M$2,"")))</f>
        <v>1</v>
      </c>
    </row>
    <row r="631" spans="2:14" ht="56.25">
      <c r="B631" s="250" t="s">
        <v>62</v>
      </c>
      <c r="C631" s="251" t="s">
        <v>467</v>
      </c>
      <c r="D631" s="252" t="s">
        <v>714</v>
      </c>
      <c r="E631" s="1403" t="str">
        <f>$E$20</f>
        <v>Уточнен план                Общо</v>
      </c>
      <c r="F631" s="1407" t="str">
        <f>$F$20</f>
        <v>държавни дейности</v>
      </c>
      <c r="G631" s="1408" t="str">
        <f>$G$20</f>
        <v>местни дейности</v>
      </c>
      <c r="H631" s="1409" t="str">
        <f>$H$20</f>
        <v>дофинансиране</v>
      </c>
      <c r="I631" s="253" t="str">
        <f>$I$20</f>
        <v>държавни дейности -ОТЧЕТ</v>
      </c>
      <c r="J631" s="254" t="str">
        <f>$J$20</f>
        <v>местни дейности - ОТЧЕТ</v>
      </c>
      <c r="K631" s="255" t="str">
        <f>$K$20</f>
        <v>дофинансиране - ОТЧЕТ</v>
      </c>
      <c r="L631" s="1735" t="str">
        <f>$L$20</f>
        <v>ОТЧЕТ                                    ОБЩО</v>
      </c>
      <c r="M631" s="7">
        <f>(IF($E752&lt;&gt;0,$M$2,IF($L752&lt;&gt;0,$M$2,"")))</f>
        <v>1</v>
      </c>
    </row>
    <row r="632" spans="2:14" ht="18.75">
      <c r="B632" s="258"/>
      <c r="C632" s="259"/>
      <c r="D632" s="260" t="s">
        <v>744</v>
      </c>
      <c r="E632" s="1455" t="str">
        <f>$E$21</f>
        <v>(1)</v>
      </c>
      <c r="F632" s="143" t="str">
        <f>$F$21</f>
        <v>(2)</v>
      </c>
      <c r="G632" s="144" t="str">
        <f>$G$21</f>
        <v>(3)</v>
      </c>
      <c r="H632" s="145" t="str">
        <f>$H$21</f>
        <v>(4)</v>
      </c>
      <c r="I632" s="261" t="str">
        <f>$I$21</f>
        <v>(5)</v>
      </c>
      <c r="J632" s="262" t="str">
        <f>$J$21</f>
        <v>(6)</v>
      </c>
      <c r="K632" s="263" t="str">
        <f>$K$21</f>
        <v>(7)</v>
      </c>
      <c r="L632" s="264" t="str">
        <f>$L$21</f>
        <v>(8)</v>
      </c>
      <c r="M632" s="7">
        <f>(IF($E752&lt;&gt;0,$M$2,IF($L752&lt;&gt;0,$M$2,"")))</f>
        <v>1</v>
      </c>
    </row>
    <row r="633" spans="2:14">
      <c r="B633" s="1451"/>
      <c r="C633" s="1598" t="e">
        <f>VLOOKUP(D633,OP_LIST2,2,FALSE)</f>
        <v>#N/A</v>
      </c>
      <c r="D633" s="1458"/>
      <c r="E633" s="389"/>
      <c r="F633" s="1441"/>
      <c r="G633" s="1442"/>
      <c r="H633" s="1443"/>
      <c r="I633" s="1441"/>
      <c r="J633" s="1442"/>
      <c r="K633" s="1443"/>
      <c r="L633" s="1440"/>
      <c r="M633" s="7">
        <f>(IF($E752&lt;&gt;0,$M$2,IF($L752&lt;&gt;0,$M$2,"")))</f>
        <v>1</v>
      </c>
    </row>
    <row r="634" spans="2:14">
      <c r="B634" s="1454"/>
      <c r="C634" s="1459">
        <f>VLOOKUP(D635,EBK_DEIN2,2,FALSE)</f>
        <v>1122</v>
      </c>
      <c r="D634" s="1458" t="s">
        <v>793</v>
      </c>
      <c r="E634" s="389"/>
      <c r="F634" s="1444"/>
      <c r="G634" s="1445"/>
      <c r="H634" s="1446"/>
      <c r="I634" s="1444"/>
      <c r="J634" s="1445"/>
      <c r="K634" s="1446"/>
      <c r="L634" s="1440"/>
      <c r="M634" s="7">
        <f>(IF($E752&lt;&gt;0,$M$2,IF($L752&lt;&gt;0,$M$2,"")))</f>
        <v>1</v>
      </c>
    </row>
    <row r="635" spans="2:14">
      <c r="B635" s="1450"/>
      <c r="C635" s="1587">
        <f>+C634</f>
        <v>1122</v>
      </c>
      <c r="D635" s="1452" t="s">
        <v>390</v>
      </c>
      <c r="E635" s="389"/>
      <c r="F635" s="1444"/>
      <c r="G635" s="1445"/>
      <c r="H635" s="1446"/>
      <c r="I635" s="1444"/>
      <c r="J635" s="1445"/>
      <c r="K635" s="1446"/>
      <c r="L635" s="1440"/>
      <c r="M635" s="7">
        <f>(IF($E752&lt;&gt;0,$M$2,IF($L752&lt;&gt;0,$M$2,"")))</f>
        <v>1</v>
      </c>
    </row>
    <row r="636" spans="2:14">
      <c r="B636" s="1456"/>
      <c r="C636" s="1453"/>
      <c r="D636" s="1457" t="s">
        <v>715</v>
      </c>
      <c r="E636" s="389"/>
      <c r="F636" s="1447"/>
      <c r="G636" s="1448"/>
      <c r="H636" s="1449"/>
      <c r="I636" s="1447"/>
      <c r="J636" s="1448"/>
      <c r="K636" s="1449"/>
      <c r="L636" s="1440"/>
      <c r="M636" s="7">
        <f>(IF($E752&lt;&gt;0,$M$2,IF($L752&lt;&gt;0,$M$2,"")))</f>
        <v>1</v>
      </c>
    </row>
    <row r="637" spans="2:14">
      <c r="B637" s="272">
        <v>100</v>
      </c>
      <c r="C637" s="1879" t="s">
        <v>745</v>
      </c>
      <c r="D637" s="1880"/>
      <c r="E637" s="273">
        <f t="shared" ref="E637:L637" si="134">SUM(E638:E639)</f>
        <v>0</v>
      </c>
      <c r="F637" s="274">
        <f t="shared" si="134"/>
        <v>0</v>
      </c>
      <c r="G637" s="275">
        <f t="shared" si="134"/>
        <v>0</v>
      </c>
      <c r="H637" s="276">
        <f t="shared" si="134"/>
        <v>0</v>
      </c>
      <c r="I637" s="274">
        <f t="shared" si="134"/>
        <v>0</v>
      </c>
      <c r="J637" s="275">
        <f t="shared" si="134"/>
        <v>0</v>
      </c>
      <c r="K637" s="276">
        <f t="shared" si="134"/>
        <v>0</v>
      </c>
      <c r="L637" s="273">
        <f t="shared" si="134"/>
        <v>0</v>
      </c>
      <c r="M637" s="12" t="str">
        <f t="shared" ref="M637:M668" si="135">(IF($E637&lt;&gt;0,$M$2,IF($L637&lt;&gt;0,$M$2,"")))</f>
        <v/>
      </c>
      <c r="N637" s="13"/>
    </row>
    <row r="638" spans="2:14">
      <c r="B638" s="278"/>
      <c r="C638" s="279">
        <v>101</v>
      </c>
      <c r="D638" s="280" t="s">
        <v>746</v>
      </c>
      <c r="E638" s="281">
        <f>F638+G638+H638</f>
        <v>0</v>
      </c>
      <c r="F638" s="152"/>
      <c r="G638" s="153"/>
      <c r="H638" s="1418"/>
      <c r="I638" s="152"/>
      <c r="J638" s="153"/>
      <c r="K638" s="1418"/>
      <c r="L638" s="281">
        <f>I638+J638+K638</f>
        <v>0</v>
      </c>
      <c r="M638" s="12" t="str">
        <f t="shared" si="135"/>
        <v/>
      </c>
      <c r="N638" s="13"/>
    </row>
    <row r="639" spans="2:14">
      <c r="B639" s="278"/>
      <c r="C639" s="285">
        <v>102</v>
      </c>
      <c r="D639" s="286" t="s">
        <v>747</v>
      </c>
      <c r="E639" s="287">
        <f>F639+G639+H639</f>
        <v>0</v>
      </c>
      <c r="F639" s="173"/>
      <c r="G639" s="174"/>
      <c r="H639" s="1421"/>
      <c r="I639" s="173"/>
      <c r="J639" s="174"/>
      <c r="K639" s="1421"/>
      <c r="L639" s="287">
        <f>I639+J639+K639</f>
        <v>0</v>
      </c>
      <c r="M639" s="12" t="str">
        <f t="shared" si="135"/>
        <v/>
      </c>
      <c r="N639" s="13"/>
    </row>
    <row r="640" spans="2:14">
      <c r="B640" s="272">
        <v>200</v>
      </c>
      <c r="C640" s="1863" t="s">
        <v>748</v>
      </c>
      <c r="D640" s="1864"/>
      <c r="E640" s="273">
        <f t="shared" ref="E640:L640" si="136">SUM(E641:E645)</f>
        <v>0</v>
      </c>
      <c r="F640" s="274">
        <f t="shared" si="136"/>
        <v>0</v>
      </c>
      <c r="G640" s="275">
        <f t="shared" si="136"/>
        <v>0</v>
      </c>
      <c r="H640" s="276">
        <f t="shared" si="136"/>
        <v>0</v>
      </c>
      <c r="I640" s="274">
        <f t="shared" si="136"/>
        <v>700</v>
      </c>
      <c r="J640" s="275">
        <f t="shared" si="136"/>
        <v>0</v>
      </c>
      <c r="K640" s="276">
        <f t="shared" si="136"/>
        <v>0</v>
      </c>
      <c r="L640" s="273">
        <f t="shared" si="136"/>
        <v>700</v>
      </c>
      <c r="M640" s="12">
        <f t="shared" si="135"/>
        <v>1</v>
      </c>
      <c r="N640" s="13"/>
    </row>
    <row r="641" spans="2:14">
      <c r="B641" s="291"/>
      <c r="C641" s="279">
        <v>201</v>
      </c>
      <c r="D641" s="280" t="s">
        <v>749</v>
      </c>
      <c r="E641" s="281">
        <f>F641+G641+H641</f>
        <v>0</v>
      </c>
      <c r="F641" s="152"/>
      <c r="G641" s="153"/>
      <c r="H641" s="1418"/>
      <c r="I641" s="152"/>
      <c r="J641" s="153"/>
      <c r="K641" s="1418"/>
      <c r="L641" s="281">
        <f>I641+J641+K641</f>
        <v>0</v>
      </c>
      <c r="M641" s="12" t="str">
        <f t="shared" si="135"/>
        <v/>
      </c>
      <c r="N641" s="13"/>
    </row>
    <row r="642" spans="2:14">
      <c r="B642" s="292"/>
      <c r="C642" s="293">
        <v>202</v>
      </c>
      <c r="D642" s="294" t="s">
        <v>750</v>
      </c>
      <c r="E642" s="295">
        <f>F642+G642+H642</f>
        <v>0</v>
      </c>
      <c r="F642" s="158"/>
      <c r="G642" s="159"/>
      <c r="H642" s="1420"/>
      <c r="I642" s="158">
        <v>700</v>
      </c>
      <c r="J642" s="159"/>
      <c r="K642" s="1420"/>
      <c r="L642" s="295">
        <f>I642+J642+K642</f>
        <v>700</v>
      </c>
      <c r="M642" s="12">
        <f t="shared" si="135"/>
        <v>1</v>
      </c>
      <c r="N642" s="13"/>
    </row>
    <row r="643" spans="2:14" ht="31.5">
      <c r="B643" s="299"/>
      <c r="C643" s="293">
        <v>205</v>
      </c>
      <c r="D643" s="294" t="s">
        <v>596</v>
      </c>
      <c r="E643" s="295">
        <f>F643+G643+H643</f>
        <v>0</v>
      </c>
      <c r="F643" s="158"/>
      <c r="G643" s="159"/>
      <c r="H643" s="1420"/>
      <c r="I643" s="158"/>
      <c r="J643" s="159"/>
      <c r="K643" s="1420"/>
      <c r="L643" s="295">
        <f>I643+J643+K643</f>
        <v>0</v>
      </c>
      <c r="M643" s="12" t="str">
        <f t="shared" si="135"/>
        <v/>
      </c>
      <c r="N643" s="13"/>
    </row>
    <row r="644" spans="2:14">
      <c r="B644" s="299"/>
      <c r="C644" s="293">
        <v>208</v>
      </c>
      <c r="D644" s="300" t="s">
        <v>597</v>
      </c>
      <c r="E644" s="295">
        <f>F644+G644+H644</f>
        <v>0</v>
      </c>
      <c r="F644" s="158"/>
      <c r="G644" s="159"/>
      <c r="H644" s="1420"/>
      <c r="I644" s="158"/>
      <c r="J644" s="159"/>
      <c r="K644" s="1420"/>
      <c r="L644" s="295">
        <f>I644+J644+K644</f>
        <v>0</v>
      </c>
      <c r="M644" s="12" t="str">
        <f t="shared" si="135"/>
        <v/>
      </c>
      <c r="N644" s="13"/>
    </row>
    <row r="645" spans="2:14">
      <c r="B645" s="291"/>
      <c r="C645" s="285">
        <v>209</v>
      </c>
      <c r="D645" s="301" t="s">
        <v>598</v>
      </c>
      <c r="E645" s="287">
        <f>F645+G645+H645</f>
        <v>0</v>
      </c>
      <c r="F645" s="173"/>
      <c r="G645" s="174"/>
      <c r="H645" s="1421"/>
      <c r="I645" s="173"/>
      <c r="J645" s="174"/>
      <c r="K645" s="1421"/>
      <c r="L645" s="287">
        <f>I645+J645+K645</f>
        <v>0</v>
      </c>
      <c r="M645" s="12" t="str">
        <f t="shared" si="135"/>
        <v/>
      </c>
      <c r="N645" s="13"/>
    </row>
    <row r="646" spans="2:14">
      <c r="B646" s="272">
        <v>500</v>
      </c>
      <c r="C646" s="1881" t="s">
        <v>194</v>
      </c>
      <c r="D646" s="1882"/>
      <c r="E646" s="273">
        <f t="shared" ref="E646:L646" si="137">SUM(E647:E653)</f>
        <v>0</v>
      </c>
      <c r="F646" s="274">
        <f t="shared" si="137"/>
        <v>0</v>
      </c>
      <c r="G646" s="275">
        <f t="shared" si="137"/>
        <v>0</v>
      </c>
      <c r="H646" s="276">
        <f t="shared" si="137"/>
        <v>0</v>
      </c>
      <c r="I646" s="274">
        <f t="shared" si="137"/>
        <v>0</v>
      </c>
      <c r="J646" s="275">
        <f t="shared" si="137"/>
        <v>0</v>
      </c>
      <c r="K646" s="276">
        <f t="shared" si="137"/>
        <v>0</v>
      </c>
      <c r="L646" s="273">
        <f t="shared" si="137"/>
        <v>0</v>
      </c>
      <c r="M646" s="12" t="str">
        <f t="shared" si="135"/>
        <v/>
      </c>
      <c r="N646" s="13"/>
    </row>
    <row r="647" spans="2:14">
      <c r="B647" s="291"/>
      <c r="C647" s="302">
        <v>551</v>
      </c>
      <c r="D647" s="303" t="s">
        <v>195</v>
      </c>
      <c r="E647" s="281">
        <f t="shared" ref="E647:E654" si="138">F647+G647+H647</f>
        <v>0</v>
      </c>
      <c r="F647" s="152"/>
      <c r="G647" s="153"/>
      <c r="H647" s="1418"/>
      <c r="I647" s="152"/>
      <c r="J647" s="153"/>
      <c r="K647" s="1418"/>
      <c r="L647" s="281">
        <f t="shared" ref="L647:L654" si="139">I647+J647+K647</f>
        <v>0</v>
      </c>
      <c r="M647" s="12" t="str">
        <f t="shared" si="135"/>
        <v/>
      </c>
      <c r="N647" s="13"/>
    </row>
    <row r="648" spans="2:14">
      <c r="B648" s="291"/>
      <c r="C648" s="304">
        <v>552</v>
      </c>
      <c r="D648" s="305" t="s">
        <v>910</v>
      </c>
      <c r="E648" s="295">
        <f t="shared" si="138"/>
        <v>0</v>
      </c>
      <c r="F648" s="158"/>
      <c r="G648" s="159"/>
      <c r="H648" s="1420"/>
      <c r="I648" s="158"/>
      <c r="J648" s="159"/>
      <c r="K648" s="1420"/>
      <c r="L648" s="295">
        <f t="shared" si="139"/>
        <v>0</v>
      </c>
      <c r="M648" s="12" t="str">
        <f t="shared" si="135"/>
        <v/>
      </c>
      <c r="N648" s="13"/>
    </row>
    <row r="649" spans="2:14">
      <c r="B649" s="306"/>
      <c r="C649" s="304">
        <v>558</v>
      </c>
      <c r="D649" s="307" t="s">
        <v>872</v>
      </c>
      <c r="E649" s="295">
        <f t="shared" si="138"/>
        <v>0</v>
      </c>
      <c r="F649" s="488">
        <v>0</v>
      </c>
      <c r="G649" s="489">
        <v>0</v>
      </c>
      <c r="H649" s="160">
        <v>0</v>
      </c>
      <c r="I649" s="488">
        <v>0</v>
      </c>
      <c r="J649" s="489">
        <v>0</v>
      </c>
      <c r="K649" s="160">
        <v>0</v>
      </c>
      <c r="L649" s="295">
        <f t="shared" si="139"/>
        <v>0</v>
      </c>
      <c r="M649" s="12" t="str">
        <f t="shared" si="135"/>
        <v/>
      </c>
      <c r="N649" s="13"/>
    </row>
    <row r="650" spans="2:14">
      <c r="B650" s="306"/>
      <c r="C650" s="304">
        <v>560</v>
      </c>
      <c r="D650" s="307" t="s">
        <v>196</v>
      </c>
      <c r="E650" s="295">
        <f t="shared" si="138"/>
        <v>0</v>
      </c>
      <c r="F650" s="158"/>
      <c r="G650" s="159"/>
      <c r="H650" s="1420"/>
      <c r="I650" s="158"/>
      <c r="J650" s="159"/>
      <c r="K650" s="1420"/>
      <c r="L650" s="295">
        <f t="shared" si="139"/>
        <v>0</v>
      </c>
      <c r="M650" s="12" t="str">
        <f t="shared" si="135"/>
        <v/>
      </c>
      <c r="N650" s="13"/>
    </row>
    <row r="651" spans="2:14">
      <c r="B651" s="306"/>
      <c r="C651" s="304">
        <v>580</v>
      </c>
      <c r="D651" s="305" t="s">
        <v>197</v>
      </c>
      <c r="E651" s="295">
        <f t="shared" si="138"/>
        <v>0</v>
      </c>
      <c r="F651" s="158"/>
      <c r="G651" s="159"/>
      <c r="H651" s="1420"/>
      <c r="I651" s="158"/>
      <c r="J651" s="159"/>
      <c r="K651" s="1420"/>
      <c r="L651" s="295">
        <f t="shared" si="139"/>
        <v>0</v>
      </c>
      <c r="M651" s="12" t="str">
        <f t="shared" si="135"/>
        <v/>
      </c>
      <c r="N651" s="13"/>
    </row>
    <row r="652" spans="2:14">
      <c r="B652" s="291"/>
      <c r="C652" s="304">
        <v>588</v>
      </c>
      <c r="D652" s="305" t="s">
        <v>874</v>
      </c>
      <c r="E652" s="295">
        <f t="shared" si="138"/>
        <v>0</v>
      </c>
      <c r="F652" s="488">
        <v>0</v>
      </c>
      <c r="G652" s="489">
        <v>0</v>
      </c>
      <c r="H652" s="160">
        <v>0</v>
      </c>
      <c r="I652" s="488">
        <v>0</v>
      </c>
      <c r="J652" s="489">
        <v>0</v>
      </c>
      <c r="K652" s="160">
        <v>0</v>
      </c>
      <c r="L652" s="295">
        <f t="shared" si="139"/>
        <v>0</v>
      </c>
      <c r="M652" s="12" t="str">
        <f t="shared" si="135"/>
        <v/>
      </c>
      <c r="N652" s="13"/>
    </row>
    <row r="653" spans="2:14" ht="31.5">
      <c r="B653" s="291"/>
      <c r="C653" s="308">
        <v>590</v>
      </c>
      <c r="D653" s="309" t="s">
        <v>198</v>
      </c>
      <c r="E653" s="287">
        <f t="shared" si="138"/>
        <v>0</v>
      </c>
      <c r="F653" s="173"/>
      <c r="G653" s="174"/>
      <c r="H653" s="1421"/>
      <c r="I653" s="173"/>
      <c r="J653" s="174"/>
      <c r="K653" s="1421"/>
      <c r="L653" s="287">
        <f t="shared" si="139"/>
        <v>0</v>
      </c>
      <c r="M653" s="12" t="str">
        <f t="shared" si="135"/>
        <v/>
      </c>
      <c r="N653" s="13"/>
    </row>
    <row r="654" spans="2:14">
      <c r="B654" s="272">
        <v>800</v>
      </c>
      <c r="C654" s="1883" t="s">
        <v>199</v>
      </c>
      <c r="D654" s="1884"/>
      <c r="E654" s="310">
        <f t="shared" si="138"/>
        <v>0</v>
      </c>
      <c r="F654" s="1422"/>
      <c r="G654" s="1423"/>
      <c r="H654" s="1424"/>
      <c r="I654" s="1422"/>
      <c r="J654" s="1423"/>
      <c r="K654" s="1424"/>
      <c r="L654" s="310">
        <f t="shared" si="139"/>
        <v>0</v>
      </c>
      <c r="M654" s="12" t="str">
        <f t="shared" si="135"/>
        <v/>
      </c>
      <c r="N654" s="13"/>
    </row>
    <row r="655" spans="2:14">
      <c r="B655" s="272">
        <v>1000</v>
      </c>
      <c r="C655" s="1863" t="s">
        <v>200</v>
      </c>
      <c r="D655" s="1864"/>
      <c r="E655" s="310">
        <f t="shared" ref="E655:L655" si="140">SUM(E656:E672)</f>
        <v>0</v>
      </c>
      <c r="F655" s="274">
        <f t="shared" si="140"/>
        <v>0</v>
      </c>
      <c r="G655" s="275">
        <f t="shared" si="140"/>
        <v>0</v>
      </c>
      <c r="H655" s="276">
        <f t="shared" si="140"/>
        <v>0</v>
      </c>
      <c r="I655" s="274">
        <f t="shared" si="140"/>
        <v>0</v>
      </c>
      <c r="J655" s="275">
        <f t="shared" si="140"/>
        <v>25380</v>
      </c>
      <c r="K655" s="276">
        <f t="shared" si="140"/>
        <v>0</v>
      </c>
      <c r="L655" s="310">
        <f t="shared" si="140"/>
        <v>25380</v>
      </c>
      <c r="M655" s="12">
        <f t="shared" si="135"/>
        <v>1</v>
      </c>
      <c r="N655" s="13"/>
    </row>
    <row r="656" spans="2:14">
      <c r="B656" s="292"/>
      <c r="C656" s="279">
        <v>1011</v>
      </c>
      <c r="D656" s="311" t="s">
        <v>201</v>
      </c>
      <c r="E656" s="281">
        <f t="shared" ref="E656:E672" si="141">F656+G656+H656</f>
        <v>0</v>
      </c>
      <c r="F656" s="152"/>
      <c r="G656" s="153"/>
      <c r="H656" s="1418"/>
      <c r="I656" s="152"/>
      <c r="J656" s="153"/>
      <c r="K656" s="1418"/>
      <c r="L656" s="281">
        <f t="shared" ref="L656:L672" si="142">I656+J656+K656</f>
        <v>0</v>
      </c>
      <c r="M656" s="12" t="str">
        <f t="shared" si="135"/>
        <v/>
      </c>
      <c r="N656" s="13"/>
    </row>
    <row r="657" spans="2:14">
      <c r="B657" s="292"/>
      <c r="C657" s="293">
        <v>1012</v>
      </c>
      <c r="D657" s="294" t="s">
        <v>202</v>
      </c>
      <c r="E657" s="295">
        <f t="shared" si="141"/>
        <v>0</v>
      </c>
      <c r="F657" s="158"/>
      <c r="G657" s="159"/>
      <c r="H657" s="1420"/>
      <c r="I657" s="158"/>
      <c r="J657" s="159"/>
      <c r="K657" s="1420"/>
      <c r="L657" s="295">
        <f t="shared" si="142"/>
        <v>0</v>
      </c>
      <c r="M657" s="12" t="str">
        <f t="shared" si="135"/>
        <v/>
      </c>
      <c r="N657" s="13"/>
    </row>
    <row r="658" spans="2:14">
      <c r="B658" s="292"/>
      <c r="C658" s="293">
        <v>1013</v>
      </c>
      <c r="D658" s="294" t="s">
        <v>203</v>
      </c>
      <c r="E658" s="295">
        <f t="shared" si="141"/>
        <v>0</v>
      </c>
      <c r="F658" s="158"/>
      <c r="G658" s="159"/>
      <c r="H658" s="1420"/>
      <c r="I658" s="158"/>
      <c r="J658" s="159"/>
      <c r="K658" s="1420"/>
      <c r="L658" s="295">
        <f t="shared" si="142"/>
        <v>0</v>
      </c>
      <c r="M658" s="12" t="str">
        <f t="shared" si="135"/>
        <v/>
      </c>
      <c r="N658" s="13"/>
    </row>
    <row r="659" spans="2:14">
      <c r="B659" s="292"/>
      <c r="C659" s="293">
        <v>1014</v>
      </c>
      <c r="D659" s="294" t="s">
        <v>204</v>
      </c>
      <c r="E659" s="295">
        <f t="shared" si="141"/>
        <v>0</v>
      </c>
      <c r="F659" s="158"/>
      <c r="G659" s="159"/>
      <c r="H659" s="1420"/>
      <c r="I659" s="158"/>
      <c r="J659" s="159"/>
      <c r="K659" s="1420"/>
      <c r="L659" s="295">
        <f t="shared" si="142"/>
        <v>0</v>
      </c>
      <c r="M659" s="12" t="str">
        <f t="shared" si="135"/>
        <v/>
      </c>
      <c r="N659" s="13"/>
    </row>
    <row r="660" spans="2:14">
      <c r="B660" s="292"/>
      <c r="C660" s="293">
        <v>1015</v>
      </c>
      <c r="D660" s="294" t="s">
        <v>205</v>
      </c>
      <c r="E660" s="295">
        <f t="shared" si="141"/>
        <v>0</v>
      </c>
      <c r="F660" s="158"/>
      <c r="G660" s="159"/>
      <c r="H660" s="1420"/>
      <c r="I660" s="158"/>
      <c r="J660" s="159">
        <v>2077</v>
      </c>
      <c r="K660" s="1420"/>
      <c r="L660" s="295">
        <f t="shared" si="142"/>
        <v>2077</v>
      </c>
      <c r="M660" s="12">
        <f t="shared" si="135"/>
        <v>1</v>
      </c>
      <c r="N660" s="13"/>
    </row>
    <row r="661" spans="2:14">
      <c r="B661" s="292"/>
      <c r="C661" s="312">
        <v>1016</v>
      </c>
      <c r="D661" s="313" t="s">
        <v>206</v>
      </c>
      <c r="E661" s="314">
        <f t="shared" si="141"/>
        <v>0</v>
      </c>
      <c r="F661" s="164"/>
      <c r="G661" s="165"/>
      <c r="H661" s="1419"/>
      <c r="I661" s="164"/>
      <c r="J661" s="165">
        <v>3906</v>
      </c>
      <c r="K661" s="1419"/>
      <c r="L661" s="314">
        <f t="shared" si="142"/>
        <v>3906</v>
      </c>
      <c r="M661" s="12">
        <f t="shared" si="135"/>
        <v>1</v>
      </c>
      <c r="N661" s="13"/>
    </row>
    <row r="662" spans="2:14">
      <c r="B662" s="278"/>
      <c r="C662" s="318">
        <v>1020</v>
      </c>
      <c r="D662" s="319" t="s">
        <v>207</v>
      </c>
      <c r="E662" s="320">
        <f t="shared" si="141"/>
        <v>0</v>
      </c>
      <c r="F662" s="454"/>
      <c r="G662" s="455"/>
      <c r="H662" s="1428"/>
      <c r="I662" s="454"/>
      <c r="J662" s="455">
        <v>18718</v>
      </c>
      <c r="K662" s="1428"/>
      <c r="L662" s="320">
        <f t="shared" si="142"/>
        <v>18718</v>
      </c>
      <c r="M662" s="12">
        <f t="shared" si="135"/>
        <v>1</v>
      </c>
      <c r="N662" s="13"/>
    </row>
    <row r="663" spans="2:14">
      <c r="B663" s="292"/>
      <c r="C663" s="324">
        <v>1030</v>
      </c>
      <c r="D663" s="325" t="s">
        <v>208</v>
      </c>
      <c r="E663" s="326">
        <f t="shared" si="141"/>
        <v>0</v>
      </c>
      <c r="F663" s="449"/>
      <c r="G663" s="450"/>
      <c r="H663" s="1425"/>
      <c r="I663" s="449"/>
      <c r="J663" s="450"/>
      <c r="K663" s="1425"/>
      <c r="L663" s="326">
        <f t="shared" si="142"/>
        <v>0</v>
      </c>
      <c r="M663" s="12" t="str">
        <f t="shared" si="135"/>
        <v/>
      </c>
      <c r="N663" s="13"/>
    </row>
    <row r="664" spans="2:14">
      <c r="B664" s="292"/>
      <c r="C664" s="318">
        <v>1051</v>
      </c>
      <c r="D664" s="331" t="s">
        <v>209</v>
      </c>
      <c r="E664" s="320">
        <f t="shared" si="141"/>
        <v>0</v>
      </c>
      <c r="F664" s="454"/>
      <c r="G664" s="455"/>
      <c r="H664" s="1428"/>
      <c r="I664" s="454"/>
      <c r="J664" s="455">
        <v>409</v>
      </c>
      <c r="K664" s="1428"/>
      <c r="L664" s="320">
        <f t="shared" si="142"/>
        <v>409</v>
      </c>
      <c r="M664" s="12">
        <f t="shared" si="135"/>
        <v>1</v>
      </c>
      <c r="N664" s="13"/>
    </row>
    <row r="665" spans="2:14">
      <c r="B665" s="292"/>
      <c r="C665" s="293">
        <v>1052</v>
      </c>
      <c r="D665" s="294" t="s">
        <v>210</v>
      </c>
      <c r="E665" s="295">
        <f t="shared" si="141"/>
        <v>0</v>
      </c>
      <c r="F665" s="158"/>
      <c r="G665" s="159"/>
      <c r="H665" s="1420"/>
      <c r="I665" s="158"/>
      <c r="J665" s="159"/>
      <c r="K665" s="1420"/>
      <c r="L665" s="295">
        <f t="shared" si="142"/>
        <v>0</v>
      </c>
      <c r="M665" s="12" t="str">
        <f t="shared" si="135"/>
        <v/>
      </c>
      <c r="N665" s="13"/>
    </row>
    <row r="666" spans="2:14">
      <c r="B666" s="292"/>
      <c r="C666" s="324">
        <v>1053</v>
      </c>
      <c r="D666" s="325" t="s">
        <v>875</v>
      </c>
      <c r="E666" s="326">
        <f t="shared" si="141"/>
        <v>0</v>
      </c>
      <c r="F666" s="449"/>
      <c r="G666" s="450"/>
      <c r="H666" s="1425"/>
      <c r="I666" s="449"/>
      <c r="J666" s="450"/>
      <c r="K666" s="1425"/>
      <c r="L666" s="326">
        <f t="shared" si="142"/>
        <v>0</v>
      </c>
      <c r="M666" s="12" t="str">
        <f t="shared" si="135"/>
        <v/>
      </c>
      <c r="N666" s="13"/>
    </row>
    <row r="667" spans="2:14">
      <c r="B667" s="292"/>
      <c r="C667" s="318">
        <v>1062</v>
      </c>
      <c r="D667" s="319" t="s">
        <v>211</v>
      </c>
      <c r="E667" s="320">
        <f t="shared" si="141"/>
        <v>0</v>
      </c>
      <c r="F667" s="454"/>
      <c r="G667" s="455"/>
      <c r="H667" s="1428"/>
      <c r="I667" s="454"/>
      <c r="J667" s="455"/>
      <c r="K667" s="1428"/>
      <c r="L667" s="320">
        <f t="shared" si="142"/>
        <v>0</v>
      </c>
      <c r="M667" s="12" t="str">
        <f t="shared" si="135"/>
        <v/>
      </c>
      <c r="N667" s="13"/>
    </row>
    <row r="668" spans="2:14">
      <c r="B668" s="292"/>
      <c r="C668" s="324">
        <v>1063</v>
      </c>
      <c r="D668" s="332" t="s">
        <v>802</v>
      </c>
      <c r="E668" s="326">
        <f t="shared" si="141"/>
        <v>0</v>
      </c>
      <c r="F668" s="449"/>
      <c r="G668" s="450"/>
      <c r="H668" s="1425"/>
      <c r="I668" s="449"/>
      <c r="J668" s="450"/>
      <c r="K668" s="1425"/>
      <c r="L668" s="326">
        <f t="shared" si="142"/>
        <v>0</v>
      </c>
      <c r="M668" s="12" t="str">
        <f t="shared" si="135"/>
        <v/>
      </c>
      <c r="N668" s="13"/>
    </row>
    <row r="669" spans="2:14">
      <c r="B669" s="292"/>
      <c r="C669" s="333">
        <v>1069</v>
      </c>
      <c r="D669" s="334" t="s">
        <v>212</v>
      </c>
      <c r="E669" s="335">
        <f t="shared" si="141"/>
        <v>0</v>
      </c>
      <c r="F669" s="600"/>
      <c r="G669" s="601"/>
      <c r="H669" s="1427"/>
      <c r="I669" s="600"/>
      <c r="J669" s="601"/>
      <c r="K669" s="1427"/>
      <c r="L669" s="335">
        <f t="shared" si="142"/>
        <v>0</v>
      </c>
      <c r="M669" s="12" t="str">
        <f t="shared" ref="M669:M700" si="143">(IF($E669&lt;&gt;0,$M$2,IF($L669&lt;&gt;0,$M$2,"")))</f>
        <v/>
      </c>
      <c r="N669" s="13"/>
    </row>
    <row r="670" spans="2:14">
      <c r="B670" s="278"/>
      <c r="C670" s="318">
        <v>1091</v>
      </c>
      <c r="D670" s="331" t="s">
        <v>911</v>
      </c>
      <c r="E670" s="320">
        <f t="shared" si="141"/>
        <v>0</v>
      </c>
      <c r="F670" s="454"/>
      <c r="G670" s="455"/>
      <c r="H670" s="1428"/>
      <c r="I670" s="454"/>
      <c r="J670" s="455"/>
      <c r="K670" s="1428"/>
      <c r="L670" s="320">
        <f t="shared" si="142"/>
        <v>0</v>
      </c>
      <c r="M670" s="12" t="str">
        <f t="shared" si="143"/>
        <v/>
      </c>
      <c r="N670" s="13"/>
    </row>
    <row r="671" spans="2:14">
      <c r="B671" s="292"/>
      <c r="C671" s="293">
        <v>1092</v>
      </c>
      <c r="D671" s="294" t="s">
        <v>306</v>
      </c>
      <c r="E671" s="295">
        <f t="shared" si="141"/>
        <v>0</v>
      </c>
      <c r="F671" s="158"/>
      <c r="G671" s="159"/>
      <c r="H671" s="1420"/>
      <c r="I671" s="158"/>
      <c r="J671" s="159"/>
      <c r="K671" s="1420"/>
      <c r="L671" s="295">
        <f t="shared" si="142"/>
        <v>0</v>
      </c>
      <c r="M671" s="12" t="str">
        <f t="shared" si="143"/>
        <v/>
      </c>
      <c r="N671" s="13"/>
    </row>
    <row r="672" spans="2:14">
      <c r="B672" s="292"/>
      <c r="C672" s="285">
        <v>1098</v>
      </c>
      <c r="D672" s="339" t="s">
        <v>213</v>
      </c>
      <c r="E672" s="287">
        <f t="shared" si="141"/>
        <v>0</v>
      </c>
      <c r="F672" s="173"/>
      <c r="G672" s="174"/>
      <c r="H672" s="1421"/>
      <c r="I672" s="173"/>
      <c r="J672" s="174">
        <v>270</v>
      </c>
      <c r="K672" s="1421"/>
      <c r="L672" s="287">
        <f t="shared" si="142"/>
        <v>270</v>
      </c>
      <c r="M672" s="12">
        <f t="shared" si="143"/>
        <v>1</v>
      </c>
      <c r="N672" s="13"/>
    </row>
    <row r="673" spans="2:14">
      <c r="B673" s="272">
        <v>1900</v>
      </c>
      <c r="C673" s="1853" t="s">
        <v>273</v>
      </c>
      <c r="D673" s="1854"/>
      <c r="E673" s="310">
        <f t="shared" ref="E673:L673" si="144">SUM(E674:E676)</f>
        <v>0</v>
      </c>
      <c r="F673" s="274">
        <f t="shared" si="144"/>
        <v>0</v>
      </c>
      <c r="G673" s="275">
        <f t="shared" si="144"/>
        <v>0</v>
      </c>
      <c r="H673" s="276">
        <f t="shared" si="144"/>
        <v>0</v>
      </c>
      <c r="I673" s="274">
        <f t="shared" si="144"/>
        <v>0</v>
      </c>
      <c r="J673" s="275">
        <f t="shared" si="144"/>
        <v>47</v>
      </c>
      <c r="K673" s="276">
        <f t="shared" si="144"/>
        <v>0</v>
      </c>
      <c r="L673" s="310">
        <f t="shared" si="144"/>
        <v>47</v>
      </c>
      <c r="M673" s="12">
        <f t="shared" si="143"/>
        <v>1</v>
      </c>
      <c r="N673" s="13"/>
    </row>
    <row r="674" spans="2:14">
      <c r="B674" s="292"/>
      <c r="C674" s="279">
        <v>1901</v>
      </c>
      <c r="D674" s="340" t="s">
        <v>912</v>
      </c>
      <c r="E674" s="281">
        <f>F674+G674+H674</f>
        <v>0</v>
      </c>
      <c r="F674" s="152"/>
      <c r="G674" s="153"/>
      <c r="H674" s="1418"/>
      <c r="I674" s="152"/>
      <c r="J674" s="153">
        <v>47</v>
      </c>
      <c r="K674" s="1418"/>
      <c r="L674" s="281">
        <f>I674+J674+K674</f>
        <v>47</v>
      </c>
      <c r="M674" s="12">
        <f t="shared" si="143"/>
        <v>1</v>
      </c>
      <c r="N674" s="13"/>
    </row>
    <row r="675" spans="2:14">
      <c r="B675" s="341"/>
      <c r="C675" s="293">
        <v>1981</v>
      </c>
      <c r="D675" s="342" t="s">
        <v>913</v>
      </c>
      <c r="E675" s="295">
        <f>F675+G675+H675</f>
        <v>0</v>
      </c>
      <c r="F675" s="158"/>
      <c r="G675" s="159"/>
      <c r="H675" s="1420"/>
      <c r="I675" s="158"/>
      <c r="J675" s="159"/>
      <c r="K675" s="1420"/>
      <c r="L675" s="295">
        <f>I675+J675+K675</f>
        <v>0</v>
      </c>
      <c r="M675" s="12" t="str">
        <f t="shared" si="143"/>
        <v/>
      </c>
      <c r="N675" s="13"/>
    </row>
    <row r="676" spans="2:14">
      <c r="B676" s="292"/>
      <c r="C676" s="285">
        <v>1991</v>
      </c>
      <c r="D676" s="343" t="s">
        <v>914</v>
      </c>
      <c r="E676" s="287">
        <f>F676+G676+H676</f>
        <v>0</v>
      </c>
      <c r="F676" s="173"/>
      <c r="G676" s="174"/>
      <c r="H676" s="1421"/>
      <c r="I676" s="173"/>
      <c r="J676" s="174"/>
      <c r="K676" s="1421"/>
      <c r="L676" s="287">
        <f>I676+J676+K676</f>
        <v>0</v>
      </c>
      <c r="M676" s="12" t="str">
        <f t="shared" si="143"/>
        <v/>
      </c>
      <c r="N676" s="13"/>
    </row>
    <row r="677" spans="2:14">
      <c r="B677" s="272">
        <v>2100</v>
      </c>
      <c r="C677" s="1853" t="s">
        <v>723</v>
      </c>
      <c r="D677" s="1854"/>
      <c r="E677" s="310">
        <f t="shared" ref="E677:L677" si="145">SUM(E678:E682)</f>
        <v>0</v>
      </c>
      <c r="F677" s="274">
        <f t="shared" si="145"/>
        <v>0</v>
      </c>
      <c r="G677" s="275">
        <f t="shared" si="145"/>
        <v>0</v>
      </c>
      <c r="H677" s="276">
        <f t="shared" si="145"/>
        <v>0</v>
      </c>
      <c r="I677" s="274">
        <f t="shared" si="145"/>
        <v>0</v>
      </c>
      <c r="J677" s="275">
        <f t="shared" si="145"/>
        <v>0</v>
      </c>
      <c r="K677" s="276">
        <f t="shared" si="145"/>
        <v>0</v>
      </c>
      <c r="L677" s="310">
        <f t="shared" si="145"/>
        <v>0</v>
      </c>
      <c r="M677" s="12" t="str">
        <f t="shared" si="143"/>
        <v/>
      </c>
      <c r="N677" s="13"/>
    </row>
    <row r="678" spans="2:14">
      <c r="B678" s="292"/>
      <c r="C678" s="279">
        <v>2110</v>
      </c>
      <c r="D678" s="344" t="s">
        <v>214</v>
      </c>
      <c r="E678" s="281">
        <f>F678+G678+H678</f>
        <v>0</v>
      </c>
      <c r="F678" s="152"/>
      <c r="G678" s="153"/>
      <c r="H678" s="1418"/>
      <c r="I678" s="152"/>
      <c r="J678" s="153"/>
      <c r="K678" s="1418"/>
      <c r="L678" s="281">
        <f>I678+J678+K678</f>
        <v>0</v>
      </c>
      <c r="M678" s="12" t="str">
        <f t="shared" si="143"/>
        <v/>
      </c>
      <c r="N678" s="13"/>
    </row>
    <row r="679" spans="2:14">
      <c r="B679" s="341"/>
      <c r="C679" s="293">
        <v>2120</v>
      </c>
      <c r="D679" s="300" t="s">
        <v>215</v>
      </c>
      <c r="E679" s="295">
        <f>F679+G679+H679</f>
        <v>0</v>
      </c>
      <c r="F679" s="158"/>
      <c r="G679" s="159"/>
      <c r="H679" s="1420"/>
      <c r="I679" s="158"/>
      <c r="J679" s="159"/>
      <c r="K679" s="1420"/>
      <c r="L679" s="295">
        <f>I679+J679+K679</f>
        <v>0</v>
      </c>
      <c r="M679" s="12" t="str">
        <f t="shared" si="143"/>
        <v/>
      </c>
      <c r="N679" s="13"/>
    </row>
    <row r="680" spans="2:14">
      <c r="B680" s="341"/>
      <c r="C680" s="293">
        <v>2125</v>
      </c>
      <c r="D680" s="300" t="s">
        <v>216</v>
      </c>
      <c r="E680" s="295">
        <f>F680+G680+H680</f>
        <v>0</v>
      </c>
      <c r="F680" s="488">
        <v>0</v>
      </c>
      <c r="G680" s="489">
        <v>0</v>
      </c>
      <c r="H680" s="160">
        <v>0</v>
      </c>
      <c r="I680" s="488">
        <v>0</v>
      </c>
      <c r="J680" s="489">
        <v>0</v>
      </c>
      <c r="K680" s="160">
        <v>0</v>
      </c>
      <c r="L680" s="295">
        <f>I680+J680+K680</f>
        <v>0</v>
      </c>
      <c r="M680" s="12" t="str">
        <f t="shared" si="143"/>
        <v/>
      </c>
      <c r="N680" s="13"/>
    </row>
    <row r="681" spans="2:14">
      <c r="B681" s="291"/>
      <c r="C681" s="293">
        <v>2140</v>
      </c>
      <c r="D681" s="300" t="s">
        <v>217</v>
      </c>
      <c r="E681" s="295">
        <f>F681+G681+H681</f>
        <v>0</v>
      </c>
      <c r="F681" s="488">
        <v>0</v>
      </c>
      <c r="G681" s="489">
        <v>0</v>
      </c>
      <c r="H681" s="160">
        <v>0</v>
      </c>
      <c r="I681" s="488">
        <v>0</v>
      </c>
      <c r="J681" s="489">
        <v>0</v>
      </c>
      <c r="K681" s="160">
        <v>0</v>
      </c>
      <c r="L681" s="295">
        <f>I681+J681+K681</f>
        <v>0</v>
      </c>
      <c r="M681" s="12" t="str">
        <f t="shared" si="143"/>
        <v/>
      </c>
      <c r="N681" s="13"/>
    </row>
    <row r="682" spans="2:14">
      <c r="B682" s="292"/>
      <c r="C682" s="285">
        <v>2190</v>
      </c>
      <c r="D682" s="345" t="s">
        <v>218</v>
      </c>
      <c r="E682" s="287">
        <f>F682+G682+H682</f>
        <v>0</v>
      </c>
      <c r="F682" s="173"/>
      <c r="G682" s="174"/>
      <c r="H682" s="1421"/>
      <c r="I682" s="173"/>
      <c r="J682" s="174"/>
      <c r="K682" s="1421"/>
      <c r="L682" s="287">
        <f>I682+J682+K682</f>
        <v>0</v>
      </c>
      <c r="M682" s="12" t="str">
        <f t="shared" si="143"/>
        <v/>
      </c>
      <c r="N682" s="13"/>
    </row>
    <row r="683" spans="2:14">
      <c r="B683" s="272">
        <v>2200</v>
      </c>
      <c r="C683" s="1853" t="s">
        <v>219</v>
      </c>
      <c r="D683" s="1854"/>
      <c r="E683" s="310">
        <f t="shared" ref="E683:L683" si="146">SUM(E684:E685)</f>
        <v>0</v>
      </c>
      <c r="F683" s="274">
        <f t="shared" si="146"/>
        <v>0</v>
      </c>
      <c r="G683" s="275">
        <f t="shared" si="146"/>
        <v>0</v>
      </c>
      <c r="H683" s="276">
        <f t="shared" si="146"/>
        <v>0</v>
      </c>
      <c r="I683" s="274">
        <f t="shared" si="146"/>
        <v>0</v>
      </c>
      <c r="J683" s="275">
        <f t="shared" si="146"/>
        <v>0</v>
      </c>
      <c r="K683" s="276">
        <f t="shared" si="146"/>
        <v>0</v>
      </c>
      <c r="L683" s="310">
        <f t="shared" si="146"/>
        <v>0</v>
      </c>
      <c r="M683" s="12" t="str">
        <f t="shared" si="143"/>
        <v/>
      </c>
      <c r="N683" s="13"/>
    </row>
    <row r="684" spans="2:14">
      <c r="B684" s="292"/>
      <c r="C684" s="279">
        <v>2221</v>
      </c>
      <c r="D684" s="280" t="s">
        <v>307</v>
      </c>
      <c r="E684" s="281">
        <f t="shared" ref="E684:E689" si="147">F684+G684+H684</f>
        <v>0</v>
      </c>
      <c r="F684" s="152"/>
      <c r="G684" s="153"/>
      <c r="H684" s="1418"/>
      <c r="I684" s="152"/>
      <c r="J684" s="153"/>
      <c r="K684" s="1418"/>
      <c r="L684" s="281">
        <f t="shared" ref="L684:L689" si="148">I684+J684+K684</f>
        <v>0</v>
      </c>
      <c r="M684" s="12" t="str">
        <f t="shared" si="143"/>
        <v/>
      </c>
      <c r="N684" s="13"/>
    </row>
    <row r="685" spans="2:14">
      <c r="B685" s="292"/>
      <c r="C685" s="285">
        <v>2224</v>
      </c>
      <c r="D685" s="286" t="s">
        <v>220</v>
      </c>
      <c r="E685" s="287">
        <f t="shared" si="147"/>
        <v>0</v>
      </c>
      <c r="F685" s="173"/>
      <c r="G685" s="174"/>
      <c r="H685" s="1421"/>
      <c r="I685" s="173"/>
      <c r="J685" s="174"/>
      <c r="K685" s="1421"/>
      <c r="L685" s="287">
        <f t="shared" si="148"/>
        <v>0</v>
      </c>
      <c r="M685" s="12" t="str">
        <f t="shared" si="143"/>
        <v/>
      </c>
      <c r="N685" s="13"/>
    </row>
    <row r="686" spans="2:14">
      <c r="B686" s="272">
        <v>2500</v>
      </c>
      <c r="C686" s="1853" t="s">
        <v>221</v>
      </c>
      <c r="D686" s="1854"/>
      <c r="E686" s="310">
        <f t="shared" si="147"/>
        <v>0</v>
      </c>
      <c r="F686" s="1422"/>
      <c r="G686" s="1423"/>
      <c r="H686" s="1424"/>
      <c r="I686" s="1422"/>
      <c r="J686" s="1423"/>
      <c r="K686" s="1424"/>
      <c r="L686" s="310">
        <f t="shared" si="148"/>
        <v>0</v>
      </c>
      <c r="M686" s="12" t="str">
        <f t="shared" si="143"/>
        <v/>
      </c>
      <c r="N686" s="13"/>
    </row>
    <row r="687" spans="2:14">
      <c r="B687" s="272">
        <v>2600</v>
      </c>
      <c r="C687" s="1861" t="s">
        <v>222</v>
      </c>
      <c r="D687" s="1862"/>
      <c r="E687" s="310">
        <f t="shared" si="147"/>
        <v>0</v>
      </c>
      <c r="F687" s="1422"/>
      <c r="G687" s="1423"/>
      <c r="H687" s="1424"/>
      <c r="I687" s="1422"/>
      <c r="J687" s="1423"/>
      <c r="K687" s="1424"/>
      <c r="L687" s="310">
        <f t="shared" si="148"/>
        <v>0</v>
      </c>
      <c r="M687" s="12" t="str">
        <f t="shared" si="143"/>
        <v/>
      </c>
      <c r="N687" s="13"/>
    </row>
    <row r="688" spans="2:14">
      <c r="B688" s="272">
        <v>2700</v>
      </c>
      <c r="C688" s="1861" t="s">
        <v>223</v>
      </c>
      <c r="D688" s="1862"/>
      <c r="E688" s="310">
        <f t="shared" si="147"/>
        <v>0</v>
      </c>
      <c r="F688" s="1422"/>
      <c r="G688" s="1423"/>
      <c r="H688" s="1424"/>
      <c r="I688" s="1422"/>
      <c r="J688" s="1423"/>
      <c r="K688" s="1424"/>
      <c r="L688" s="310">
        <f t="shared" si="148"/>
        <v>0</v>
      </c>
      <c r="M688" s="12" t="str">
        <f t="shared" si="143"/>
        <v/>
      </c>
      <c r="N688" s="13"/>
    </row>
    <row r="689" spans="2:14">
      <c r="B689" s="272">
        <v>2800</v>
      </c>
      <c r="C689" s="1861" t="s">
        <v>1662</v>
      </c>
      <c r="D689" s="1862"/>
      <c r="E689" s="310">
        <f t="shared" si="147"/>
        <v>0</v>
      </c>
      <c r="F689" s="1422"/>
      <c r="G689" s="1423"/>
      <c r="H689" s="1424"/>
      <c r="I689" s="1422"/>
      <c r="J689" s="1423"/>
      <c r="K689" s="1424"/>
      <c r="L689" s="310">
        <f t="shared" si="148"/>
        <v>0</v>
      </c>
      <c r="M689" s="12" t="str">
        <f t="shared" si="143"/>
        <v/>
      </c>
      <c r="N689" s="13"/>
    </row>
    <row r="690" spans="2:14">
      <c r="B690" s="272">
        <v>2900</v>
      </c>
      <c r="C690" s="1853" t="s">
        <v>224</v>
      </c>
      <c r="D690" s="1854"/>
      <c r="E690" s="310">
        <f t="shared" ref="E690:L690" si="149">SUM(E691:E698)</f>
        <v>0</v>
      </c>
      <c r="F690" s="274">
        <f t="shared" si="149"/>
        <v>0</v>
      </c>
      <c r="G690" s="274">
        <f t="shared" si="149"/>
        <v>0</v>
      </c>
      <c r="H690" s="274">
        <f t="shared" si="149"/>
        <v>0</v>
      </c>
      <c r="I690" s="274">
        <f t="shared" si="149"/>
        <v>0</v>
      </c>
      <c r="J690" s="274">
        <f t="shared" si="149"/>
        <v>0</v>
      </c>
      <c r="K690" s="274">
        <f t="shared" si="149"/>
        <v>0</v>
      </c>
      <c r="L690" s="274">
        <f t="shared" si="149"/>
        <v>0</v>
      </c>
      <c r="M690" s="12" t="str">
        <f t="shared" si="143"/>
        <v/>
      </c>
      <c r="N690" s="13"/>
    </row>
    <row r="691" spans="2:14">
      <c r="B691" s="346"/>
      <c r="C691" s="279">
        <v>2910</v>
      </c>
      <c r="D691" s="347" t="s">
        <v>2050</v>
      </c>
      <c r="E691" s="281">
        <f t="shared" ref="E691:E698" si="150">F691+G691+H691</f>
        <v>0</v>
      </c>
      <c r="F691" s="152"/>
      <c r="G691" s="153"/>
      <c r="H691" s="1418"/>
      <c r="I691" s="152"/>
      <c r="J691" s="153"/>
      <c r="K691" s="1418"/>
      <c r="L691" s="281">
        <f t="shared" ref="L691:L698" si="151">I691+J691+K691</f>
        <v>0</v>
      </c>
      <c r="M691" s="12" t="str">
        <f t="shared" si="143"/>
        <v/>
      </c>
      <c r="N691" s="13"/>
    </row>
    <row r="692" spans="2:14">
      <c r="B692" s="346"/>
      <c r="C692" s="279">
        <v>2920</v>
      </c>
      <c r="D692" s="347" t="s">
        <v>225</v>
      </c>
      <c r="E692" s="281">
        <f t="shared" si="150"/>
        <v>0</v>
      </c>
      <c r="F692" s="152"/>
      <c r="G692" s="153"/>
      <c r="H692" s="1418"/>
      <c r="I692" s="152"/>
      <c r="J692" s="153"/>
      <c r="K692" s="1418"/>
      <c r="L692" s="281">
        <f t="shared" si="151"/>
        <v>0</v>
      </c>
      <c r="M692" s="12" t="str">
        <f t="shared" si="143"/>
        <v/>
      </c>
      <c r="N692" s="13"/>
    </row>
    <row r="693" spans="2:14" ht="31.5">
      <c r="B693" s="346"/>
      <c r="C693" s="324">
        <v>2969</v>
      </c>
      <c r="D693" s="348" t="s">
        <v>226</v>
      </c>
      <c r="E693" s="326">
        <f t="shared" si="150"/>
        <v>0</v>
      </c>
      <c r="F693" s="449"/>
      <c r="G693" s="450"/>
      <c r="H693" s="1425"/>
      <c r="I693" s="449"/>
      <c r="J693" s="450"/>
      <c r="K693" s="1425"/>
      <c r="L693" s="326">
        <f t="shared" si="151"/>
        <v>0</v>
      </c>
      <c r="M693" s="12" t="str">
        <f t="shared" si="143"/>
        <v/>
      </c>
      <c r="N693" s="13"/>
    </row>
    <row r="694" spans="2:14" ht="31.5">
      <c r="B694" s="346"/>
      <c r="C694" s="349">
        <v>2970</v>
      </c>
      <c r="D694" s="350" t="s">
        <v>227</v>
      </c>
      <c r="E694" s="351">
        <f t="shared" si="150"/>
        <v>0</v>
      </c>
      <c r="F694" s="636"/>
      <c r="G694" s="637"/>
      <c r="H694" s="1426"/>
      <c r="I694" s="636"/>
      <c r="J694" s="637"/>
      <c r="K694" s="1426"/>
      <c r="L694" s="351">
        <f t="shared" si="151"/>
        <v>0</v>
      </c>
      <c r="M694" s="12" t="str">
        <f t="shared" si="143"/>
        <v/>
      </c>
      <c r="N694" s="13"/>
    </row>
    <row r="695" spans="2:14">
      <c r="B695" s="346"/>
      <c r="C695" s="333">
        <v>2989</v>
      </c>
      <c r="D695" s="355" t="s">
        <v>228</v>
      </c>
      <c r="E695" s="335">
        <f t="shared" si="150"/>
        <v>0</v>
      </c>
      <c r="F695" s="600"/>
      <c r="G695" s="601"/>
      <c r="H695" s="1427"/>
      <c r="I695" s="600"/>
      <c r="J695" s="601"/>
      <c r="K695" s="1427"/>
      <c r="L695" s="335">
        <f t="shared" si="151"/>
        <v>0</v>
      </c>
      <c r="M695" s="12" t="str">
        <f t="shared" si="143"/>
        <v/>
      </c>
      <c r="N695" s="13"/>
    </row>
    <row r="696" spans="2:14">
      <c r="B696" s="292"/>
      <c r="C696" s="318">
        <v>2990</v>
      </c>
      <c r="D696" s="356" t="s">
        <v>2069</v>
      </c>
      <c r="E696" s="320">
        <f t="shared" si="150"/>
        <v>0</v>
      </c>
      <c r="F696" s="454"/>
      <c r="G696" s="455"/>
      <c r="H696" s="1428"/>
      <c r="I696" s="454"/>
      <c r="J696" s="455"/>
      <c r="K696" s="1428"/>
      <c r="L696" s="320">
        <f t="shared" si="151"/>
        <v>0</v>
      </c>
      <c r="M696" s="12" t="str">
        <f t="shared" si="143"/>
        <v/>
      </c>
      <c r="N696" s="13"/>
    </row>
    <row r="697" spans="2:14">
      <c r="B697" s="292"/>
      <c r="C697" s="318">
        <v>2991</v>
      </c>
      <c r="D697" s="356" t="s">
        <v>229</v>
      </c>
      <c r="E697" s="320">
        <f t="shared" si="150"/>
        <v>0</v>
      </c>
      <c r="F697" s="454"/>
      <c r="G697" s="455"/>
      <c r="H697" s="1428"/>
      <c r="I697" s="454"/>
      <c r="J697" s="455"/>
      <c r="K697" s="1428"/>
      <c r="L697" s="320">
        <f t="shared" si="151"/>
        <v>0</v>
      </c>
      <c r="M697" s="12" t="str">
        <f t="shared" si="143"/>
        <v/>
      </c>
      <c r="N697" s="13"/>
    </row>
    <row r="698" spans="2:14">
      <c r="B698" s="292"/>
      <c r="C698" s="285">
        <v>2992</v>
      </c>
      <c r="D698" s="357" t="s">
        <v>230</v>
      </c>
      <c r="E698" s="287">
        <f t="shared" si="150"/>
        <v>0</v>
      </c>
      <c r="F698" s="173"/>
      <c r="G698" s="174"/>
      <c r="H698" s="1421"/>
      <c r="I698" s="173"/>
      <c r="J698" s="174"/>
      <c r="K698" s="1421"/>
      <c r="L698" s="287">
        <f t="shared" si="151"/>
        <v>0</v>
      </c>
      <c r="M698" s="12" t="str">
        <f t="shared" si="143"/>
        <v/>
      </c>
      <c r="N698" s="13"/>
    </row>
    <row r="699" spans="2:14">
      <c r="B699" s="272">
        <v>3300</v>
      </c>
      <c r="C699" s="358" t="s">
        <v>2100</v>
      </c>
      <c r="D699" s="1481"/>
      <c r="E699" s="310">
        <f t="shared" ref="E699:L699" si="152">SUM(E700:E704)</f>
        <v>0</v>
      </c>
      <c r="F699" s="274">
        <f t="shared" si="152"/>
        <v>0</v>
      </c>
      <c r="G699" s="275">
        <f t="shared" si="152"/>
        <v>0</v>
      </c>
      <c r="H699" s="276">
        <f t="shared" si="152"/>
        <v>0</v>
      </c>
      <c r="I699" s="274">
        <f t="shared" si="152"/>
        <v>0</v>
      </c>
      <c r="J699" s="275">
        <f t="shared" si="152"/>
        <v>0</v>
      </c>
      <c r="K699" s="276">
        <f t="shared" si="152"/>
        <v>0</v>
      </c>
      <c r="L699" s="310">
        <f t="shared" si="152"/>
        <v>0</v>
      </c>
      <c r="M699" s="12" t="str">
        <f t="shared" si="143"/>
        <v/>
      </c>
      <c r="N699" s="13"/>
    </row>
    <row r="700" spans="2:14">
      <c r="B700" s="291"/>
      <c r="C700" s="279">
        <v>3301</v>
      </c>
      <c r="D700" s="359" t="s">
        <v>231</v>
      </c>
      <c r="E700" s="281">
        <f t="shared" ref="E700:E707" si="153">F700+G700+H700</f>
        <v>0</v>
      </c>
      <c r="F700" s="486">
        <v>0</v>
      </c>
      <c r="G700" s="487">
        <v>0</v>
      </c>
      <c r="H700" s="154">
        <v>0</v>
      </c>
      <c r="I700" s="486">
        <v>0</v>
      </c>
      <c r="J700" s="487">
        <v>0</v>
      </c>
      <c r="K700" s="154">
        <v>0</v>
      </c>
      <c r="L700" s="281">
        <f t="shared" ref="L700:L707" si="154">I700+J700+K700</f>
        <v>0</v>
      </c>
      <c r="M700" s="12" t="str">
        <f t="shared" si="143"/>
        <v/>
      </c>
      <c r="N700" s="13"/>
    </row>
    <row r="701" spans="2:14">
      <c r="B701" s="291"/>
      <c r="C701" s="293">
        <v>3302</v>
      </c>
      <c r="D701" s="360" t="s">
        <v>716</v>
      </c>
      <c r="E701" s="295">
        <f t="shared" si="153"/>
        <v>0</v>
      </c>
      <c r="F701" s="488">
        <v>0</v>
      </c>
      <c r="G701" s="489">
        <v>0</v>
      </c>
      <c r="H701" s="160">
        <v>0</v>
      </c>
      <c r="I701" s="488">
        <v>0</v>
      </c>
      <c r="J701" s="489">
        <v>0</v>
      </c>
      <c r="K701" s="160">
        <v>0</v>
      </c>
      <c r="L701" s="295">
        <f t="shared" si="154"/>
        <v>0</v>
      </c>
      <c r="M701" s="12" t="str">
        <f t="shared" ref="M701:M732" si="155">(IF($E701&lt;&gt;0,$M$2,IF($L701&lt;&gt;0,$M$2,"")))</f>
        <v/>
      </c>
      <c r="N701" s="13"/>
    </row>
    <row r="702" spans="2:14">
      <c r="B702" s="291"/>
      <c r="C702" s="293">
        <v>3303</v>
      </c>
      <c r="D702" s="360" t="s">
        <v>232</v>
      </c>
      <c r="E702" s="295">
        <f t="shared" si="153"/>
        <v>0</v>
      </c>
      <c r="F702" s="488">
        <v>0</v>
      </c>
      <c r="G702" s="489">
        <v>0</v>
      </c>
      <c r="H702" s="160">
        <v>0</v>
      </c>
      <c r="I702" s="488">
        <v>0</v>
      </c>
      <c r="J702" s="489">
        <v>0</v>
      </c>
      <c r="K702" s="160">
        <v>0</v>
      </c>
      <c r="L702" s="295">
        <f t="shared" si="154"/>
        <v>0</v>
      </c>
      <c r="M702" s="12" t="str">
        <f t="shared" si="155"/>
        <v/>
      </c>
      <c r="N702" s="13"/>
    </row>
    <row r="703" spans="2:14">
      <c r="B703" s="291"/>
      <c r="C703" s="293">
        <v>3304</v>
      </c>
      <c r="D703" s="360" t="s">
        <v>233</v>
      </c>
      <c r="E703" s="295">
        <f t="shared" si="153"/>
        <v>0</v>
      </c>
      <c r="F703" s="488">
        <v>0</v>
      </c>
      <c r="G703" s="489">
        <v>0</v>
      </c>
      <c r="H703" s="160">
        <v>0</v>
      </c>
      <c r="I703" s="488">
        <v>0</v>
      </c>
      <c r="J703" s="489">
        <v>0</v>
      </c>
      <c r="K703" s="160">
        <v>0</v>
      </c>
      <c r="L703" s="295">
        <f t="shared" si="154"/>
        <v>0</v>
      </c>
      <c r="M703" s="12" t="str">
        <f t="shared" si="155"/>
        <v/>
      </c>
      <c r="N703" s="13"/>
    </row>
    <row r="704" spans="2:14" ht="31.5">
      <c r="B704" s="291"/>
      <c r="C704" s="285">
        <v>3306</v>
      </c>
      <c r="D704" s="361" t="s">
        <v>1659</v>
      </c>
      <c r="E704" s="287">
        <f t="shared" si="153"/>
        <v>0</v>
      </c>
      <c r="F704" s="490">
        <v>0</v>
      </c>
      <c r="G704" s="491">
        <v>0</v>
      </c>
      <c r="H704" s="175">
        <v>0</v>
      </c>
      <c r="I704" s="490">
        <v>0</v>
      </c>
      <c r="J704" s="491">
        <v>0</v>
      </c>
      <c r="K704" s="175">
        <v>0</v>
      </c>
      <c r="L704" s="287">
        <f t="shared" si="154"/>
        <v>0</v>
      </c>
      <c r="M704" s="12" t="str">
        <f t="shared" si="155"/>
        <v/>
      </c>
      <c r="N704" s="13"/>
    </row>
    <row r="705" spans="2:14">
      <c r="B705" s="272">
        <v>3900</v>
      </c>
      <c r="C705" s="1853" t="s">
        <v>234</v>
      </c>
      <c r="D705" s="1854"/>
      <c r="E705" s="310">
        <f t="shared" si="153"/>
        <v>0</v>
      </c>
      <c r="F705" s="1471">
        <v>0</v>
      </c>
      <c r="G705" s="1472">
        <v>0</v>
      </c>
      <c r="H705" s="1473">
        <v>0</v>
      </c>
      <c r="I705" s="1471">
        <v>0</v>
      </c>
      <c r="J705" s="1472">
        <v>0</v>
      </c>
      <c r="K705" s="1473">
        <v>0</v>
      </c>
      <c r="L705" s="310">
        <f t="shared" si="154"/>
        <v>0</v>
      </c>
      <c r="M705" s="12" t="str">
        <f t="shared" si="155"/>
        <v/>
      </c>
      <c r="N705" s="13"/>
    </row>
    <row r="706" spans="2:14">
      <c r="B706" s="272">
        <v>4000</v>
      </c>
      <c r="C706" s="1853" t="s">
        <v>235</v>
      </c>
      <c r="D706" s="1854"/>
      <c r="E706" s="310">
        <f t="shared" si="153"/>
        <v>0</v>
      </c>
      <c r="F706" s="1422"/>
      <c r="G706" s="1423"/>
      <c r="H706" s="1424"/>
      <c r="I706" s="1422"/>
      <c r="J706" s="1423"/>
      <c r="K706" s="1424"/>
      <c r="L706" s="310">
        <f t="shared" si="154"/>
        <v>0</v>
      </c>
      <c r="M706" s="12" t="str">
        <f t="shared" si="155"/>
        <v/>
      </c>
      <c r="N706" s="13"/>
    </row>
    <row r="707" spans="2:14">
      <c r="B707" s="272">
        <v>4100</v>
      </c>
      <c r="C707" s="1853" t="s">
        <v>236</v>
      </c>
      <c r="D707" s="1854"/>
      <c r="E707" s="310">
        <f t="shared" si="153"/>
        <v>0</v>
      </c>
      <c r="F707" s="1472">
        <v>0</v>
      </c>
      <c r="G707" s="1472">
        <v>0</v>
      </c>
      <c r="H707" s="1473">
        <v>0</v>
      </c>
      <c r="I707" s="1771">
        <v>0</v>
      </c>
      <c r="J707" s="1472">
        <v>0</v>
      </c>
      <c r="K707" s="1472">
        <v>0</v>
      </c>
      <c r="L707" s="310">
        <f t="shared" si="154"/>
        <v>0</v>
      </c>
      <c r="M707" s="12" t="str">
        <f t="shared" si="155"/>
        <v/>
      </c>
      <c r="N707" s="13"/>
    </row>
    <row r="708" spans="2:14">
      <c r="B708" s="272">
        <v>4200</v>
      </c>
      <c r="C708" s="1853" t="s">
        <v>237</v>
      </c>
      <c r="D708" s="1854"/>
      <c r="E708" s="310">
        <f t="shared" ref="E708:L708" si="156">SUM(E709:E714)</f>
        <v>0</v>
      </c>
      <c r="F708" s="274">
        <f t="shared" si="156"/>
        <v>0</v>
      </c>
      <c r="G708" s="275">
        <f t="shared" si="156"/>
        <v>0</v>
      </c>
      <c r="H708" s="276">
        <f t="shared" si="156"/>
        <v>0</v>
      </c>
      <c r="I708" s="274">
        <f t="shared" si="156"/>
        <v>0</v>
      </c>
      <c r="J708" s="275">
        <f t="shared" si="156"/>
        <v>1550</v>
      </c>
      <c r="K708" s="276">
        <f t="shared" si="156"/>
        <v>0</v>
      </c>
      <c r="L708" s="310">
        <f t="shared" si="156"/>
        <v>1550</v>
      </c>
      <c r="M708" s="12">
        <f t="shared" si="155"/>
        <v>1</v>
      </c>
      <c r="N708" s="13"/>
    </row>
    <row r="709" spans="2:14">
      <c r="B709" s="362"/>
      <c r="C709" s="279">
        <v>4201</v>
      </c>
      <c r="D709" s="280" t="s">
        <v>238</v>
      </c>
      <c r="E709" s="281">
        <f t="shared" ref="E709:E714" si="157">F709+G709+H709</f>
        <v>0</v>
      </c>
      <c r="F709" s="152"/>
      <c r="G709" s="153"/>
      <c r="H709" s="1418"/>
      <c r="I709" s="152"/>
      <c r="J709" s="153"/>
      <c r="K709" s="1418"/>
      <c r="L709" s="281">
        <f t="shared" ref="L709:L714" si="158">I709+J709+K709</f>
        <v>0</v>
      </c>
      <c r="M709" s="12" t="str">
        <f t="shared" si="155"/>
        <v/>
      </c>
      <c r="N709" s="13"/>
    </row>
    <row r="710" spans="2:14">
      <c r="B710" s="362"/>
      <c r="C710" s="293">
        <v>4202</v>
      </c>
      <c r="D710" s="363" t="s">
        <v>239</v>
      </c>
      <c r="E710" s="295">
        <f t="shared" si="157"/>
        <v>0</v>
      </c>
      <c r="F710" s="158"/>
      <c r="G710" s="159"/>
      <c r="H710" s="1420"/>
      <c r="I710" s="158"/>
      <c r="J710" s="159"/>
      <c r="K710" s="1420"/>
      <c r="L710" s="295">
        <f t="shared" si="158"/>
        <v>0</v>
      </c>
      <c r="M710" s="12" t="str">
        <f t="shared" si="155"/>
        <v/>
      </c>
      <c r="N710" s="13"/>
    </row>
    <row r="711" spans="2:14">
      <c r="B711" s="362"/>
      <c r="C711" s="293">
        <v>4214</v>
      </c>
      <c r="D711" s="363" t="s">
        <v>240</v>
      </c>
      <c r="E711" s="295">
        <f t="shared" si="157"/>
        <v>0</v>
      </c>
      <c r="F711" s="158"/>
      <c r="G711" s="159"/>
      <c r="H711" s="1420"/>
      <c r="I711" s="158"/>
      <c r="J711" s="159">
        <v>1550</v>
      </c>
      <c r="K711" s="1420"/>
      <c r="L711" s="295">
        <f t="shared" si="158"/>
        <v>1550</v>
      </c>
      <c r="M711" s="12">
        <f t="shared" si="155"/>
        <v>1</v>
      </c>
      <c r="N711" s="13"/>
    </row>
    <row r="712" spans="2:14">
      <c r="B712" s="362"/>
      <c r="C712" s="293">
        <v>4217</v>
      </c>
      <c r="D712" s="363" t="s">
        <v>241</v>
      </c>
      <c r="E712" s="295">
        <f t="shared" si="157"/>
        <v>0</v>
      </c>
      <c r="F712" s="158"/>
      <c r="G712" s="159"/>
      <c r="H712" s="1420"/>
      <c r="I712" s="158"/>
      <c r="J712" s="159"/>
      <c r="K712" s="1420"/>
      <c r="L712" s="295">
        <f t="shared" si="158"/>
        <v>0</v>
      </c>
      <c r="M712" s="12" t="str">
        <f t="shared" si="155"/>
        <v/>
      </c>
      <c r="N712" s="13"/>
    </row>
    <row r="713" spans="2:14">
      <c r="B713" s="362"/>
      <c r="C713" s="293">
        <v>4218</v>
      </c>
      <c r="D713" s="294" t="s">
        <v>242</v>
      </c>
      <c r="E713" s="295">
        <f t="shared" si="157"/>
        <v>0</v>
      </c>
      <c r="F713" s="158"/>
      <c r="G713" s="159"/>
      <c r="H713" s="1420"/>
      <c r="I713" s="158"/>
      <c r="J713" s="159"/>
      <c r="K713" s="1420"/>
      <c r="L713" s="295">
        <f t="shared" si="158"/>
        <v>0</v>
      </c>
      <c r="M713" s="12" t="str">
        <f t="shared" si="155"/>
        <v/>
      </c>
      <c r="N713" s="13"/>
    </row>
    <row r="714" spans="2:14">
      <c r="B714" s="362"/>
      <c r="C714" s="285">
        <v>4219</v>
      </c>
      <c r="D714" s="343" t="s">
        <v>243</v>
      </c>
      <c r="E714" s="287">
        <f t="shared" si="157"/>
        <v>0</v>
      </c>
      <c r="F714" s="173"/>
      <c r="G714" s="174"/>
      <c r="H714" s="1421"/>
      <c r="I714" s="173"/>
      <c r="J714" s="174"/>
      <c r="K714" s="1421"/>
      <c r="L714" s="287">
        <f t="shared" si="158"/>
        <v>0</v>
      </c>
      <c r="M714" s="12" t="str">
        <f t="shared" si="155"/>
        <v/>
      </c>
      <c r="N714" s="13"/>
    </row>
    <row r="715" spans="2:14">
      <c r="B715" s="272">
        <v>4300</v>
      </c>
      <c r="C715" s="1853" t="s">
        <v>1663</v>
      </c>
      <c r="D715" s="1854"/>
      <c r="E715" s="310">
        <f t="shared" ref="E715:L715" si="159">SUM(E716:E718)</f>
        <v>0</v>
      </c>
      <c r="F715" s="274">
        <f t="shared" si="159"/>
        <v>0</v>
      </c>
      <c r="G715" s="275">
        <f t="shared" si="159"/>
        <v>0</v>
      </c>
      <c r="H715" s="276">
        <f t="shared" si="159"/>
        <v>0</v>
      </c>
      <c r="I715" s="274">
        <f t="shared" si="159"/>
        <v>0</v>
      </c>
      <c r="J715" s="275">
        <f t="shared" si="159"/>
        <v>0</v>
      </c>
      <c r="K715" s="276">
        <f t="shared" si="159"/>
        <v>0</v>
      </c>
      <c r="L715" s="310">
        <f t="shared" si="159"/>
        <v>0</v>
      </c>
      <c r="M715" s="12" t="str">
        <f t="shared" si="155"/>
        <v/>
      </c>
      <c r="N715" s="13"/>
    </row>
    <row r="716" spans="2:14">
      <c r="B716" s="362"/>
      <c r="C716" s="279">
        <v>4301</v>
      </c>
      <c r="D716" s="311" t="s">
        <v>244</v>
      </c>
      <c r="E716" s="281">
        <f t="shared" ref="E716:E721" si="160">F716+G716+H716</f>
        <v>0</v>
      </c>
      <c r="F716" s="152"/>
      <c r="G716" s="153"/>
      <c r="H716" s="1418"/>
      <c r="I716" s="152"/>
      <c r="J716" s="153"/>
      <c r="K716" s="1418"/>
      <c r="L716" s="281">
        <f t="shared" ref="L716:L721" si="161">I716+J716+K716</f>
        <v>0</v>
      </c>
      <c r="M716" s="12" t="str">
        <f t="shared" si="155"/>
        <v/>
      </c>
      <c r="N716" s="13"/>
    </row>
    <row r="717" spans="2:14">
      <c r="B717" s="362"/>
      <c r="C717" s="293">
        <v>4302</v>
      </c>
      <c r="D717" s="363" t="s">
        <v>245</v>
      </c>
      <c r="E717" s="295">
        <f t="shared" si="160"/>
        <v>0</v>
      </c>
      <c r="F717" s="158"/>
      <c r="G717" s="159"/>
      <c r="H717" s="1420"/>
      <c r="I717" s="158"/>
      <c r="J717" s="159"/>
      <c r="K717" s="1420"/>
      <c r="L717" s="295">
        <f t="shared" si="161"/>
        <v>0</v>
      </c>
      <c r="M717" s="12" t="str">
        <f t="shared" si="155"/>
        <v/>
      </c>
      <c r="N717" s="13"/>
    </row>
    <row r="718" spans="2:14">
      <c r="B718" s="362"/>
      <c r="C718" s="285">
        <v>4309</v>
      </c>
      <c r="D718" s="301" t="s">
        <v>246</v>
      </c>
      <c r="E718" s="287">
        <f t="shared" si="160"/>
        <v>0</v>
      </c>
      <c r="F718" s="173"/>
      <c r="G718" s="174"/>
      <c r="H718" s="1421"/>
      <c r="I718" s="173"/>
      <c r="J718" s="174"/>
      <c r="K718" s="1421"/>
      <c r="L718" s="287">
        <f t="shared" si="161"/>
        <v>0</v>
      </c>
      <c r="M718" s="12" t="str">
        <f t="shared" si="155"/>
        <v/>
      </c>
      <c r="N718" s="13"/>
    </row>
    <row r="719" spans="2:14">
      <c r="B719" s="272">
        <v>4400</v>
      </c>
      <c r="C719" s="1853" t="s">
        <v>1660</v>
      </c>
      <c r="D719" s="1854"/>
      <c r="E719" s="310">
        <f t="shared" si="160"/>
        <v>0</v>
      </c>
      <c r="F719" s="1422"/>
      <c r="G719" s="1423"/>
      <c r="H719" s="1424"/>
      <c r="I719" s="1422"/>
      <c r="J719" s="1423"/>
      <c r="K719" s="1424"/>
      <c r="L719" s="310">
        <f t="shared" si="161"/>
        <v>0</v>
      </c>
      <c r="M719" s="12" t="str">
        <f t="shared" si="155"/>
        <v/>
      </c>
      <c r="N719" s="13"/>
    </row>
    <row r="720" spans="2:14">
      <c r="B720" s="272">
        <v>4500</v>
      </c>
      <c r="C720" s="1853" t="s">
        <v>1661</v>
      </c>
      <c r="D720" s="1854"/>
      <c r="E720" s="310">
        <f t="shared" si="160"/>
        <v>0</v>
      </c>
      <c r="F720" s="1422"/>
      <c r="G720" s="1423"/>
      <c r="H720" s="1424"/>
      <c r="I720" s="1422"/>
      <c r="J720" s="1423"/>
      <c r="K720" s="1424"/>
      <c r="L720" s="310">
        <f t="shared" si="161"/>
        <v>0</v>
      </c>
      <c r="M720" s="12" t="str">
        <f t="shared" si="155"/>
        <v/>
      </c>
      <c r="N720" s="13"/>
    </row>
    <row r="721" spans="2:14">
      <c r="B721" s="272">
        <v>4600</v>
      </c>
      <c r="C721" s="1861" t="s">
        <v>247</v>
      </c>
      <c r="D721" s="1862"/>
      <c r="E721" s="310">
        <f t="shared" si="160"/>
        <v>0</v>
      </c>
      <c r="F721" s="1422"/>
      <c r="G721" s="1423"/>
      <c r="H721" s="1424"/>
      <c r="I721" s="1422"/>
      <c r="J721" s="1423"/>
      <c r="K721" s="1424"/>
      <c r="L721" s="310">
        <f t="shared" si="161"/>
        <v>0</v>
      </c>
      <c r="M721" s="12" t="str">
        <f t="shared" si="155"/>
        <v/>
      </c>
      <c r="N721" s="13"/>
    </row>
    <row r="722" spans="2:14">
      <c r="B722" s="272">
        <v>4900</v>
      </c>
      <c r="C722" s="1853" t="s">
        <v>274</v>
      </c>
      <c r="D722" s="1854"/>
      <c r="E722" s="310">
        <f t="shared" ref="E722:L722" si="162">+E723+E724</f>
        <v>0</v>
      </c>
      <c r="F722" s="274">
        <f t="shared" si="162"/>
        <v>0</v>
      </c>
      <c r="G722" s="275">
        <f t="shared" si="162"/>
        <v>0</v>
      </c>
      <c r="H722" s="276">
        <f t="shared" si="162"/>
        <v>0</v>
      </c>
      <c r="I722" s="274">
        <f t="shared" si="162"/>
        <v>0</v>
      </c>
      <c r="J722" s="275">
        <f t="shared" si="162"/>
        <v>0</v>
      </c>
      <c r="K722" s="276">
        <f t="shared" si="162"/>
        <v>0</v>
      </c>
      <c r="L722" s="310">
        <f t="shared" si="162"/>
        <v>0</v>
      </c>
      <c r="M722" s="12" t="str">
        <f t="shared" si="155"/>
        <v/>
      </c>
      <c r="N722" s="13"/>
    </row>
    <row r="723" spans="2:14">
      <c r="B723" s="362"/>
      <c r="C723" s="279">
        <v>4901</v>
      </c>
      <c r="D723" s="364" t="s">
        <v>275</v>
      </c>
      <c r="E723" s="281">
        <f>F723+G723+H723</f>
        <v>0</v>
      </c>
      <c r="F723" s="152"/>
      <c r="G723" s="153"/>
      <c r="H723" s="1418"/>
      <c r="I723" s="152"/>
      <c r="J723" s="153"/>
      <c r="K723" s="1418"/>
      <c r="L723" s="281">
        <f>I723+J723+K723</f>
        <v>0</v>
      </c>
      <c r="M723" s="12" t="str">
        <f t="shared" si="155"/>
        <v/>
      </c>
      <c r="N723" s="13"/>
    </row>
    <row r="724" spans="2:14">
      <c r="B724" s="362"/>
      <c r="C724" s="285">
        <v>4902</v>
      </c>
      <c r="D724" s="301" t="s">
        <v>276</v>
      </c>
      <c r="E724" s="287">
        <f>F724+G724+H724</f>
        <v>0</v>
      </c>
      <c r="F724" s="173"/>
      <c r="G724" s="174"/>
      <c r="H724" s="1421"/>
      <c r="I724" s="173"/>
      <c r="J724" s="174"/>
      <c r="K724" s="1421"/>
      <c r="L724" s="287">
        <f>I724+J724+K724</f>
        <v>0</v>
      </c>
      <c r="M724" s="12" t="str">
        <f t="shared" si="155"/>
        <v/>
      </c>
      <c r="N724" s="13"/>
    </row>
    <row r="725" spans="2:14">
      <c r="B725" s="365">
        <v>5100</v>
      </c>
      <c r="C725" s="1857" t="s">
        <v>248</v>
      </c>
      <c r="D725" s="1858"/>
      <c r="E725" s="310">
        <f>F725+G725+H725</f>
        <v>0</v>
      </c>
      <c r="F725" s="1422"/>
      <c r="G725" s="1423"/>
      <c r="H725" s="1424"/>
      <c r="I725" s="1422"/>
      <c r="J725" s="1423"/>
      <c r="K725" s="1424"/>
      <c r="L725" s="310">
        <f>I725+J725+K725</f>
        <v>0</v>
      </c>
      <c r="M725" s="12" t="str">
        <f t="shared" si="155"/>
        <v/>
      </c>
      <c r="N725" s="13"/>
    </row>
    <row r="726" spans="2:14">
      <c r="B726" s="365">
        <v>5200</v>
      </c>
      <c r="C726" s="1857" t="s">
        <v>249</v>
      </c>
      <c r="D726" s="1858"/>
      <c r="E726" s="310">
        <f t="shared" ref="E726:L726" si="163">SUM(E727:E733)</f>
        <v>0</v>
      </c>
      <c r="F726" s="274">
        <f t="shared" si="163"/>
        <v>0</v>
      </c>
      <c r="G726" s="275">
        <f t="shared" si="163"/>
        <v>0</v>
      </c>
      <c r="H726" s="276">
        <f t="shared" si="163"/>
        <v>0</v>
      </c>
      <c r="I726" s="274">
        <f t="shared" si="163"/>
        <v>0</v>
      </c>
      <c r="J726" s="275">
        <f t="shared" si="163"/>
        <v>0</v>
      </c>
      <c r="K726" s="276">
        <f t="shared" si="163"/>
        <v>0</v>
      </c>
      <c r="L726" s="310">
        <f t="shared" si="163"/>
        <v>0</v>
      </c>
      <c r="M726" s="12" t="str">
        <f t="shared" si="155"/>
        <v/>
      </c>
      <c r="N726" s="13"/>
    </row>
    <row r="727" spans="2:14">
      <c r="B727" s="366"/>
      <c r="C727" s="367">
        <v>5201</v>
      </c>
      <c r="D727" s="368" t="s">
        <v>250</v>
      </c>
      <c r="E727" s="281">
        <f t="shared" ref="E727:E733" si="164">F727+G727+H727</f>
        <v>0</v>
      </c>
      <c r="F727" s="152"/>
      <c r="G727" s="153"/>
      <c r="H727" s="1418"/>
      <c r="I727" s="152"/>
      <c r="J727" s="153"/>
      <c r="K727" s="1418"/>
      <c r="L727" s="281">
        <f t="shared" ref="L727:L733" si="165">I727+J727+K727</f>
        <v>0</v>
      </c>
      <c r="M727" s="12" t="str">
        <f t="shared" si="155"/>
        <v/>
      </c>
      <c r="N727" s="13"/>
    </row>
    <row r="728" spans="2:14">
      <c r="B728" s="366"/>
      <c r="C728" s="369">
        <v>5202</v>
      </c>
      <c r="D728" s="370" t="s">
        <v>251</v>
      </c>
      <c r="E728" s="295">
        <f t="shared" si="164"/>
        <v>0</v>
      </c>
      <c r="F728" s="158"/>
      <c r="G728" s="159"/>
      <c r="H728" s="1420"/>
      <c r="I728" s="158"/>
      <c r="J728" s="159"/>
      <c r="K728" s="1420"/>
      <c r="L728" s="295">
        <f t="shared" si="165"/>
        <v>0</v>
      </c>
      <c r="M728" s="12" t="str">
        <f t="shared" si="155"/>
        <v/>
      </c>
      <c r="N728" s="13"/>
    </row>
    <row r="729" spans="2:14">
      <c r="B729" s="366"/>
      <c r="C729" s="369">
        <v>5203</v>
      </c>
      <c r="D729" s="370" t="s">
        <v>619</v>
      </c>
      <c r="E729" s="295">
        <f t="shared" si="164"/>
        <v>0</v>
      </c>
      <c r="F729" s="158"/>
      <c r="G729" s="159"/>
      <c r="H729" s="1420"/>
      <c r="I729" s="158"/>
      <c r="J729" s="159"/>
      <c r="K729" s="1420"/>
      <c r="L729" s="295">
        <f t="shared" si="165"/>
        <v>0</v>
      </c>
      <c r="M729" s="12" t="str">
        <f t="shared" si="155"/>
        <v/>
      </c>
      <c r="N729" s="13"/>
    </row>
    <row r="730" spans="2:14">
      <c r="B730" s="366"/>
      <c r="C730" s="369">
        <v>5204</v>
      </c>
      <c r="D730" s="370" t="s">
        <v>620</v>
      </c>
      <c r="E730" s="295">
        <f t="shared" si="164"/>
        <v>0</v>
      </c>
      <c r="F730" s="158"/>
      <c r="G730" s="159"/>
      <c r="H730" s="1420"/>
      <c r="I730" s="158"/>
      <c r="J730" s="159"/>
      <c r="K730" s="1420"/>
      <c r="L730" s="295">
        <f t="shared" si="165"/>
        <v>0</v>
      </c>
      <c r="M730" s="12" t="str">
        <f t="shared" si="155"/>
        <v/>
      </c>
      <c r="N730" s="13"/>
    </row>
    <row r="731" spans="2:14">
      <c r="B731" s="366"/>
      <c r="C731" s="369">
        <v>5205</v>
      </c>
      <c r="D731" s="370" t="s">
        <v>621</v>
      </c>
      <c r="E731" s="295">
        <f t="shared" si="164"/>
        <v>0</v>
      </c>
      <c r="F731" s="158"/>
      <c r="G731" s="159"/>
      <c r="H731" s="1420"/>
      <c r="I731" s="158"/>
      <c r="J731" s="159"/>
      <c r="K731" s="1420"/>
      <c r="L731" s="295">
        <f t="shared" si="165"/>
        <v>0</v>
      </c>
      <c r="M731" s="12" t="str">
        <f t="shared" si="155"/>
        <v/>
      </c>
      <c r="N731" s="13"/>
    </row>
    <row r="732" spans="2:14">
      <c r="B732" s="366"/>
      <c r="C732" s="369">
        <v>5206</v>
      </c>
      <c r="D732" s="370" t="s">
        <v>622</v>
      </c>
      <c r="E732" s="295">
        <f t="shared" si="164"/>
        <v>0</v>
      </c>
      <c r="F732" s="158"/>
      <c r="G732" s="159"/>
      <c r="H732" s="1420"/>
      <c r="I732" s="158"/>
      <c r="J732" s="159"/>
      <c r="K732" s="1420"/>
      <c r="L732" s="295">
        <f t="shared" si="165"/>
        <v>0</v>
      </c>
      <c r="M732" s="12" t="str">
        <f t="shared" si="155"/>
        <v/>
      </c>
      <c r="N732" s="13"/>
    </row>
    <row r="733" spans="2:14">
      <c r="B733" s="366"/>
      <c r="C733" s="371">
        <v>5219</v>
      </c>
      <c r="D733" s="372" t="s">
        <v>623</v>
      </c>
      <c r="E733" s="287">
        <f t="shared" si="164"/>
        <v>0</v>
      </c>
      <c r="F733" s="173"/>
      <c r="G733" s="174"/>
      <c r="H733" s="1421"/>
      <c r="I733" s="173"/>
      <c r="J733" s="174"/>
      <c r="K733" s="1421"/>
      <c r="L733" s="287">
        <f t="shared" si="165"/>
        <v>0</v>
      </c>
      <c r="M733" s="12" t="str">
        <f t="shared" ref="M733:M752" si="166">(IF($E733&lt;&gt;0,$M$2,IF($L733&lt;&gt;0,$M$2,"")))</f>
        <v/>
      </c>
      <c r="N733" s="13"/>
    </row>
    <row r="734" spans="2:14">
      <c r="B734" s="365">
        <v>5300</v>
      </c>
      <c r="C734" s="1857" t="s">
        <v>624</v>
      </c>
      <c r="D734" s="1858"/>
      <c r="E734" s="310">
        <f t="shared" ref="E734:L734" si="167">SUM(E735:E736)</f>
        <v>0</v>
      </c>
      <c r="F734" s="274">
        <f t="shared" si="167"/>
        <v>0</v>
      </c>
      <c r="G734" s="275">
        <f t="shared" si="167"/>
        <v>0</v>
      </c>
      <c r="H734" s="276">
        <f t="shared" si="167"/>
        <v>0</v>
      </c>
      <c r="I734" s="274">
        <f t="shared" si="167"/>
        <v>0</v>
      </c>
      <c r="J734" s="275">
        <f t="shared" si="167"/>
        <v>0</v>
      </c>
      <c r="K734" s="276">
        <f t="shared" si="167"/>
        <v>0</v>
      </c>
      <c r="L734" s="310">
        <f t="shared" si="167"/>
        <v>0</v>
      </c>
      <c r="M734" s="12" t="str">
        <f t="shared" si="166"/>
        <v/>
      </c>
      <c r="N734" s="13"/>
    </row>
    <row r="735" spans="2:14">
      <c r="B735" s="366"/>
      <c r="C735" s="367">
        <v>5301</v>
      </c>
      <c r="D735" s="368" t="s">
        <v>308</v>
      </c>
      <c r="E735" s="281">
        <f>F735+G735+H735</f>
        <v>0</v>
      </c>
      <c r="F735" s="152"/>
      <c r="G735" s="153"/>
      <c r="H735" s="1418"/>
      <c r="I735" s="152"/>
      <c r="J735" s="153"/>
      <c r="K735" s="1418"/>
      <c r="L735" s="281">
        <f>I735+J735+K735</f>
        <v>0</v>
      </c>
      <c r="M735" s="12" t="str">
        <f t="shared" si="166"/>
        <v/>
      </c>
      <c r="N735" s="13"/>
    </row>
    <row r="736" spans="2:14">
      <c r="B736" s="366"/>
      <c r="C736" s="371">
        <v>5309</v>
      </c>
      <c r="D736" s="372" t="s">
        <v>625</v>
      </c>
      <c r="E736" s="287">
        <f>F736+G736+H736</f>
        <v>0</v>
      </c>
      <c r="F736" s="173"/>
      <c r="G736" s="174"/>
      <c r="H736" s="1421"/>
      <c r="I736" s="173"/>
      <c r="J736" s="174"/>
      <c r="K736" s="1421"/>
      <c r="L736" s="287">
        <f>I736+J736+K736</f>
        <v>0</v>
      </c>
      <c r="M736" s="12" t="str">
        <f t="shared" si="166"/>
        <v/>
      </c>
      <c r="N736" s="13"/>
    </row>
    <row r="737" spans="2:14">
      <c r="B737" s="365">
        <v>5400</v>
      </c>
      <c r="C737" s="1857" t="s">
        <v>686</v>
      </c>
      <c r="D737" s="1858"/>
      <c r="E737" s="310">
        <f>F737+G737+H737</f>
        <v>0</v>
      </c>
      <c r="F737" s="1422"/>
      <c r="G737" s="1423"/>
      <c r="H737" s="1424"/>
      <c r="I737" s="1422"/>
      <c r="J737" s="1423"/>
      <c r="K737" s="1424"/>
      <c r="L737" s="310">
        <f>I737+J737+K737</f>
        <v>0</v>
      </c>
      <c r="M737" s="12" t="str">
        <f t="shared" si="166"/>
        <v/>
      </c>
      <c r="N737" s="13"/>
    </row>
    <row r="738" spans="2:14">
      <c r="B738" s="272">
        <v>5500</v>
      </c>
      <c r="C738" s="1853" t="s">
        <v>687</v>
      </c>
      <c r="D738" s="1854"/>
      <c r="E738" s="310">
        <f t="shared" ref="E738:L738" si="168">SUM(E739:E742)</f>
        <v>0</v>
      </c>
      <c r="F738" s="274">
        <f t="shared" si="168"/>
        <v>0</v>
      </c>
      <c r="G738" s="275">
        <f t="shared" si="168"/>
        <v>0</v>
      </c>
      <c r="H738" s="276">
        <f t="shared" si="168"/>
        <v>0</v>
      </c>
      <c r="I738" s="274">
        <f t="shared" si="168"/>
        <v>0</v>
      </c>
      <c r="J738" s="275">
        <f t="shared" si="168"/>
        <v>0</v>
      </c>
      <c r="K738" s="276">
        <f t="shared" si="168"/>
        <v>0</v>
      </c>
      <c r="L738" s="310">
        <f t="shared" si="168"/>
        <v>0</v>
      </c>
      <c r="M738" s="12" t="str">
        <f t="shared" si="166"/>
        <v/>
      </c>
      <c r="N738" s="13"/>
    </row>
    <row r="739" spans="2:14">
      <c r="B739" s="362"/>
      <c r="C739" s="279">
        <v>5501</v>
      </c>
      <c r="D739" s="311" t="s">
        <v>688</v>
      </c>
      <c r="E739" s="281">
        <f>F739+G739+H739</f>
        <v>0</v>
      </c>
      <c r="F739" s="152"/>
      <c r="G739" s="153"/>
      <c r="H739" s="1418"/>
      <c r="I739" s="152"/>
      <c r="J739" s="153"/>
      <c r="K739" s="1418"/>
      <c r="L739" s="281">
        <f>I739+J739+K739</f>
        <v>0</v>
      </c>
      <c r="M739" s="12" t="str">
        <f t="shared" si="166"/>
        <v/>
      </c>
      <c r="N739" s="13"/>
    </row>
    <row r="740" spans="2:14">
      <c r="B740" s="362"/>
      <c r="C740" s="293">
        <v>5502</v>
      </c>
      <c r="D740" s="294" t="s">
        <v>689</v>
      </c>
      <c r="E740" s="295">
        <f>F740+G740+H740</f>
        <v>0</v>
      </c>
      <c r="F740" s="158"/>
      <c r="G740" s="159"/>
      <c r="H740" s="1420"/>
      <c r="I740" s="158"/>
      <c r="J740" s="159"/>
      <c r="K740" s="1420"/>
      <c r="L740" s="295">
        <f>I740+J740+K740</f>
        <v>0</v>
      </c>
      <c r="M740" s="12" t="str">
        <f t="shared" si="166"/>
        <v/>
      </c>
      <c r="N740" s="13"/>
    </row>
    <row r="741" spans="2:14">
      <c r="B741" s="362"/>
      <c r="C741" s="293">
        <v>5503</v>
      </c>
      <c r="D741" s="363" t="s">
        <v>690</v>
      </c>
      <c r="E741" s="295">
        <f>F741+G741+H741</f>
        <v>0</v>
      </c>
      <c r="F741" s="158"/>
      <c r="G741" s="159"/>
      <c r="H741" s="1420"/>
      <c r="I741" s="158"/>
      <c r="J741" s="159"/>
      <c r="K741" s="1420"/>
      <c r="L741" s="295">
        <f>I741+J741+K741</f>
        <v>0</v>
      </c>
      <c r="M741" s="12" t="str">
        <f t="shared" si="166"/>
        <v/>
      </c>
      <c r="N741" s="13"/>
    </row>
    <row r="742" spans="2:14">
      <c r="B742" s="362"/>
      <c r="C742" s="285">
        <v>5504</v>
      </c>
      <c r="D742" s="339" t="s">
        <v>691</v>
      </c>
      <c r="E742" s="287">
        <f>F742+G742+H742</f>
        <v>0</v>
      </c>
      <c r="F742" s="173"/>
      <c r="G742" s="174"/>
      <c r="H742" s="1421"/>
      <c r="I742" s="173"/>
      <c r="J742" s="174"/>
      <c r="K742" s="1421"/>
      <c r="L742" s="287">
        <f>I742+J742+K742</f>
        <v>0</v>
      </c>
      <c r="M742" s="12" t="str">
        <f t="shared" si="166"/>
        <v/>
      </c>
      <c r="N742" s="13"/>
    </row>
    <row r="743" spans="2:14">
      <c r="B743" s="365">
        <v>5700</v>
      </c>
      <c r="C743" s="1859" t="s">
        <v>915</v>
      </c>
      <c r="D743" s="1860"/>
      <c r="E743" s="310">
        <f>SUM(E744:E746)</f>
        <v>0</v>
      </c>
      <c r="F743" s="1471">
        <v>0</v>
      </c>
      <c r="G743" s="1471">
        <v>0</v>
      </c>
      <c r="H743" s="1471">
        <v>0</v>
      </c>
      <c r="I743" s="1471">
        <v>0</v>
      </c>
      <c r="J743" s="1471">
        <v>0</v>
      </c>
      <c r="K743" s="1471">
        <v>0</v>
      </c>
      <c r="L743" s="310">
        <f>SUM(L744:L746)</f>
        <v>0</v>
      </c>
      <c r="M743" s="12" t="str">
        <f t="shared" si="166"/>
        <v/>
      </c>
      <c r="N743" s="13"/>
    </row>
    <row r="744" spans="2:14">
      <c r="B744" s="366"/>
      <c r="C744" s="367">
        <v>5701</v>
      </c>
      <c r="D744" s="368" t="s">
        <v>692</v>
      </c>
      <c r="E744" s="281">
        <f>F744+G744+H744</f>
        <v>0</v>
      </c>
      <c r="F744" s="1472">
        <v>0</v>
      </c>
      <c r="G744" s="1472">
        <v>0</v>
      </c>
      <c r="H744" s="1473">
        <v>0</v>
      </c>
      <c r="I744" s="1771">
        <v>0</v>
      </c>
      <c r="J744" s="1472">
        <v>0</v>
      </c>
      <c r="K744" s="1472">
        <v>0</v>
      </c>
      <c r="L744" s="281">
        <f>I744+J744+K744</f>
        <v>0</v>
      </c>
      <c r="M744" s="12" t="str">
        <f t="shared" si="166"/>
        <v/>
      </c>
      <c r="N744" s="13"/>
    </row>
    <row r="745" spans="2:14">
      <c r="B745" s="366"/>
      <c r="C745" s="373">
        <v>5702</v>
      </c>
      <c r="D745" s="374" t="s">
        <v>693</v>
      </c>
      <c r="E745" s="314">
        <f>F745+G745+H745</f>
        <v>0</v>
      </c>
      <c r="F745" s="1472">
        <v>0</v>
      </c>
      <c r="G745" s="1472">
        <v>0</v>
      </c>
      <c r="H745" s="1473">
        <v>0</v>
      </c>
      <c r="I745" s="1771">
        <v>0</v>
      </c>
      <c r="J745" s="1472">
        <v>0</v>
      </c>
      <c r="K745" s="1472">
        <v>0</v>
      </c>
      <c r="L745" s="314">
        <f>I745+J745+K745</f>
        <v>0</v>
      </c>
      <c r="M745" s="12" t="str">
        <f t="shared" si="166"/>
        <v/>
      </c>
      <c r="N745" s="13"/>
    </row>
    <row r="746" spans="2:14">
      <c r="B746" s="292"/>
      <c r="C746" s="375">
        <v>4071</v>
      </c>
      <c r="D746" s="376" t="s">
        <v>694</v>
      </c>
      <c r="E746" s="377">
        <f>F746+G746+H746</f>
        <v>0</v>
      </c>
      <c r="F746" s="1472">
        <v>0</v>
      </c>
      <c r="G746" s="1472">
        <v>0</v>
      </c>
      <c r="H746" s="1473">
        <v>0</v>
      </c>
      <c r="I746" s="1771">
        <v>0</v>
      </c>
      <c r="J746" s="1472">
        <v>0</v>
      </c>
      <c r="K746" s="1472">
        <v>0</v>
      </c>
      <c r="L746" s="377">
        <f>I746+J746+K746</f>
        <v>0</v>
      </c>
      <c r="M746" s="12" t="str">
        <f t="shared" si="166"/>
        <v/>
      </c>
      <c r="N746" s="13"/>
    </row>
    <row r="747" spans="2:14">
      <c r="B747" s="582"/>
      <c r="C747" s="1855" t="s">
        <v>695</v>
      </c>
      <c r="D747" s="1856"/>
      <c r="E747" s="1438"/>
      <c r="F747" s="1438"/>
      <c r="G747" s="1438"/>
      <c r="H747" s="1438"/>
      <c r="I747" s="1438"/>
      <c r="J747" s="1438"/>
      <c r="K747" s="1438"/>
      <c r="L747" s="1439"/>
      <c r="M747" s="12" t="str">
        <f t="shared" si="166"/>
        <v/>
      </c>
      <c r="N747" s="13"/>
    </row>
    <row r="748" spans="2:14">
      <c r="B748" s="381">
        <v>98</v>
      </c>
      <c r="C748" s="1855" t="s">
        <v>695</v>
      </c>
      <c r="D748" s="1856"/>
      <c r="E748" s="382">
        <f>F748+G748+H748</f>
        <v>0</v>
      </c>
      <c r="F748" s="1429"/>
      <c r="G748" s="1430"/>
      <c r="H748" s="1431"/>
      <c r="I748" s="1461">
        <v>0</v>
      </c>
      <c r="J748" s="1462">
        <v>0</v>
      </c>
      <c r="K748" s="1463">
        <v>0</v>
      </c>
      <c r="L748" s="382">
        <f>I748+J748+K748</f>
        <v>0</v>
      </c>
      <c r="M748" s="12" t="str">
        <f t="shared" si="166"/>
        <v/>
      </c>
      <c r="N748" s="13"/>
    </row>
    <row r="749" spans="2:14">
      <c r="B749" s="1433"/>
      <c r="C749" s="1434"/>
      <c r="D749" s="1435"/>
      <c r="E749" s="269"/>
      <c r="F749" s="269"/>
      <c r="G749" s="269"/>
      <c r="H749" s="269"/>
      <c r="I749" s="269"/>
      <c r="J749" s="269"/>
      <c r="K749" s="269"/>
      <c r="L749" s="270"/>
      <c r="M749" s="12" t="str">
        <f t="shared" si="166"/>
        <v/>
      </c>
      <c r="N749" s="13"/>
    </row>
    <row r="750" spans="2:14">
      <c r="B750" s="1436"/>
      <c r="C750" s="111"/>
      <c r="D750" s="1437"/>
      <c r="E750" s="218"/>
      <c r="F750" s="218"/>
      <c r="G750" s="218"/>
      <c r="H750" s="218"/>
      <c r="I750" s="218"/>
      <c r="J750" s="218"/>
      <c r="K750" s="218"/>
      <c r="L750" s="389"/>
      <c r="M750" s="12" t="str">
        <f t="shared" si="166"/>
        <v/>
      </c>
      <c r="N750" s="13"/>
    </row>
    <row r="751" spans="2:14">
      <c r="B751" s="1436"/>
      <c r="C751" s="111"/>
      <c r="D751" s="1437"/>
      <c r="E751" s="218"/>
      <c r="F751" s="218"/>
      <c r="G751" s="218"/>
      <c r="H751" s="218"/>
      <c r="I751" s="218"/>
      <c r="J751" s="218"/>
      <c r="K751" s="218"/>
      <c r="L751" s="389"/>
      <c r="M751" s="12" t="str">
        <f t="shared" si="166"/>
        <v/>
      </c>
      <c r="N751" s="13"/>
    </row>
    <row r="752" spans="2:14">
      <c r="B752" s="1464"/>
      <c r="C752" s="393" t="s">
        <v>742</v>
      </c>
      <c r="D752" s="1432">
        <f>+B752</f>
        <v>0</v>
      </c>
      <c r="E752" s="395">
        <f t="shared" ref="E752:L752" si="169">SUM(E637,E640,E646,E654,E655,E673,E677,E683,E686,E687,E688,E689,E690,E699,E705,E706,E707,E708,E715,E719,E720,E721,E722,E725,E726,E734,E737,E738,E743)+E748</f>
        <v>0</v>
      </c>
      <c r="F752" s="396">
        <f t="shared" si="169"/>
        <v>0</v>
      </c>
      <c r="G752" s="397">
        <f t="shared" si="169"/>
        <v>0</v>
      </c>
      <c r="H752" s="398">
        <f t="shared" si="169"/>
        <v>0</v>
      </c>
      <c r="I752" s="396">
        <f t="shared" si="169"/>
        <v>700</v>
      </c>
      <c r="J752" s="397">
        <f t="shared" si="169"/>
        <v>26977</v>
      </c>
      <c r="K752" s="398">
        <f t="shared" si="169"/>
        <v>0</v>
      </c>
      <c r="L752" s="395">
        <f t="shared" si="169"/>
        <v>27677</v>
      </c>
      <c r="M752" s="12">
        <f t="shared" si="166"/>
        <v>1</v>
      </c>
      <c r="N752" s="73" t="str">
        <f>LEFT(C634,1)</f>
        <v>1</v>
      </c>
    </row>
    <row r="753" spans="2:13">
      <c r="B753" s="79" t="s">
        <v>120</v>
      </c>
      <c r="C753" s="1"/>
      <c r="L753" s="6"/>
      <c r="M753" s="7">
        <f>(IF($E752&lt;&gt;0,$M$2,IF($L752&lt;&gt;0,$M$2,"")))</f>
        <v>1</v>
      </c>
    </row>
    <row r="754" spans="2:13">
      <c r="B754" s="1367"/>
      <c r="C754" s="1367"/>
      <c r="D754" s="1368"/>
      <c r="E754" s="1367"/>
      <c r="F754" s="1367"/>
      <c r="G754" s="1367"/>
      <c r="H754" s="1367"/>
      <c r="I754" s="1367"/>
      <c r="J754" s="1367"/>
      <c r="K754" s="1367"/>
      <c r="L754" s="1369"/>
      <c r="M754" s="7">
        <f>(IF($E752&lt;&gt;0,$M$2,IF($L752&lt;&gt;0,$M$2,"")))</f>
        <v>1</v>
      </c>
    </row>
    <row r="755" spans="2:13" ht="18.75">
      <c r="B755" s="65"/>
      <c r="C755" s="65"/>
      <c r="D755" s="65"/>
      <c r="E755" s="65"/>
      <c r="F755" s="65"/>
      <c r="G755" s="65"/>
      <c r="H755" s="65"/>
      <c r="I755" s="65"/>
      <c r="J755" s="65"/>
      <c r="K755" s="65"/>
      <c r="L755" s="77"/>
      <c r="M755" s="74" t="str">
        <f>(IF(E750&lt;&gt;0,$G$2,IF(L750&lt;&gt;0,$G$2,"")))</f>
        <v/>
      </c>
    </row>
    <row r="756" spans="2:13" ht="18.75">
      <c r="B756" s="65"/>
      <c r="C756" s="65"/>
      <c r="D756" s="65"/>
      <c r="E756" s="65"/>
      <c r="F756" s="65"/>
      <c r="G756" s="65"/>
      <c r="H756" s="65"/>
      <c r="I756" s="65"/>
      <c r="J756" s="65"/>
      <c r="K756" s="65"/>
      <c r="L756" s="77"/>
      <c r="M756" s="74" t="str">
        <f>(IF(E751&lt;&gt;0,$G$2,IF(L751&lt;&gt;0,$G$2,"")))</f>
        <v/>
      </c>
    </row>
    <row r="757" spans="2:13">
      <c r="B757" s="6"/>
      <c r="C757" s="6"/>
      <c r="D757" s="521"/>
      <c r="E757" s="38"/>
      <c r="F757" s="38"/>
      <c r="G757" s="38"/>
      <c r="H757" s="38"/>
      <c r="I757" s="38"/>
      <c r="J757" s="38"/>
      <c r="K757" s="38"/>
      <c r="L757" s="38"/>
      <c r="M757" s="7">
        <f>(IF($E890&lt;&gt;0,$M$2,IF($L890&lt;&gt;0,$M$2,"")))</f>
        <v>1</v>
      </c>
    </row>
    <row r="758" spans="2:13">
      <c r="B758" s="6"/>
      <c r="C758" s="1365"/>
      <c r="D758" s="1366"/>
      <c r="E758" s="38"/>
      <c r="F758" s="38"/>
      <c r="G758" s="38"/>
      <c r="H758" s="38"/>
      <c r="I758" s="38"/>
      <c r="J758" s="38"/>
      <c r="K758" s="38"/>
      <c r="L758" s="38"/>
      <c r="M758" s="7">
        <f>(IF($E890&lt;&gt;0,$M$2,IF($L890&lt;&gt;0,$M$2,"")))</f>
        <v>1</v>
      </c>
    </row>
    <row r="759" spans="2:13">
      <c r="B759" s="1865" t="str">
        <f>$B$7</f>
        <v>ОТЧЕТНИ ДАННИ ПО ЕБК ЗА ИЗПЪЛНЕНИЕТО НА БЮДЖЕТА</v>
      </c>
      <c r="C759" s="1866"/>
      <c r="D759" s="1866"/>
      <c r="E759" s="242"/>
      <c r="F759" s="242"/>
      <c r="G759" s="237"/>
      <c r="H759" s="237"/>
      <c r="I759" s="237"/>
      <c r="J759" s="237"/>
      <c r="K759" s="237"/>
      <c r="L759" s="237"/>
      <c r="M759" s="7">
        <f>(IF($E890&lt;&gt;0,$M$2,IF($L890&lt;&gt;0,$M$2,"")))</f>
        <v>1</v>
      </c>
    </row>
    <row r="760" spans="2:13">
      <c r="B760" s="228"/>
      <c r="C760" s="391"/>
      <c r="D760" s="400"/>
      <c r="E760" s="406" t="s">
        <v>465</v>
      </c>
      <c r="F760" s="406" t="s">
        <v>836</v>
      </c>
      <c r="G760" s="237"/>
      <c r="H760" s="1362" t="s">
        <v>1253</v>
      </c>
      <c r="I760" s="1363"/>
      <c r="J760" s="1364"/>
      <c r="K760" s="237"/>
      <c r="L760" s="237"/>
      <c r="M760" s="7">
        <f>(IF($E890&lt;&gt;0,$M$2,IF($L890&lt;&gt;0,$M$2,"")))</f>
        <v>1</v>
      </c>
    </row>
    <row r="761" spans="2:13" ht="18.75">
      <c r="B761" s="1867" t="str">
        <f>$B$9</f>
        <v>Николаево</v>
      </c>
      <c r="C761" s="1868"/>
      <c r="D761" s="1869"/>
      <c r="E761" s="115">
        <f>$E$9</f>
        <v>43831</v>
      </c>
      <c r="F761" s="226">
        <f>$F$9</f>
        <v>43861</v>
      </c>
      <c r="G761" s="237"/>
      <c r="H761" s="237"/>
      <c r="I761" s="237"/>
      <c r="J761" s="237"/>
      <c r="K761" s="237"/>
      <c r="L761" s="237"/>
      <c r="M761" s="7">
        <f>(IF($E890&lt;&gt;0,$M$2,IF($L890&lt;&gt;0,$M$2,"")))</f>
        <v>1</v>
      </c>
    </row>
    <row r="762" spans="2:13">
      <c r="B762" s="227" t="str">
        <f>$B$10</f>
        <v>(наименование на разпоредителя с бюджет)</v>
      </c>
      <c r="C762" s="228"/>
      <c r="D762" s="229"/>
      <c r="E762" s="237"/>
      <c r="F762" s="237"/>
      <c r="G762" s="237"/>
      <c r="H762" s="237"/>
      <c r="I762" s="237"/>
      <c r="J762" s="237"/>
      <c r="K762" s="237"/>
      <c r="L762" s="237"/>
      <c r="M762" s="7">
        <f>(IF($E890&lt;&gt;0,$M$2,IF($L890&lt;&gt;0,$M$2,"")))</f>
        <v>1</v>
      </c>
    </row>
    <row r="763" spans="2:13">
      <c r="B763" s="227"/>
      <c r="C763" s="228"/>
      <c r="D763" s="229"/>
      <c r="E763" s="237"/>
      <c r="F763" s="237"/>
      <c r="G763" s="237"/>
      <c r="H763" s="237"/>
      <c r="I763" s="237"/>
      <c r="J763" s="237"/>
      <c r="K763" s="237"/>
      <c r="L763" s="237"/>
      <c r="M763" s="7">
        <f>(IF($E890&lt;&gt;0,$M$2,IF($L890&lt;&gt;0,$M$2,"")))</f>
        <v>1</v>
      </c>
    </row>
    <row r="764" spans="2:13" ht="19.5">
      <c r="B764" s="1870" t="str">
        <f>$B$12</f>
        <v>Николаево</v>
      </c>
      <c r="C764" s="1871"/>
      <c r="D764" s="1872"/>
      <c r="E764" s="410" t="s">
        <v>891</v>
      </c>
      <c r="F764" s="1360" t="str">
        <f>$F$12</f>
        <v>7406</v>
      </c>
      <c r="G764" s="237"/>
      <c r="H764" s="237"/>
      <c r="I764" s="237"/>
      <c r="J764" s="237"/>
      <c r="K764" s="237"/>
      <c r="L764" s="237"/>
      <c r="M764" s="7">
        <f>(IF($E890&lt;&gt;0,$M$2,IF($L890&lt;&gt;0,$M$2,"")))</f>
        <v>1</v>
      </c>
    </row>
    <row r="765" spans="2:13">
      <c r="B765" s="233" t="str">
        <f>$B$13</f>
        <v>(наименование на първостепенния разпоредител с бюджет)</v>
      </c>
      <c r="C765" s="228"/>
      <c r="D765" s="229"/>
      <c r="E765" s="1361"/>
      <c r="F765" s="242"/>
      <c r="G765" s="237"/>
      <c r="H765" s="237"/>
      <c r="I765" s="237"/>
      <c r="J765" s="237"/>
      <c r="K765" s="237"/>
      <c r="L765" s="237"/>
      <c r="M765" s="7">
        <f>(IF($E890&lt;&gt;0,$M$2,IF($L890&lt;&gt;0,$M$2,"")))</f>
        <v>1</v>
      </c>
    </row>
    <row r="766" spans="2:13" ht="19.5">
      <c r="B766" s="236"/>
      <c r="C766" s="237"/>
      <c r="D766" s="124" t="s">
        <v>892</v>
      </c>
      <c r="E766" s="238">
        <f>$E$15</f>
        <v>0</v>
      </c>
      <c r="F766" s="414" t="str">
        <f>$F$15</f>
        <v>БЮДЖЕТ</v>
      </c>
      <c r="G766" s="218"/>
      <c r="H766" s="218"/>
      <c r="I766" s="218"/>
      <c r="J766" s="218"/>
      <c r="K766" s="218"/>
      <c r="L766" s="218"/>
      <c r="M766" s="7">
        <f>(IF($E890&lt;&gt;0,$M$2,IF($L890&lt;&gt;0,$M$2,"")))</f>
        <v>1</v>
      </c>
    </row>
    <row r="767" spans="2:13">
      <c r="B767" s="228"/>
      <c r="C767" s="391"/>
      <c r="D767" s="400"/>
      <c r="E767" s="237"/>
      <c r="F767" s="409"/>
      <c r="G767" s="409"/>
      <c r="H767" s="409"/>
      <c r="I767" s="409"/>
      <c r="J767" s="409"/>
      <c r="K767" s="409"/>
      <c r="L767" s="1377" t="s">
        <v>466</v>
      </c>
      <c r="M767" s="7">
        <f>(IF($E890&lt;&gt;0,$M$2,IF($L890&lt;&gt;0,$M$2,"")))</f>
        <v>1</v>
      </c>
    </row>
    <row r="768" spans="2:13" ht="18.75">
      <c r="B768" s="247"/>
      <c r="C768" s="248"/>
      <c r="D768" s="249" t="s">
        <v>713</v>
      </c>
      <c r="E768" s="1873" t="s">
        <v>2111</v>
      </c>
      <c r="F768" s="1874"/>
      <c r="G768" s="1874"/>
      <c r="H768" s="1875"/>
      <c r="I768" s="1876" t="s">
        <v>2112</v>
      </c>
      <c r="J768" s="1877"/>
      <c r="K768" s="1877"/>
      <c r="L768" s="1878"/>
      <c r="M768" s="7">
        <f>(IF($E890&lt;&gt;0,$M$2,IF($L890&lt;&gt;0,$M$2,"")))</f>
        <v>1</v>
      </c>
    </row>
    <row r="769" spans="2:14" ht="56.25">
      <c r="B769" s="250" t="s">
        <v>62</v>
      </c>
      <c r="C769" s="251" t="s">
        <v>467</v>
      </c>
      <c r="D769" s="252" t="s">
        <v>714</v>
      </c>
      <c r="E769" s="1403" t="str">
        <f>$E$20</f>
        <v>Уточнен план                Общо</v>
      </c>
      <c r="F769" s="1407" t="str">
        <f>$F$20</f>
        <v>държавни дейности</v>
      </c>
      <c r="G769" s="1408" t="str">
        <f>$G$20</f>
        <v>местни дейности</v>
      </c>
      <c r="H769" s="1409" t="str">
        <f>$H$20</f>
        <v>дофинансиране</v>
      </c>
      <c r="I769" s="253" t="str">
        <f>$I$20</f>
        <v>държавни дейности -ОТЧЕТ</v>
      </c>
      <c r="J769" s="254" t="str">
        <f>$J$20</f>
        <v>местни дейности - ОТЧЕТ</v>
      </c>
      <c r="K769" s="255" t="str">
        <f>$K$20</f>
        <v>дофинансиране - ОТЧЕТ</v>
      </c>
      <c r="L769" s="1735" t="str">
        <f>$L$20</f>
        <v>ОТЧЕТ                                    ОБЩО</v>
      </c>
      <c r="M769" s="7">
        <f>(IF($E890&lt;&gt;0,$M$2,IF($L890&lt;&gt;0,$M$2,"")))</f>
        <v>1</v>
      </c>
    </row>
    <row r="770" spans="2:14" ht="18.75">
      <c r="B770" s="258"/>
      <c r="C770" s="259"/>
      <c r="D770" s="260" t="s">
        <v>744</v>
      </c>
      <c r="E770" s="1455" t="str">
        <f>$E$21</f>
        <v>(1)</v>
      </c>
      <c r="F770" s="143" t="str">
        <f>$F$21</f>
        <v>(2)</v>
      </c>
      <c r="G770" s="144" t="str">
        <f>$G$21</f>
        <v>(3)</v>
      </c>
      <c r="H770" s="145" t="str">
        <f>$H$21</f>
        <v>(4)</v>
      </c>
      <c r="I770" s="261" t="str">
        <f>$I$21</f>
        <v>(5)</v>
      </c>
      <c r="J770" s="262" t="str">
        <f>$J$21</f>
        <v>(6)</v>
      </c>
      <c r="K770" s="263" t="str">
        <f>$K$21</f>
        <v>(7)</v>
      </c>
      <c r="L770" s="264" t="str">
        <f>$L$21</f>
        <v>(8)</v>
      </c>
      <c r="M770" s="7">
        <f>(IF($E890&lt;&gt;0,$M$2,IF($L890&lt;&gt;0,$M$2,"")))</f>
        <v>1</v>
      </c>
    </row>
    <row r="771" spans="2:14">
      <c r="B771" s="1451"/>
      <c r="C771" s="1598" t="e">
        <f>VLOOKUP(D771,OP_LIST2,2,FALSE)</f>
        <v>#N/A</v>
      </c>
      <c r="D771" s="1458"/>
      <c r="E771" s="389"/>
      <c r="F771" s="1441"/>
      <c r="G771" s="1442"/>
      <c r="H771" s="1443"/>
      <c r="I771" s="1441"/>
      <c r="J771" s="1442"/>
      <c r="K771" s="1443"/>
      <c r="L771" s="1440"/>
      <c r="M771" s="7">
        <f>(IF($E890&lt;&gt;0,$M$2,IF($L890&lt;&gt;0,$M$2,"")))</f>
        <v>1</v>
      </c>
    </row>
    <row r="772" spans="2:14">
      <c r="B772" s="1454"/>
      <c r="C772" s="1459">
        <f>VLOOKUP(D773,EBK_DEIN2,2,FALSE)</f>
        <v>3311</v>
      </c>
      <c r="D772" s="1458" t="s">
        <v>793</v>
      </c>
      <c r="E772" s="389"/>
      <c r="F772" s="1444"/>
      <c r="G772" s="1445"/>
      <c r="H772" s="1446"/>
      <c r="I772" s="1444"/>
      <c r="J772" s="1445"/>
      <c r="K772" s="1446"/>
      <c r="L772" s="1440"/>
      <c r="M772" s="7">
        <f>(IF($E890&lt;&gt;0,$M$2,IF($L890&lt;&gt;0,$M$2,"")))</f>
        <v>1</v>
      </c>
    </row>
    <row r="773" spans="2:14">
      <c r="B773" s="1450"/>
      <c r="C773" s="1587">
        <f>+C772</f>
        <v>3311</v>
      </c>
      <c r="D773" s="1452" t="s">
        <v>2064</v>
      </c>
      <c r="E773" s="389"/>
      <c r="F773" s="1444"/>
      <c r="G773" s="1445"/>
      <c r="H773" s="1446"/>
      <c r="I773" s="1444"/>
      <c r="J773" s="1445"/>
      <c r="K773" s="1446"/>
      <c r="L773" s="1440"/>
      <c r="M773" s="7">
        <f>(IF($E890&lt;&gt;0,$M$2,IF($L890&lt;&gt;0,$M$2,"")))</f>
        <v>1</v>
      </c>
    </row>
    <row r="774" spans="2:14">
      <c r="B774" s="1456"/>
      <c r="C774" s="1453"/>
      <c r="D774" s="1457" t="s">
        <v>715</v>
      </c>
      <c r="E774" s="389"/>
      <c r="F774" s="1447"/>
      <c r="G774" s="1448"/>
      <c r="H774" s="1449"/>
      <c r="I774" s="1447"/>
      <c r="J774" s="1448"/>
      <c r="K774" s="1449"/>
      <c r="L774" s="1440"/>
      <c r="M774" s="7">
        <f>(IF($E890&lt;&gt;0,$M$2,IF($L890&lt;&gt;0,$M$2,"")))</f>
        <v>1</v>
      </c>
    </row>
    <row r="775" spans="2:14">
      <c r="B775" s="272">
        <v>100</v>
      </c>
      <c r="C775" s="1879" t="s">
        <v>745</v>
      </c>
      <c r="D775" s="1880"/>
      <c r="E775" s="273">
        <f t="shared" ref="E775:L775" si="170">SUM(E776:E777)</f>
        <v>0</v>
      </c>
      <c r="F775" s="274">
        <f t="shared" si="170"/>
        <v>0</v>
      </c>
      <c r="G775" s="275">
        <f t="shared" si="170"/>
        <v>0</v>
      </c>
      <c r="H775" s="276">
        <f t="shared" si="170"/>
        <v>0</v>
      </c>
      <c r="I775" s="274">
        <f t="shared" si="170"/>
        <v>0</v>
      </c>
      <c r="J775" s="275">
        <f t="shared" si="170"/>
        <v>0</v>
      </c>
      <c r="K775" s="276">
        <f t="shared" si="170"/>
        <v>0</v>
      </c>
      <c r="L775" s="273">
        <f t="shared" si="170"/>
        <v>0</v>
      </c>
      <c r="M775" s="12" t="str">
        <f t="shared" ref="M775:M806" si="171">(IF($E775&lt;&gt;0,$M$2,IF($L775&lt;&gt;0,$M$2,"")))</f>
        <v/>
      </c>
      <c r="N775" s="13"/>
    </row>
    <row r="776" spans="2:14">
      <c r="B776" s="278"/>
      <c r="C776" s="279">
        <v>101</v>
      </c>
      <c r="D776" s="280" t="s">
        <v>746</v>
      </c>
      <c r="E776" s="281">
        <f>F776+G776+H776</f>
        <v>0</v>
      </c>
      <c r="F776" s="152"/>
      <c r="G776" s="153"/>
      <c r="H776" s="1418"/>
      <c r="I776" s="152"/>
      <c r="J776" s="153"/>
      <c r="K776" s="1418"/>
      <c r="L776" s="281">
        <f>I776+J776+K776</f>
        <v>0</v>
      </c>
      <c r="M776" s="12" t="str">
        <f t="shared" si="171"/>
        <v/>
      </c>
      <c r="N776" s="13"/>
    </row>
    <row r="777" spans="2:14">
      <c r="B777" s="278"/>
      <c r="C777" s="285">
        <v>102</v>
      </c>
      <c r="D777" s="286" t="s">
        <v>747</v>
      </c>
      <c r="E777" s="287">
        <f>F777+G777+H777</f>
        <v>0</v>
      </c>
      <c r="F777" s="173"/>
      <c r="G777" s="174"/>
      <c r="H777" s="1421"/>
      <c r="I777" s="173"/>
      <c r="J777" s="174"/>
      <c r="K777" s="1421"/>
      <c r="L777" s="287">
        <f>I777+J777+K777</f>
        <v>0</v>
      </c>
      <c r="M777" s="12" t="str">
        <f t="shared" si="171"/>
        <v/>
      </c>
      <c r="N777" s="13"/>
    </row>
    <row r="778" spans="2:14">
      <c r="B778" s="272">
        <v>200</v>
      </c>
      <c r="C778" s="1863" t="s">
        <v>748</v>
      </c>
      <c r="D778" s="1864"/>
      <c r="E778" s="273">
        <f t="shared" ref="E778:L778" si="172">SUM(E779:E783)</f>
        <v>0</v>
      </c>
      <c r="F778" s="274">
        <f t="shared" si="172"/>
        <v>0</v>
      </c>
      <c r="G778" s="275">
        <f t="shared" si="172"/>
        <v>0</v>
      </c>
      <c r="H778" s="276">
        <f t="shared" si="172"/>
        <v>0</v>
      </c>
      <c r="I778" s="274">
        <f t="shared" si="172"/>
        <v>0</v>
      </c>
      <c r="J778" s="275">
        <f t="shared" si="172"/>
        <v>0</v>
      </c>
      <c r="K778" s="276">
        <f t="shared" si="172"/>
        <v>0</v>
      </c>
      <c r="L778" s="273">
        <f t="shared" si="172"/>
        <v>0</v>
      </c>
      <c r="M778" s="12" t="str">
        <f t="shared" si="171"/>
        <v/>
      </c>
      <c r="N778" s="13"/>
    </row>
    <row r="779" spans="2:14">
      <c r="B779" s="291"/>
      <c r="C779" s="279">
        <v>201</v>
      </c>
      <c r="D779" s="280" t="s">
        <v>749</v>
      </c>
      <c r="E779" s="281">
        <f>F779+G779+H779</f>
        <v>0</v>
      </c>
      <c r="F779" s="152"/>
      <c r="G779" s="153"/>
      <c r="H779" s="1418"/>
      <c r="I779" s="152"/>
      <c r="J779" s="153"/>
      <c r="K779" s="1418"/>
      <c r="L779" s="281">
        <f>I779+J779+K779</f>
        <v>0</v>
      </c>
      <c r="M779" s="12" t="str">
        <f t="shared" si="171"/>
        <v/>
      </c>
      <c r="N779" s="13"/>
    </row>
    <row r="780" spans="2:14">
      <c r="B780" s="292"/>
      <c r="C780" s="293">
        <v>202</v>
      </c>
      <c r="D780" s="294" t="s">
        <v>750</v>
      </c>
      <c r="E780" s="295">
        <f>F780+G780+H780</f>
        <v>0</v>
      </c>
      <c r="F780" s="158"/>
      <c r="G780" s="159"/>
      <c r="H780" s="1420"/>
      <c r="I780" s="158"/>
      <c r="J780" s="159"/>
      <c r="K780" s="1420"/>
      <c r="L780" s="295">
        <f>I780+J780+K780</f>
        <v>0</v>
      </c>
      <c r="M780" s="12" t="str">
        <f t="shared" si="171"/>
        <v/>
      </c>
      <c r="N780" s="13"/>
    </row>
    <row r="781" spans="2:14" ht="31.5">
      <c r="B781" s="299"/>
      <c r="C781" s="293">
        <v>205</v>
      </c>
      <c r="D781" s="294" t="s">
        <v>596</v>
      </c>
      <c r="E781" s="295">
        <f>F781+G781+H781</f>
        <v>0</v>
      </c>
      <c r="F781" s="158"/>
      <c r="G781" s="159"/>
      <c r="H781" s="1420"/>
      <c r="I781" s="158"/>
      <c r="J781" s="159"/>
      <c r="K781" s="1420"/>
      <c r="L781" s="295">
        <f>I781+J781+K781</f>
        <v>0</v>
      </c>
      <c r="M781" s="12" t="str">
        <f t="shared" si="171"/>
        <v/>
      </c>
      <c r="N781" s="13"/>
    </row>
    <row r="782" spans="2:14">
      <c r="B782" s="299"/>
      <c r="C782" s="293">
        <v>208</v>
      </c>
      <c r="D782" s="300" t="s">
        <v>597</v>
      </c>
      <c r="E782" s="295">
        <f>F782+G782+H782</f>
        <v>0</v>
      </c>
      <c r="F782" s="158"/>
      <c r="G782" s="159"/>
      <c r="H782" s="1420"/>
      <c r="I782" s="158"/>
      <c r="J782" s="159"/>
      <c r="K782" s="1420"/>
      <c r="L782" s="295">
        <f>I782+J782+K782</f>
        <v>0</v>
      </c>
      <c r="M782" s="12" t="str">
        <f t="shared" si="171"/>
        <v/>
      </c>
      <c r="N782" s="13"/>
    </row>
    <row r="783" spans="2:14">
      <c r="B783" s="291"/>
      <c r="C783" s="285">
        <v>209</v>
      </c>
      <c r="D783" s="301" t="s">
        <v>598</v>
      </c>
      <c r="E783" s="287">
        <f>F783+G783+H783</f>
        <v>0</v>
      </c>
      <c r="F783" s="173"/>
      <c r="G783" s="174"/>
      <c r="H783" s="1421"/>
      <c r="I783" s="173"/>
      <c r="J783" s="174"/>
      <c r="K783" s="1421"/>
      <c r="L783" s="287">
        <f>I783+J783+K783</f>
        <v>0</v>
      </c>
      <c r="M783" s="12" t="str">
        <f t="shared" si="171"/>
        <v/>
      </c>
      <c r="N783" s="13"/>
    </row>
    <row r="784" spans="2:14">
      <c r="B784" s="272">
        <v>500</v>
      </c>
      <c r="C784" s="1881" t="s">
        <v>194</v>
      </c>
      <c r="D784" s="1882"/>
      <c r="E784" s="273">
        <f t="shared" ref="E784:L784" si="173">SUM(E785:E791)</f>
        <v>0</v>
      </c>
      <c r="F784" s="274">
        <f t="shared" si="173"/>
        <v>0</v>
      </c>
      <c r="G784" s="275">
        <f t="shared" si="173"/>
        <v>0</v>
      </c>
      <c r="H784" s="276">
        <f t="shared" si="173"/>
        <v>0</v>
      </c>
      <c r="I784" s="274">
        <f t="shared" si="173"/>
        <v>0</v>
      </c>
      <c r="J784" s="275">
        <f t="shared" si="173"/>
        <v>0</v>
      </c>
      <c r="K784" s="276">
        <f t="shared" si="173"/>
        <v>0</v>
      </c>
      <c r="L784" s="273">
        <f t="shared" si="173"/>
        <v>0</v>
      </c>
      <c r="M784" s="12" t="str">
        <f t="shared" si="171"/>
        <v/>
      </c>
      <c r="N784" s="13"/>
    </row>
    <row r="785" spans="2:14">
      <c r="B785" s="291"/>
      <c r="C785" s="302">
        <v>551</v>
      </c>
      <c r="D785" s="303" t="s">
        <v>195</v>
      </c>
      <c r="E785" s="281">
        <f t="shared" ref="E785:E792" si="174">F785+G785+H785</f>
        <v>0</v>
      </c>
      <c r="F785" s="152"/>
      <c r="G785" s="153"/>
      <c r="H785" s="1418"/>
      <c r="I785" s="152"/>
      <c r="J785" s="153"/>
      <c r="K785" s="1418"/>
      <c r="L785" s="281">
        <f t="shared" ref="L785:L792" si="175">I785+J785+K785</f>
        <v>0</v>
      </c>
      <c r="M785" s="12" t="str">
        <f t="shared" si="171"/>
        <v/>
      </c>
      <c r="N785" s="13"/>
    </row>
    <row r="786" spans="2:14">
      <c r="B786" s="291"/>
      <c r="C786" s="304">
        <v>552</v>
      </c>
      <c r="D786" s="305" t="s">
        <v>910</v>
      </c>
      <c r="E786" s="295">
        <f t="shared" si="174"/>
        <v>0</v>
      </c>
      <c r="F786" s="158"/>
      <c r="G786" s="159"/>
      <c r="H786" s="1420"/>
      <c r="I786" s="158"/>
      <c r="J786" s="159"/>
      <c r="K786" s="1420"/>
      <c r="L786" s="295">
        <f t="shared" si="175"/>
        <v>0</v>
      </c>
      <c r="M786" s="12" t="str">
        <f t="shared" si="171"/>
        <v/>
      </c>
      <c r="N786" s="13"/>
    </row>
    <row r="787" spans="2:14">
      <c r="B787" s="306"/>
      <c r="C787" s="304">
        <v>558</v>
      </c>
      <c r="D787" s="307" t="s">
        <v>872</v>
      </c>
      <c r="E787" s="295">
        <f t="shared" si="174"/>
        <v>0</v>
      </c>
      <c r="F787" s="488">
        <v>0</v>
      </c>
      <c r="G787" s="489">
        <v>0</v>
      </c>
      <c r="H787" s="160">
        <v>0</v>
      </c>
      <c r="I787" s="488">
        <v>0</v>
      </c>
      <c r="J787" s="489">
        <v>0</v>
      </c>
      <c r="K787" s="160">
        <v>0</v>
      </c>
      <c r="L787" s="295">
        <f t="shared" si="175"/>
        <v>0</v>
      </c>
      <c r="M787" s="12" t="str">
        <f t="shared" si="171"/>
        <v/>
      </c>
      <c r="N787" s="13"/>
    </row>
    <row r="788" spans="2:14">
      <c r="B788" s="306"/>
      <c r="C788" s="304">
        <v>560</v>
      </c>
      <c r="D788" s="307" t="s">
        <v>196</v>
      </c>
      <c r="E788" s="295">
        <f t="shared" si="174"/>
        <v>0</v>
      </c>
      <c r="F788" s="158"/>
      <c r="G788" s="159"/>
      <c r="H788" s="1420"/>
      <c r="I788" s="158"/>
      <c r="J788" s="159"/>
      <c r="K788" s="1420"/>
      <c r="L788" s="295">
        <f t="shared" si="175"/>
        <v>0</v>
      </c>
      <c r="M788" s="12" t="str">
        <f t="shared" si="171"/>
        <v/>
      </c>
      <c r="N788" s="13"/>
    </row>
    <row r="789" spans="2:14">
      <c r="B789" s="306"/>
      <c r="C789" s="304">
        <v>580</v>
      </c>
      <c r="D789" s="305" t="s">
        <v>197</v>
      </c>
      <c r="E789" s="295">
        <f t="shared" si="174"/>
        <v>0</v>
      </c>
      <c r="F789" s="158"/>
      <c r="G789" s="159"/>
      <c r="H789" s="1420"/>
      <c r="I789" s="158"/>
      <c r="J789" s="159"/>
      <c r="K789" s="1420"/>
      <c r="L789" s="295">
        <f t="shared" si="175"/>
        <v>0</v>
      </c>
      <c r="M789" s="12" t="str">
        <f t="shared" si="171"/>
        <v/>
      </c>
      <c r="N789" s="13"/>
    </row>
    <row r="790" spans="2:14">
      <c r="B790" s="291"/>
      <c r="C790" s="304">
        <v>588</v>
      </c>
      <c r="D790" s="305" t="s">
        <v>874</v>
      </c>
      <c r="E790" s="295">
        <f t="shared" si="174"/>
        <v>0</v>
      </c>
      <c r="F790" s="488">
        <v>0</v>
      </c>
      <c r="G790" s="489">
        <v>0</v>
      </c>
      <c r="H790" s="160">
        <v>0</v>
      </c>
      <c r="I790" s="488">
        <v>0</v>
      </c>
      <c r="J790" s="489">
        <v>0</v>
      </c>
      <c r="K790" s="160">
        <v>0</v>
      </c>
      <c r="L790" s="295">
        <f t="shared" si="175"/>
        <v>0</v>
      </c>
      <c r="M790" s="12" t="str">
        <f t="shared" si="171"/>
        <v/>
      </c>
      <c r="N790" s="13"/>
    </row>
    <row r="791" spans="2:14" ht="31.5">
      <c r="B791" s="291"/>
      <c r="C791" s="308">
        <v>590</v>
      </c>
      <c r="D791" s="309" t="s">
        <v>198</v>
      </c>
      <c r="E791" s="287">
        <f t="shared" si="174"/>
        <v>0</v>
      </c>
      <c r="F791" s="173"/>
      <c r="G791" s="174"/>
      <c r="H791" s="1421"/>
      <c r="I791" s="173"/>
      <c r="J791" s="174"/>
      <c r="K791" s="1421"/>
      <c r="L791" s="287">
        <f t="shared" si="175"/>
        <v>0</v>
      </c>
      <c r="M791" s="12" t="str">
        <f t="shared" si="171"/>
        <v/>
      </c>
      <c r="N791" s="13"/>
    </row>
    <row r="792" spans="2:14">
      <c r="B792" s="272">
        <v>800</v>
      </c>
      <c r="C792" s="1883" t="s">
        <v>199</v>
      </c>
      <c r="D792" s="1884"/>
      <c r="E792" s="310">
        <f t="shared" si="174"/>
        <v>0</v>
      </c>
      <c r="F792" s="1422"/>
      <c r="G792" s="1423"/>
      <c r="H792" s="1424"/>
      <c r="I792" s="1422"/>
      <c r="J792" s="1423"/>
      <c r="K792" s="1424"/>
      <c r="L792" s="310">
        <f t="shared" si="175"/>
        <v>0</v>
      </c>
      <c r="M792" s="12" t="str">
        <f t="shared" si="171"/>
        <v/>
      </c>
      <c r="N792" s="13"/>
    </row>
    <row r="793" spans="2:14">
      <c r="B793" s="272">
        <v>1000</v>
      </c>
      <c r="C793" s="1863" t="s">
        <v>200</v>
      </c>
      <c r="D793" s="1864"/>
      <c r="E793" s="310">
        <f t="shared" ref="E793:L793" si="176">SUM(E794:E810)</f>
        <v>0</v>
      </c>
      <c r="F793" s="274">
        <f t="shared" si="176"/>
        <v>0</v>
      </c>
      <c r="G793" s="275">
        <f t="shared" si="176"/>
        <v>0</v>
      </c>
      <c r="H793" s="276">
        <f t="shared" si="176"/>
        <v>0</v>
      </c>
      <c r="I793" s="274">
        <f t="shared" si="176"/>
        <v>1582</v>
      </c>
      <c r="J793" s="275">
        <f t="shared" si="176"/>
        <v>29976</v>
      </c>
      <c r="K793" s="276">
        <f t="shared" si="176"/>
        <v>0</v>
      </c>
      <c r="L793" s="310">
        <f t="shared" si="176"/>
        <v>31558</v>
      </c>
      <c r="M793" s="12">
        <f t="shared" si="171"/>
        <v>1</v>
      </c>
      <c r="N793" s="13"/>
    </row>
    <row r="794" spans="2:14">
      <c r="B794" s="292"/>
      <c r="C794" s="279">
        <v>1011</v>
      </c>
      <c r="D794" s="311" t="s">
        <v>201</v>
      </c>
      <c r="E794" s="281">
        <f t="shared" ref="E794:E810" si="177">F794+G794+H794</f>
        <v>0</v>
      </c>
      <c r="F794" s="152"/>
      <c r="G794" s="153"/>
      <c r="H794" s="1418"/>
      <c r="I794" s="152">
        <v>1582</v>
      </c>
      <c r="J794" s="153">
        <v>3649</v>
      </c>
      <c r="K794" s="1418"/>
      <c r="L794" s="281">
        <f t="shared" ref="L794:L810" si="178">I794+J794+K794</f>
        <v>5231</v>
      </c>
      <c r="M794" s="12">
        <f t="shared" si="171"/>
        <v>1</v>
      </c>
      <c r="N794" s="13"/>
    </row>
    <row r="795" spans="2:14">
      <c r="B795" s="292"/>
      <c r="C795" s="293">
        <v>1012</v>
      </c>
      <c r="D795" s="294" t="s">
        <v>202</v>
      </c>
      <c r="E795" s="295">
        <f t="shared" si="177"/>
        <v>0</v>
      </c>
      <c r="F795" s="158"/>
      <c r="G795" s="159"/>
      <c r="H795" s="1420"/>
      <c r="I795" s="158"/>
      <c r="J795" s="159"/>
      <c r="K795" s="1420"/>
      <c r="L795" s="295">
        <f t="shared" si="178"/>
        <v>0</v>
      </c>
      <c r="M795" s="12" t="str">
        <f t="shared" si="171"/>
        <v/>
      </c>
      <c r="N795" s="13"/>
    </row>
    <row r="796" spans="2:14">
      <c r="B796" s="292"/>
      <c r="C796" s="293">
        <v>1013</v>
      </c>
      <c r="D796" s="294" t="s">
        <v>203</v>
      </c>
      <c r="E796" s="295">
        <f t="shared" si="177"/>
        <v>0</v>
      </c>
      <c r="F796" s="158"/>
      <c r="G796" s="159"/>
      <c r="H796" s="1420"/>
      <c r="I796" s="158"/>
      <c r="J796" s="159"/>
      <c r="K796" s="1420"/>
      <c r="L796" s="295">
        <f t="shared" si="178"/>
        <v>0</v>
      </c>
      <c r="M796" s="12" t="str">
        <f t="shared" si="171"/>
        <v/>
      </c>
      <c r="N796" s="13"/>
    </row>
    <row r="797" spans="2:14">
      <c r="B797" s="292"/>
      <c r="C797" s="293">
        <v>1014</v>
      </c>
      <c r="D797" s="294" t="s">
        <v>204</v>
      </c>
      <c r="E797" s="295">
        <f t="shared" si="177"/>
        <v>0</v>
      </c>
      <c r="F797" s="158"/>
      <c r="G797" s="159"/>
      <c r="H797" s="1420"/>
      <c r="I797" s="158"/>
      <c r="J797" s="159"/>
      <c r="K797" s="1420"/>
      <c r="L797" s="295">
        <f t="shared" si="178"/>
        <v>0</v>
      </c>
      <c r="M797" s="12" t="str">
        <f t="shared" si="171"/>
        <v/>
      </c>
      <c r="N797" s="13"/>
    </row>
    <row r="798" spans="2:14">
      <c r="B798" s="292"/>
      <c r="C798" s="293">
        <v>1015</v>
      </c>
      <c r="D798" s="294" t="s">
        <v>205</v>
      </c>
      <c r="E798" s="295">
        <f t="shared" si="177"/>
        <v>0</v>
      </c>
      <c r="F798" s="158"/>
      <c r="G798" s="159"/>
      <c r="H798" s="1420"/>
      <c r="I798" s="158"/>
      <c r="J798" s="159">
        <v>5814</v>
      </c>
      <c r="K798" s="1420"/>
      <c r="L798" s="295">
        <f t="shared" si="178"/>
        <v>5814</v>
      </c>
      <c r="M798" s="12">
        <f t="shared" si="171"/>
        <v>1</v>
      </c>
      <c r="N798" s="13"/>
    </row>
    <row r="799" spans="2:14">
      <c r="B799" s="292"/>
      <c r="C799" s="312">
        <v>1016</v>
      </c>
      <c r="D799" s="313" t="s">
        <v>206</v>
      </c>
      <c r="E799" s="314">
        <f t="shared" si="177"/>
        <v>0</v>
      </c>
      <c r="F799" s="164"/>
      <c r="G799" s="165"/>
      <c r="H799" s="1419"/>
      <c r="I799" s="164"/>
      <c r="J799" s="165">
        <v>19858</v>
      </c>
      <c r="K799" s="1419"/>
      <c r="L799" s="314">
        <f t="shared" si="178"/>
        <v>19858</v>
      </c>
      <c r="M799" s="12">
        <f t="shared" si="171"/>
        <v>1</v>
      </c>
      <c r="N799" s="13"/>
    </row>
    <row r="800" spans="2:14">
      <c r="B800" s="278"/>
      <c r="C800" s="318">
        <v>1020</v>
      </c>
      <c r="D800" s="319" t="s">
        <v>207</v>
      </c>
      <c r="E800" s="320">
        <f t="shared" si="177"/>
        <v>0</v>
      </c>
      <c r="F800" s="454"/>
      <c r="G800" s="455"/>
      <c r="H800" s="1428"/>
      <c r="I800" s="454"/>
      <c r="J800" s="455">
        <v>655</v>
      </c>
      <c r="K800" s="1428"/>
      <c r="L800" s="320">
        <f t="shared" si="178"/>
        <v>655</v>
      </c>
      <c r="M800" s="12">
        <f t="shared" si="171"/>
        <v>1</v>
      </c>
      <c r="N800" s="13"/>
    </row>
    <row r="801" spans="2:14">
      <c r="B801" s="292"/>
      <c r="C801" s="324">
        <v>1030</v>
      </c>
      <c r="D801" s="325" t="s">
        <v>208</v>
      </c>
      <c r="E801" s="326">
        <f t="shared" si="177"/>
        <v>0</v>
      </c>
      <c r="F801" s="449"/>
      <c r="G801" s="450"/>
      <c r="H801" s="1425"/>
      <c r="I801" s="449"/>
      <c r="J801" s="450"/>
      <c r="K801" s="1425"/>
      <c r="L801" s="326">
        <f t="shared" si="178"/>
        <v>0</v>
      </c>
      <c r="M801" s="12" t="str">
        <f t="shared" si="171"/>
        <v/>
      </c>
      <c r="N801" s="13"/>
    </row>
    <row r="802" spans="2:14">
      <c r="B802" s="292"/>
      <c r="C802" s="318">
        <v>1051</v>
      </c>
      <c r="D802" s="331" t="s">
        <v>209</v>
      </c>
      <c r="E802" s="320">
        <f t="shared" si="177"/>
        <v>0</v>
      </c>
      <c r="F802" s="454"/>
      <c r="G802" s="455"/>
      <c r="H802" s="1428"/>
      <c r="I802" s="454"/>
      <c r="J802" s="455"/>
      <c r="K802" s="1428"/>
      <c r="L802" s="320">
        <f t="shared" si="178"/>
        <v>0</v>
      </c>
      <c r="M802" s="12" t="str">
        <f t="shared" si="171"/>
        <v/>
      </c>
      <c r="N802" s="13"/>
    </row>
    <row r="803" spans="2:14">
      <c r="B803" s="292"/>
      <c r="C803" s="293">
        <v>1052</v>
      </c>
      <c r="D803" s="294" t="s">
        <v>210</v>
      </c>
      <c r="E803" s="295">
        <f t="shared" si="177"/>
        <v>0</v>
      </c>
      <c r="F803" s="158"/>
      <c r="G803" s="159"/>
      <c r="H803" s="1420"/>
      <c r="I803" s="158"/>
      <c r="J803" s="159"/>
      <c r="K803" s="1420"/>
      <c r="L803" s="295">
        <f t="shared" si="178"/>
        <v>0</v>
      </c>
      <c r="M803" s="12" t="str">
        <f t="shared" si="171"/>
        <v/>
      </c>
      <c r="N803" s="13"/>
    </row>
    <row r="804" spans="2:14">
      <c r="B804" s="292"/>
      <c r="C804" s="324">
        <v>1053</v>
      </c>
      <c r="D804" s="325" t="s">
        <v>875</v>
      </c>
      <c r="E804" s="326">
        <f t="shared" si="177"/>
        <v>0</v>
      </c>
      <c r="F804" s="449"/>
      <c r="G804" s="450"/>
      <c r="H804" s="1425"/>
      <c r="I804" s="449"/>
      <c r="J804" s="450"/>
      <c r="K804" s="1425"/>
      <c r="L804" s="326">
        <f t="shared" si="178"/>
        <v>0</v>
      </c>
      <c r="M804" s="12" t="str">
        <f t="shared" si="171"/>
        <v/>
      </c>
      <c r="N804" s="13"/>
    </row>
    <row r="805" spans="2:14">
      <c r="B805" s="292"/>
      <c r="C805" s="318">
        <v>1062</v>
      </c>
      <c r="D805" s="319" t="s">
        <v>211</v>
      </c>
      <c r="E805" s="320">
        <f t="shared" si="177"/>
        <v>0</v>
      </c>
      <c r="F805" s="454"/>
      <c r="G805" s="455"/>
      <c r="H805" s="1428"/>
      <c r="I805" s="454"/>
      <c r="J805" s="455"/>
      <c r="K805" s="1428"/>
      <c r="L805" s="320">
        <f t="shared" si="178"/>
        <v>0</v>
      </c>
      <c r="M805" s="12" t="str">
        <f t="shared" si="171"/>
        <v/>
      </c>
      <c r="N805" s="13"/>
    </row>
    <row r="806" spans="2:14">
      <c r="B806" s="292"/>
      <c r="C806" s="324">
        <v>1063</v>
      </c>
      <c r="D806" s="332" t="s">
        <v>802</v>
      </c>
      <c r="E806" s="326">
        <f t="shared" si="177"/>
        <v>0</v>
      </c>
      <c r="F806" s="449"/>
      <c r="G806" s="450"/>
      <c r="H806" s="1425"/>
      <c r="I806" s="449"/>
      <c r="J806" s="450"/>
      <c r="K806" s="1425"/>
      <c r="L806" s="326">
        <f t="shared" si="178"/>
        <v>0</v>
      </c>
      <c r="M806" s="12" t="str">
        <f t="shared" si="171"/>
        <v/>
      </c>
      <c r="N806" s="13"/>
    </row>
    <row r="807" spans="2:14">
      <c r="B807" s="292"/>
      <c r="C807" s="333">
        <v>1069</v>
      </c>
      <c r="D807" s="334" t="s">
        <v>212</v>
      </c>
      <c r="E807" s="335">
        <f t="shared" si="177"/>
        <v>0</v>
      </c>
      <c r="F807" s="600"/>
      <c r="G807" s="601"/>
      <c r="H807" s="1427"/>
      <c r="I807" s="600"/>
      <c r="J807" s="601"/>
      <c r="K807" s="1427"/>
      <c r="L807" s="335">
        <f t="shared" si="178"/>
        <v>0</v>
      </c>
      <c r="M807" s="12" t="str">
        <f t="shared" ref="M807:M838" si="179">(IF($E807&lt;&gt;0,$M$2,IF($L807&lt;&gt;0,$M$2,"")))</f>
        <v/>
      </c>
      <c r="N807" s="13"/>
    </row>
    <row r="808" spans="2:14">
      <c r="B808" s="278"/>
      <c r="C808" s="318">
        <v>1091</v>
      </c>
      <c r="D808" s="331" t="s">
        <v>911</v>
      </c>
      <c r="E808" s="320">
        <f t="shared" si="177"/>
        <v>0</v>
      </c>
      <c r="F808" s="454"/>
      <c r="G808" s="455"/>
      <c r="H808" s="1428"/>
      <c r="I808" s="454"/>
      <c r="J808" s="455"/>
      <c r="K808" s="1428"/>
      <c r="L808" s="320">
        <f t="shared" si="178"/>
        <v>0</v>
      </c>
      <c r="M808" s="12" t="str">
        <f t="shared" si="179"/>
        <v/>
      </c>
      <c r="N808" s="13"/>
    </row>
    <row r="809" spans="2:14">
      <c r="B809" s="292"/>
      <c r="C809" s="293">
        <v>1092</v>
      </c>
      <c r="D809" s="294" t="s">
        <v>306</v>
      </c>
      <c r="E809" s="295">
        <f t="shared" si="177"/>
        <v>0</v>
      </c>
      <c r="F809" s="158"/>
      <c r="G809" s="159"/>
      <c r="H809" s="1420"/>
      <c r="I809" s="158"/>
      <c r="J809" s="159"/>
      <c r="K809" s="1420"/>
      <c r="L809" s="295">
        <f t="shared" si="178"/>
        <v>0</v>
      </c>
      <c r="M809" s="12" t="str">
        <f t="shared" si="179"/>
        <v/>
      </c>
      <c r="N809" s="13"/>
    </row>
    <row r="810" spans="2:14">
      <c r="B810" s="292"/>
      <c r="C810" s="285">
        <v>1098</v>
      </c>
      <c r="D810" s="339" t="s">
        <v>213</v>
      </c>
      <c r="E810" s="287">
        <f t="shared" si="177"/>
        <v>0</v>
      </c>
      <c r="F810" s="173"/>
      <c r="G810" s="174"/>
      <c r="H810" s="1421"/>
      <c r="I810" s="173"/>
      <c r="J810" s="174"/>
      <c r="K810" s="1421"/>
      <c r="L810" s="287">
        <f t="shared" si="178"/>
        <v>0</v>
      </c>
      <c r="M810" s="12" t="str">
        <f t="shared" si="179"/>
        <v/>
      </c>
      <c r="N810" s="13"/>
    </row>
    <row r="811" spans="2:14">
      <c r="B811" s="272">
        <v>1900</v>
      </c>
      <c r="C811" s="1853" t="s">
        <v>273</v>
      </c>
      <c r="D811" s="1854"/>
      <c r="E811" s="310">
        <f t="shared" ref="E811:L811" si="180">SUM(E812:E814)</f>
        <v>0</v>
      </c>
      <c r="F811" s="274">
        <f t="shared" si="180"/>
        <v>0</v>
      </c>
      <c r="G811" s="275">
        <f t="shared" si="180"/>
        <v>0</v>
      </c>
      <c r="H811" s="276">
        <f t="shared" si="180"/>
        <v>0</v>
      </c>
      <c r="I811" s="274">
        <f t="shared" si="180"/>
        <v>0</v>
      </c>
      <c r="J811" s="275">
        <f t="shared" si="180"/>
        <v>0</v>
      </c>
      <c r="K811" s="276">
        <f t="shared" si="180"/>
        <v>0</v>
      </c>
      <c r="L811" s="310">
        <f t="shared" si="180"/>
        <v>0</v>
      </c>
      <c r="M811" s="12" t="str">
        <f t="shared" si="179"/>
        <v/>
      </c>
      <c r="N811" s="13"/>
    </row>
    <row r="812" spans="2:14">
      <c r="B812" s="292"/>
      <c r="C812" s="279">
        <v>1901</v>
      </c>
      <c r="D812" s="340" t="s">
        <v>912</v>
      </c>
      <c r="E812" s="281">
        <f>F812+G812+H812</f>
        <v>0</v>
      </c>
      <c r="F812" s="152"/>
      <c r="G812" s="153"/>
      <c r="H812" s="1418"/>
      <c r="I812" s="152"/>
      <c r="J812" s="153"/>
      <c r="K812" s="1418"/>
      <c r="L812" s="281">
        <f>I812+J812+K812</f>
        <v>0</v>
      </c>
      <c r="M812" s="12" t="str">
        <f t="shared" si="179"/>
        <v/>
      </c>
      <c r="N812" s="13"/>
    </row>
    <row r="813" spans="2:14">
      <c r="B813" s="341"/>
      <c r="C813" s="293">
        <v>1981</v>
      </c>
      <c r="D813" s="342" t="s">
        <v>913</v>
      </c>
      <c r="E813" s="295">
        <f>F813+G813+H813</f>
        <v>0</v>
      </c>
      <c r="F813" s="158"/>
      <c r="G813" s="159"/>
      <c r="H813" s="1420"/>
      <c r="I813" s="158"/>
      <c r="J813" s="159"/>
      <c r="K813" s="1420"/>
      <c r="L813" s="295">
        <f>I813+J813+K813</f>
        <v>0</v>
      </c>
      <c r="M813" s="12" t="str">
        <f t="shared" si="179"/>
        <v/>
      </c>
      <c r="N813" s="13"/>
    </row>
    <row r="814" spans="2:14">
      <c r="B814" s="292"/>
      <c r="C814" s="285">
        <v>1991</v>
      </c>
      <c r="D814" s="343" t="s">
        <v>914</v>
      </c>
      <c r="E814" s="287">
        <f>F814+G814+H814</f>
        <v>0</v>
      </c>
      <c r="F814" s="173"/>
      <c r="G814" s="174"/>
      <c r="H814" s="1421"/>
      <c r="I814" s="173"/>
      <c r="J814" s="174"/>
      <c r="K814" s="1421"/>
      <c r="L814" s="287">
        <f>I814+J814+K814</f>
        <v>0</v>
      </c>
      <c r="M814" s="12" t="str">
        <f t="shared" si="179"/>
        <v/>
      </c>
      <c r="N814" s="13"/>
    </row>
    <row r="815" spans="2:14">
      <c r="B815" s="272">
        <v>2100</v>
      </c>
      <c r="C815" s="1853" t="s">
        <v>723</v>
      </c>
      <c r="D815" s="1854"/>
      <c r="E815" s="310">
        <f t="shared" ref="E815:L815" si="181">SUM(E816:E820)</f>
        <v>0</v>
      </c>
      <c r="F815" s="274">
        <f t="shared" si="181"/>
        <v>0</v>
      </c>
      <c r="G815" s="275">
        <f t="shared" si="181"/>
        <v>0</v>
      </c>
      <c r="H815" s="276">
        <f t="shared" si="181"/>
        <v>0</v>
      </c>
      <c r="I815" s="274">
        <f t="shared" si="181"/>
        <v>0</v>
      </c>
      <c r="J815" s="275">
        <f t="shared" si="181"/>
        <v>0</v>
      </c>
      <c r="K815" s="276">
        <f t="shared" si="181"/>
        <v>0</v>
      </c>
      <c r="L815" s="310">
        <f t="shared" si="181"/>
        <v>0</v>
      </c>
      <c r="M815" s="12" t="str">
        <f t="shared" si="179"/>
        <v/>
      </c>
      <c r="N815" s="13"/>
    </row>
    <row r="816" spans="2:14">
      <c r="B816" s="292"/>
      <c r="C816" s="279">
        <v>2110</v>
      </c>
      <c r="D816" s="344" t="s">
        <v>214</v>
      </c>
      <c r="E816" s="281">
        <f>F816+G816+H816</f>
        <v>0</v>
      </c>
      <c r="F816" s="152"/>
      <c r="G816" s="153"/>
      <c r="H816" s="1418"/>
      <c r="I816" s="152"/>
      <c r="J816" s="153"/>
      <c r="K816" s="1418"/>
      <c r="L816" s="281">
        <f>I816+J816+K816</f>
        <v>0</v>
      </c>
      <c r="M816" s="12" t="str">
        <f t="shared" si="179"/>
        <v/>
      </c>
      <c r="N816" s="13"/>
    </row>
    <row r="817" spans="2:14">
      <c r="B817" s="341"/>
      <c r="C817" s="293">
        <v>2120</v>
      </c>
      <c r="D817" s="300" t="s">
        <v>215</v>
      </c>
      <c r="E817" s="295">
        <f>F817+G817+H817</f>
        <v>0</v>
      </c>
      <c r="F817" s="158"/>
      <c r="G817" s="159"/>
      <c r="H817" s="1420"/>
      <c r="I817" s="158"/>
      <c r="J817" s="159"/>
      <c r="K817" s="1420"/>
      <c r="L817" s="295">
        <f>I817+J817+K817</f>
        <v>0</v>
      </c>
      <c r="M817" s="12" t="str">
        <f t="shared" si="179"/>
        <v/>
      </c>
      <c r="N817" s="13"/>
    </row>
    <row r="818" spans="2:14">
      <c r="B818" s="341"/>
      <c r="C818" s="293">
        <v>2125</v>
      </c>
      <c r="D818" s="300" t="s">
        <v>216</v>
      </c>
      <c r="E818" s="295">
        <f>F818+G818+H818</f>
        <v>0</v>
      </c>
      <c r="F818" s="488">
        <v>0</v>
      </c>
      <c r="G818" s="489">
        <v>0</v>
      </c>
      <c r="H818" s="160">
        <v>0</v>
      </c>
      <c r="I818" s="488">
        <v>0</v>
      </c>
      <c r="J818" s="489">
        <v>0</v>
      </c>
      <c r="K818" s="160">
        <v>0</v>
      </c>
      <c r="L818" s="295">
        <f>I818+J818+K818</f>
        <v>0</v>
      </c>
      <c r="M818" s="12" t="str">
        <f t="shared" si="179"/>
        <v/>
      </c>
      <c r="N818" s="13"/>
    </row>
    <row r="819" spans="2:14">
      <c r="B819" s="291"/>
      <c r="C819" s="293">
        <v>2140</v>
      </c>
      <c r="D819" s="300" t="s">
        <v>217</v>
      </c>
      <c r="E819" s="295">
        <f>F819+G819+H819</f>
        <v>0</v>
      </c>
      <c r="F819" s="488">
        <v>0</v>
      </c>
      <c r="G819" s="489">
        <v>0</v>
      </c>
      <c r="H819" s="160">
        <v>0</v>
      </c>
      <c r="I819" s="488">
        <v>0</v>
      </c>
      <c r="J819" s="489">
        <v>0</v>
      </c>
      <c r="K819" s="160">
        <v>0</v>
      </c>
      <c r="L819" s="295">
        <f>I819+J819+K819</f>
        <v>0</v>
      </c>
      <c r="M819" s="12" t="str">
        <f t="shared" si="179"/>
        <v/>
      </c>
      <c r="N819" s="13"/>
    </row>
    <row r="820" spans="2:14">
      <c r="B820" s="292"/>
      <c r="C820" s="285">
        <v>2190</v>
      </c>
      <c r="D820" s="345" t="s">
        <v>218</v>
      </c>
      <c r="E820" s="287">
        <f>F820+G820+H820</f>
        <v>0</v>
      </c>
      <c r="F820" s="173"/>
      <c r="G820" s="174"/>
      <c r="H820" s="1421"/>
      <c r="I820" s="173"/>
      <c r="J820" s="174"/>
      <c r="K820" s="1421"/>
      <c r="L820" s="287">
        <f>I820+J820+K820</f>
        <v>0</v>
      </c>
      <c r="M820" s="12" t="str">
        <f t="shared" si="179"/>
        <v/>
      </c>
      <c r="N820" s="13"/>
    </row>
    <row r="821" spans="2:14">
      <c r="B821" s="272">
        <v>2200</v>
      </c>
      <c r="C821" s="1853" t="s">
        <v>219</v>
      </c>
      <c r="D821" s="1854"/>
      <c r="E821" s="310">
        <f t="shared" ref="E821:L821" si="182">SUM(E822:E823)</f>
        <v>0</v>
      </c>
      <c r="F821" s="274">
        <f t="shared" si="182"/>
        <v>0</v>
      </c>
      <c r="G821" s="275">
        <f t="shared" si="182"/>
        <v>0</v>
      </c>
      <c r="H821" s="276">
        <f t="shared" si="182"/>
        <v>0</v>
      </c>
      <c r="I821" s="274">
        <f t="shared" si="182"/>
        <v>0</v>
      </c>
      <c r="J821" s="275">
        <f t="shared" si="182"/>
        <v>0</v>
      </c>
      <c r="K821" s="276">
        <f t="shared" si="182"/>
        <v>0</v>
      </c>
      <c r="L821" s="310">
        <f t="shared" si="182"/>
        <v>0</v>
      </c>
      <c r="M821" s="12" t="str">
        <f t="shared" si="179"/>
        <v/>
      </c>
      <c r="N821" s="13"/>
    </row>
    <row r="822" spans="2:14">
      <c r="B822" s="292"/>
      <c r="C822" s="279">
        <v>2221</v>
      </c>
      <c r="D822" s="280" t="s">
        <v>307</v>
      </c>
      <c r="E822" s="281">
        <f t="shared" ref="E822:E827" si="183">F822+G822+H822</f>
        <v>0</v>
      </c>
      <c r="F822" s="152"/>
      <c r="G822" s="153"/>
      <c r="H822" s="1418"/>
      <c r="I822" s="152"/>
      <c r="J822" s="153"/>
      <c r="K822" s="1418"/>
      <c r="L822" s="281">
        <f t="shared" ref="L822:L827" si="184">I822+J822+K822</f>
        <v>0</v>
      </c>
      <c r="M822" s="12" t="str">
        <f t="shared" si="179"/>
        <v/>
      </c>
      <c r="N822" s="13"/>
    </row>
    <row r="823" spans="2:14">
      <c r="B823" s="292"/>
      <c r="C823" s="285">
        <v>2224</v>
      </c>
      <c r="D823" s="286" t="s">
        <v>220</v>
      </c>
      <c r="E823" s="287">
        <f t="shared" si="183"/>
        <v>0</v>
      </c>
      <c r="F823" s="173"/>
      <c r="G823" s="174"/>
      <c r="H823" s="1421"/>
      <c r="I823" s="173"/>
      <c r="J823" s="174"/>
      <c r="K823" s="1421"/>
      <c r="L823" s="287">
        <f t="shared" si="184"/>
        <v>0</v>
      </c>
      <c r="M823" s="12" t="str">
        <f t="shared" si="179"/>
        <v/>
      </c>
      <c r="N823" s="13"/>
    </row>
    <row r="824" spans="2:14">
      <c r="B824" s="272">
        <v>2500</v>
      </c>
      <c r="C824" s="1853" t="s">
        <v>221</v>
      </c>
      <c r="D824" s="1854"/>
      <c r="E824" s="310">
        <f t="shared" si="183"/>
        <v>0</v>
      </c>
      <c r="F824" s="1422"/>
      <c r="G824" s="1423"/>
      <c r="H824" s="1424"/>
      <c r="I824" s="1422"/>
      <c r="J824" s="1423"/>
      <c r="K824" s="1424"/>
      <c r="L824" s="310">
        <f t="shared" si="184"/>
        <v>0</v>
      </c>
      <c r="M824" s="12" t="str">
        <f t="shared" si="179"/>
        <v/>
      </c>
      <c r="N824" s="13"/>
    </row>
    <row r="825" spans="2:14">
      <c r="B825" s="272">
        <v>2600</v>
      </c>
      <c r="C825" s="1861" t="s">
        <v>222</v>
      </c>
      <c r="D825" s="1862"/>
      <c r="E825" s="310">
        <f t="shared" si="183"/>
        <v>0</v>
      </c>
      <c r="F825" s="1422"/>
      <c r="G825" s="1423"/>
      <c r="H825" s="1424"/>
      <c r="I825" s="1422"/>
      <c r="J825" s="1423"/>
      <c r="K825" s="1424"/>
      <c r="L825" s="310">
        <f t="shared" si="184"/>
        <v>0</v>
      </c>
      <c r="M825" s="12" t="str">
        <f t="shared" si="179"/>
        <v/>
      </c>
      <c r="N825" s="13"/>
    </row>
    <row r="826" spans="2:14">
      <c r="B826" s="272">
        <v>2700</v>
      </c>
      <c r="C826" s="1861" t="s">
        <v>223</v>
      </c>
      <c r="D826" s="1862"/>
      <c r="E826" s="310">
        <f t="shared" si="183"/>
        <v>0</v>
      </c>
      <c r="F826" s="1422"/>
      <c r="G826" s="1423"/>
      <c r="H826" s="1424"/>
      <c r="I826" s="1422"/>
      <c r="J826" s="1423"/>
      <c r="K826" s="1424"/>
      <c r="L826" s="310">
        <f t="shared" si="184"/>
        <v>0</v>
      </c>
      <c r="M826" s="12" t="str">
        <f t="shared" si="179"/>
        <v/>
      </c>
      <c r="N826" s="13"/>
    </row>
    <row r="827" spans="2:14">
      <c r="B827" s="272">
        <v>2800</v>
      </c>
      <c r="C827" s="1861" t="s">
        <v>1662</v>
      </c>
      <c r="D827" s="1862"/>
      <c r="E827" s="310">
        <f t="shared" si="183"/>
        <v>0</v>
      </c>
      <c r="F827" s="1422"/>
      <c r="G827" s="1423"/>
      <c r="H827" s="1424"/>
      <c r="I827" s="1422"/>
      <c r="J827" s="1423"/>
      <c r="K827" s="1424"/>
      <c r="L827" s="310">
        <f t="shared" si="184"/>
        <v>0</v>
      </c>
      <c r="M827" s="12" t="str">
        <f t="shared" si="179"/>
        <v/>
      </c>
      <c r="N827" s="13"/>
    </row>
    <row r="828" spans="2:14">
      <c r="B828" s="272">
        <v>2900</v>
      </c>
      <c r="C828" s="1853" t="s">
        <v>224</v>
      </c>
      <c r="D828" s="1854"/>
      <c r="E828" s="310">
        <f t="shared" ref="E828:L828" si="185">SUM(E829:E836)</f>
        <v>0</v>
      </c>
      <c r="F828" s="274">
        <f t="shared" si="185"/>
        <v>0</v>
      </c>
      <c r="G828" s="274">
        <f t="shared" si="185"/>
        <v>0</v>
      </c>
      <c r="H828" s="274">
        <f t="shared" si="185"/>
        <v>0</v>
      </c>
      <c r="I828" s="274">
        <f t="shared" si="185"/>
        <v>0</v>
      </c>
      <c r="J828" s="274">
        <f t="shared" si="185"/>
        <v>0</v>
      </c>
      <c r="K828" s="274">
        <f t="shared" si="185"/>
        <v>0</v>
      </c>
      <c r="L828" s="274">
        <f t="shared" si="185"/>
        <v>0</v>
      </c>
      <c r="M828" s="12" t="str">
        <f t="shared" si="179"/>
        <v/>
      </c>
      <c r="N828" s="13"/>
    </row>
    <row r="829" spans="2:14">
      <c r="B829" s="346"/>
      <c r="C829" s="279">
        <v>2910</v>
      </c>
      <c r="D829" s="347" t="s">
        <v>2050</v>
      </c>
      <c r="E829" s="281">
        <f t="shared" ref="E829:E836" si="186">F829+G829+H829</f>
        <v>0</v>
      </c>
      <c r="F829" s="152"/>
      <c r="G829" s="153"/>
      <c r="H829" s="1418"/>
      <c r="I829" s="152"/>
      <c r="J829" s="153"/>
      <c r="K829" s="1418"/>
      <c r="L829" s="281">
        <f t="shared" ref="L829:L836" si="187">I829+J829+K829</f>
        <v>0</v>
      </c>
      <c r="M829" s="12" t="str">
        <f t="shared" si="179"/>
        <v/>
      </c>
      <c r="N829" s="13"/>
    </row>
    <row r="830" spans="2:14">
      <c r="B830" s="346"/>
      <c r="C830" s="279">
        <v>2920</v>
      </c>
      <c r="D830" s="347" t="s">
        <v>225</v>
      </c>
      <c r="E830" s="281">
        <f t="shared" si="186"/>
        <v>0</v>
      </c>
      <c r="F830" s="152"/>
      <c r="G830" s="153"/>
      <c r="H830" s="1418"/>
      <c r="I830" s="152"/>
      <c r="J830" s="153"/>
      <c r="K830" s="1418"/>
      <c r="L830" s="281">
        <f t="shared" si="187"/>
        <v>0</v>
      </c>
      <c r="M830" s="12" t="str">
        <f t="shared" si="179"/>
        <v/>
      </c>
      <c r="N830" s="13"/>
    </row>
    <row r="831" spans="2:14" ht="31.5">
      <c r="B831" s="346"/>
      <c r="C831" s="324">
        <v>2969</v>
      </c>
      <c r="D831" s="348" t="s">
        <v>226</v>
      </c>
      <c r="E831" s="326">
        <f t="shared" si="186"/>
        <v>0</v>
      </c>
      <c r="F831" s="449"/>
      <c r="G831" s="450"/>
      <c r="H831" s="1425"/>
      <c r="I831" s="449"/>
      <c r="J831" s="450"/>
      <c r="K831" s="1425"/>
      <c r="L831" s="326">
        <f t="shared" si="187"/>
        <v>0</v>
      </c>
      <c r="M831" s="12" t="str">
        <f t="shared" si="179"/>
        <v/>
      </c>
      <c r="N831" s="13"/>
    </row>
    <row r="832" spans="2:14" ht="31.5">
      <c r="B832" s="346"/>
      <c r="C832" s="349">
        <v>2970</v>
      </c>
      <c r="D832" s="350" t="s">
        <v>227</v>
      </c>
      <c r="E832" s="351">
        <f t="shared" si="186"/>
        <v>0</v>
      </c>
      <c r="F832" s="636"/>
      <c r="G832" s="637"/>
      <c r="H832" s="1426"/>
      <c r="I832" s="636"/>
      <c r="J832" s="637"/>
      <c r="K832" s="1426"/>
      <c r="L832" s="351">
        <f t="shared" si="187"/>
        <v>0</v>
      </c>
      <c r="M832" s="12" t="str">
        <f t="shared" si="179"/>
        <v/>
      </c>
      <c r="N832" s="13"/>
    </row>
    <row r="833" spans="2:14">
      <c r="B833" s="346"/>
      <c r="C833" s="333">
        <v>2989</v>
      </c>
      <c r="D833" s="355" t="s">
        <v>228</v>
      </c>
      <c r="E833" s="335">
        <f t="shared" si="186"/>
        <v>0</v>
      </c>
      <c r="F833" s="600"/>
      <c r="G833" s="601"/>
      <c r="H833" s="1427"/>
      <c r="I833" s="600"/>
      <c r="J833" s="601"/>
      <c r="K833" s="1427"/>
      <c r="L833" s="335">
        <f t="shared" si="187"/>
        <v>0</v>
      </c>
      <c r="M833" s="12" t="str">
        <f t="shared" si="179"/>
        <v/>
      </c>
      <c r="N833" s="13"/>
    </row>
    <row r="834" spans="2:14">
      <c r="B834" s="292"/>
      <c r="C834" s="318">
        <v>2990</v>
      </c>
      <c r="D834" s="356" t="s">
        <v>2069</v>
      </c>
      <c r="E834" s="320">
        <f t="shared" si="186"/>
        <v>0</v>
      </c>
      <c r="F834" s="454"/>
      <c r="G834" s="455"/>
      <c r="H834" s="1428"/>
      <c r="I834" s="454"/>
      <c r="J834" s="455"/>
      <c r="K834" s="1428"/>
      <c r="L834" s="320">
        <f t="shared" si="187"/>
        <v>0</v>
      </c>
      <c r="M834" s="12" t="str">
        <f t="shared" si="179"/>
        <v/>
      </c>
      <c r="N834" s="13"/>
    </row>
    <row r="835" spans="2:14">
      <c r="B835" s="292"/>
      <c r="C835" s="318">
        <v>2991</v>
      </c>
      <c r="D835" s="356" t="s">
        <v>229</v>
      </c>
      <c r="E835" s="320">
        <f t="shared" si="186"/>
        <v>0</v>
      </c>
      <c r="F835" s="454"/>
      <c r="G835" s="455"/>
      <c r="H835" s="1428"/>
      <c r="I835" s="454"/>
      <c r="J835" s="455"/>
      <c r="K835" s="1428"/>
      <c r="L835" s="320">
        <f t="shared" si="187"/>
        <v>0</v>
      </c>
      <c r="M835" s="12" t="str">
        <f t="shared" si="179"/>
        <v/>
      </c>
      <c r="N835" s="13"/>
    </row>
    <row r="836" spans="2:14">
      <c r="B836" s="292"/>
      <c r="C836" s="285">
        <v>2992</v>
      </c>
      <c r="D836" s="357" t="s">
        <v>230</v>
      </c>
      <c r="E836" s="287">
        <f t="shared" si="186"/>
        <v>0</v>
      </c>
      <c r="F836" s="173"/>
      <c r="G836" s="174"/>
      <c r="H836" s="1421"/>
      <c r="I836" s="173"/>
      <c r="J836" s="174"/>
      <c r="K836" s="1421"/>
      <c r="L836" s="287">
        <f t="shared" si="187"/>
        <v>0</v>
      </c>
      <c r="M836" s="12" t="str">
        <f t="shared" si="179"/>
        <v/>
      </c>
      <c r="N836" s="13"/>
    </row>
    <row r="837" spans="2:14">
      <c r="B837" s="272">
        <v>3300</v>
      </c>
      <c r="C837" s="358" t="s">
        <v>2100</v>
      </c>
      <c r="D837" s="1481"/>
      <c r="E837" s="310">
        <f t="shared" ref="E837:L837" si="188">SUM(E838:E842)</f>
        <v>0</v>
      </c>
      <c r="F837" s="274">
        <f t="shared" si="188"/>
        <v>0</v>
      </c>
      <c r="G837" s="275">
        <f t="shared" si="188"/>
        <v>0</v>
      </c>
      <c r="H837" s="276">
        <f t="shared" si="188"/>
        <v>0</v>
      </c>
      <c r="I837" s="274">
        <f t="shared" si="188"/>
        <v>0</v>
      </c>
      <c r="J837" s="275">
        <f t="shared" si="188"/>
        <v>0</v>
      </c>
      <c r="K837" s="276">
        <f t="shared" si="188"/>
        <v>0</v>
      </c>
      <c r="L837" s="310">
        <f t="shared" si="188"/>
        <v>0</v>
      </c>
      <c r="M837" s="12" t="str">
        <f t="shared" si="179"/>
        <v/>
      </c>
      <c r="N837" s="13"/>
    </row>
    <row r="838" spans="2:14">
      <c r="B838" s="291"/>
      <c r="C838" s="279">
        <v>3301</v>
      </c>
      <c r="D838" s="359" t="s">
        <v>231</v>
      </c>
      <c r="E838" s="281">
        <f t="shared" ref="E838:E845" si="189">F838+G838+H838</f>
        <v>0</v>
      </c>
      <c r="F838" s="486">
        <v>0</v>
      </c>
      <c r="G838" s="487">
        <v>0</v>
      </c>
      <c r="H838" s="154">
        <v>0</v>
      </c>
      <c r="I838" s="486">
        <v>0</v>
      </c>
      <c r="J838" s="487">
        <v>0</v>
      </c>
      <c r="K838" s="154">
        <v>0</v>
      </c>
      <c r="L838" s="281">
        <f t="shared" ref="L838:L845" si="190">I838+J838+K838</f>
        <v>0</v>
      </c>
      <c r="M838" s="12" t="str">
        <f t="shared" si="179"/>
        <v/>
      </c>
      <c r="N838" s="13"/>
    </row>
    <row r="839" spans="2:14">
      <c r="B839" s="291"/>
      <c r="C839" s="293">
        <v>3302</v>
      </c>
      <c r="D839" s="360" t="s">
        <v>716</v>
      </c>
      <c r="E839" s="295">
        <f t="shared" si="189"/>
        <v>0</v>
      </c>
      <c r="F839" s="488">
        <v>0</v>
      </c>
      <c r="G839" s="489">
        <v>0</v>
      </c>
      <c r="H839" s="160">
        <v>0</v>
      </c>
      <c r="I839" s="488">
        <v>0</v>
      </c>
      <c r="J839" s="489">
        <v>0</v>
      </c>
      <c r="K839" s="160">
        <v>0</v>
      </c>
      <c r="L839" s="295">
        <f t="shared" si="190"/>
        <v>0</v>
      </c>
      <c r="M839" s="12" t="str">
        <f t="shared" ref="M839:M870" si="191">(IF($E839&lt;&gt;0,$M$2,IF($L839&lt;&gt;0,$M$2,"")))</f>
        <v/>
      </c>
      <c r="N839" s="13"/>
    </row>
    <row r="840" spans="2:14">
      <c r="B840" s="291"/>
      <c r="C840" s="293">
        <v>3303</v>
      </c>
      <c r="D840" s="360" t="s">
        <v>232</v>
      </c>
      <c r="E840" s="295">
        <f t="shared" si="189"/>
        <v>0</v>
      </c>
      <c r="F840" s="488">
        <v>0</v>
      </c>
      <c r="G840" s="489">
        <v>0</v>
      </c>
      <c r="H840" s="160">
        <v>0</v>
      </c>
      <c r="I840" s="488">
        <v>0</v>
      </c>
      <c r="J840" s="489">
        <v>0</v>
      </c>
      <c r="K840" s="160">
        <v>0</v>
      </c>
      <c r="L840" s="295">
        <f t="shared" si="190"/>
        <v>0</v>
      </c>
      <c r="M840" s="12" t="str">
        <f t="shared" si="191"/>
        <v/>
      </c>
      <c r="N840" s="13"/>
    </row>
    <row r="841" spans="2:14">
      <c r="B841" s="291"/>
      <c r="C841" s="293">
        <v>3304</v>
      </c>
      <c r="D841" s="360" t="s">
        <v>233</v>
      </c>
      <c r="E841" s="295">
        <f t="shared" si="189"/>
        <v>0</v>
      </c>
      <c r="F841" s="488">
        <v>0</v>
      </c>
      <c r="G841" s="489">
        <v>0</v>
      </c>
      <c r="H841" s="160">
        <v>0</v>
      </c>
      <c r="I841" s="488">
        <v>0</v>
      </c>
      <c r="J841" s="489">
        <v>0</v>
      </c>
      <c r="K841" s="160">
        <v>0</v>
      </c>
      <c r="L841" s="295">
        <f t="shared" si="190"/>
        <v>0</v>
      </c>
      <c r="M841" s="12" t="str">
        <f t="shared" si="191"/>
        <v/>
      </c>
      <c r="N841" s="13"/>
    </row>
    <row r="842" spans="2:14" ht="31.5">
      <c r="B842" s="291"/>
      <c r="C842" s="285">
        <v>3306</v>
      </c>
      <c r="D842" s="361" t="s">
        <v>1659</v>
      </c>
      <c r="E842" s="287">
        <f t="shared" si="189"/>
        <v>0</v>
      </c>
      <c r="F842" s="490">
        <v>0</v>
      </c>
      <c r="G842" s="491">
        <v>0</v>
      </c>
      <c r="H842" s="175">
        <v>0</v>
      </c>
      <c r="I842" s="490">
        <v>0</v>
      </c>
      <c r="J842" s="491">
        <v>0</v>
      </c>
      <c r="K842" s="175">
        <v>0</v>
      </c>
      <c r="L842" s="287">
        <f t="shared" si="190"/>
        <v>0</v>
      </c>
      <c r="M842" s="12" t="str">
        <f t="shared" si="191"/>
        <v/>
      </c>
      <c r="N842" s="13"/>
    </row>
    <row r="843" spans="2:14">
      <c r="B843" s="272">
        <v>3900</v>
      </c>
      <c r="C843" s="1853" t="s">
        <v>234</v>
      </c>
      <c r="D843" s="1854"/>
      <c r="E843" s="310">
        <f t="shared" si="189"/>
        <v>0</v>
      </c>
      <c r="F843" s="1471">
        <v>0</v>
      </c>
      <c r="G843" s="1472">
        <v>0</v>
      </c>
      <c r="H843" s="1473">
        <v>0</v>
      </c>
      <c r="I843" s="1471">
        <v>0</v>
      </c>
      <c r="J843" s="1472">
        <v>0</v>
      </c>
      <c r="K843" s="1473">
        <v>0</v>
      </c>
      <c r="L843" s="310">
        <f t="shared" si="190"/>
        <v>0</v>
      </c>
      <c r="M843" s="12" t="str">
        <f t="shared" si="191"/>
        <v/>
      </c>
      <c r="N843" s="13"/>
    </row>
    <row r="844" spans="2:14">
      <c r="B844" s="272">
        <v>4000</v>
      </c>
      <c r="C844" s="1853" t="s">
        <v>235</v>
      </c>
      <c r="D844" s="1854"/>
      <c r="E844" s="310">
        <f t="shared" si="189"/>
        <v>0</v>
      </c>
      <c r="F844" s="1422"/>
      <c r="G844" s="1423"/>
      <c r="H844" s="1424"/>
      <c r="I844" s="1422"/>
      <c r="J844" s="1423"/>
      <c r="K844" s="1424"/>
      <c r="L844" s="310">
        <f t="shared" si="190"/>
        <v>0</v>
      </c>
      <c r="M844" s="12" t="str">
        <f t="shared" si="191"/>
        <v/>
      </c>
      <c r="N844" s="13"/>
    </row>
    <row r="845" spans="2:14">
      <c r="B845" s="272">
        <v>4100</v>
      </c>
      <c r="C845" s="1853" t="s">
        <v>236</v>
      </c>
      <c r="D845" s="1854"/>
      <c r="E845" s="310">
        <f t="shared" si="189"/>
        <v>0</v>
      </c>
      <c r="F845" s="1472">
        <v>0</v>
      </c>
      <c r="G845" s="1472">
        <v>0</v>
      </c>
      <c r="H845" s="1473">
        <v>0</v>
      </c>
      <c r="I845" s="1771">
        <v>0</v>
      </c>
      <c r="J845" s="1472">
        <v>0</v>
      </c>
      <c r="K845" s="1472">
        <v>0</v>
      </c>
      <c r="L845" s="310">
        <f t="shared" si="190"/>
        <v>0</v>
      </c>
      <c r="M845" s="12" t="str">
        <f t="shared" si="191"/>
        <v/>
      </c>
      <c r="N845" s="13"/>
    </row>
    <row r="846" spans="2:14">
      <c r="B846" s="272">
        <v>4200</v>
      </c>
      <c r="C846" s="1853" t="s">
        <v>237</v>
      </c>
      <c r="D846" s="1854"/>
      <c r="E846" s="310">
        <f t="shared" ref="E846:L846" si="192">SUM(E847:E852)</f>
        <v>0</v>
      </c>
      <c r="F846" s="274">
        <f t="shared" si="192"/>
        <v>0</v>
      </c>
      <c r="G846" s="275">
        <f t="shared" si="192"/>
        <v>0</v>
      </c>
      <c r="H846" s="276">
        <f t="shared" si="192"/>
        <v>0</v>
      </c>
      <c r="I846" s="274">
        <f t="shared" si="192"/>
        <v>0</v>
      </c>
      <c r="J846" s="275">
        <f t="shared" si="192"/>
        <v>0</v>
      </c>
      <c r="K846" s="276">
        <f t="shared" si="192"/>
        <v>0</v>
      </c>
      <c r="L846" s="310">
        <f t="shared" si="192"/>
        <v>0</v>
      </c>
      <c r="M846" s="12" t="str">
        <f t="shared" si="191"/>
        <v/>
      </c>
      <c r="N846" s="13"/>
    </row>
    <row r="847" spans="2:14">
      <c r="B847" s="362"/>
      <c r="C847" s="279">
        <v>4201</v>
      </c>
      <c r="D847" s="280" t="s">
        <v>238</v>
      </c>
      <c r="E847" s="281">
        <f t="shared" ref="E847:E852" si="193">F847+G847+H847</f>
        <v>0</v>
      </c>
      <c r="F847" s="152"/>
      <c r="G847" s="153"/>
      <c r="H847" s="1418"/>
      <c r="I847" s="152"/>
      <c r="J847" s="153"/>
      <c r="K847" s="1418"/>
      <c r="L847" s="281">
        <f t="shared" ref="L847:L852" si="194">I847+J847+K847</f>
        <v>0</v>
      </c>
      <c r="M847" s="12" t="str">
        <f t="shared" si="191"/>
        <v/>
      </c>
      <c r="N847" s="13"/>
    </row>
    <row r="848" spans="2:14">
      <c r="B848" s="362"/>
      <c r="C848" s="293">
        <v>4202</v>
      </c>
      <c r="D848" s="363" t="s">
        <v>239</v>
      </c>
      <c r="E848" s="295">
        <f t="shared" si="193"/>
        <v>0</v>
      </c>
      <c r="F848" s="158"/>
      <c r="G848" s="159"/>
      <c r="H848" s="1420"/>
      <c r="I848" s="158"/>
      <c r="J848" s="159"/>
      <c r="K848" s="1420"/>
      <c r="L848" s="295">
        <f t="shared" si="194"/>
        <v>0</v>
      </c>
      <c r="M848" s="12" t="str">
        <f t="shared" si="191"/>
        <v/>
      </c>
      <c r="N848" s="13"/>
    </row>
    <row r="849" spans="2:14">
      <c r="B849" s="362"/>
      <c r="C849" s="293">
        <v>4214</v>
      </c>
      <c r="D849" s="363" t="s">
        <v>240</v>
      </c>
      <c r="E849" s="295">
        <f t="shared" si="193"/>
        <v>0</v>
      </c>
      <c r="F849" s="158"/>
      <c r="G849" s="159"/>
      <c r="H849" s="1420"/>
      <c r="I849" s="158"/>
      <c r="J849" s="159"/>
      <c r="K849" s="1420"/>
      <c r="L849" s="295">
        <f t="shared" si="194"/>
        <v>0</v>
      </c>
      <c r="M849" s="12" t="str">
        <f t="shared" si="191"/>
        <v/>
      </c>
      <c r="N849" s="13"/>
    </row>
    <row r="850" spans="2:14">
      <c r="B850" s="362"/>
      <c r="C850" s="293">
        <v>4217</v>
      </c>
      <c r="D850" s="363" t="s">
        <v>241</v>
      </c>
      <c r="E850" s="295">
        <f t="shared" si="193"/>
        <v>0</v>
      </c>
      <c r="F850" s="158"/>
      <c r="G850" s="159"/>
      <c r="H850" s="1420"/>
      <c r="I850" s="158"/>
      <c r="J850" s="159"/>
      <c r="K850" s="1420"/>
      <c r="L850" s="295">
        <f t="shared" si="194"/>
        <v>0</v>
      </c>
      <c r="M850" s="12" t="str">
        <f t="shared" si="191"/>
        <v/>
      </c>
      <c r="N850" s="13"/>
    </row>
    <row r="851" spans="2:14">
      <c r="B851" s="362"/>
      <c r="C851" s="293">
        <v>4218</v>
      </c>
      <c r="D851" s="294" t="s">
        <v>242</v>
      </c>
      <c r="E851" s="295">
        <f t="shared" si="193"/>
        <v>0</v>
      </c>
      <c r="F851" s="158"/>
      <c r="G851" s="159"/>
      <c r="H851" s="1420"/>
      <c r="I851" s="158"/>
      <c r="J851" s="159"/>
      <c r="K851" s="1420"/>
      <c r="L851" s="295">
        <f t="shared" si="194"/>
        <v>0</v>
      </c>
      <c r="M851" s="12" t="str">
        <f t="shared" si="191"/>
        <v/>
      </c>
      <c r="N851" s="13"/>
    </row>
    <row r="852" spans="2:14">
      <c r="B852" s="362"/>
      <c r="C852" s="285">
        <v>4219</v>
      </c>
      <c r="D852" s="343" t="s">
        <v>243</v>
      </c>
      <c r="E852" s="287">
        <f t="shared" si="193"/>
        <v>0</v>
      </c>
      <c r="F852" s="173"/>
      <c r="G852" s="174"/>
      <c r="H852" s="1421"/>
      <c r="I852" s="173"/>
      <c r="J852" s="174"/>
      <c r="K852" s="1421"/>
      <c r="L852" s="287">
        <f t="shared" si="194"/>
        <v>0</v>
      </c>
      <c r="M852" s="12" t="str">
        <f t="shared" si="191"/>
        <v/>
      </c>
      <c r="N852" s="13"/>
    </row>
    <row r="853" spans="2:14">
      <c r="B853" s="272">
        <v>4300</v>
      </c>
      <c r="C853" s="1853" t="s">
        <v>1663</v>
      </c>
      <c r="D853" s="1854"/>
      <c r="E853" s="310">
        <f t="shared" ref="E853:L853" si="195">SUM(E854:E856)</f>
        <v>0</v>
      </c>
      <c r="F853" s="274">
        <f t="shared" si="195"/>
        <v>0</v>
      </c>
      <c r="G853" s="275">
        <f t="shared" si="195"/>
        <v>0</v>
      </c>
      <c r="H853" s="276">
        <f t="shared" si="195"/>
        <v>0</v>
      </c>
      <c r="I853" s="274">
        <f t="shared" si="195"/>
        <v>0</v>
      </c>
      <c r="J853" s="275">
        <f t="shared" si="195"/>
        <v>0</v>
      </c>
      <c r="K853" s="276">
        <f t="shared" si="195"/>
        <v>0</v>
      </c>
      <c r="L853" s="310">
        <f t="shared" si="195"/>
        <v>0</v>
      </c>
      <c r="M853" s="12" t="str">
        <f t="shared" si="191"/>
        <v/>
      </c>
      <c r="N853" s="13"/>
    </row>
    <row r="854" spans="2:14">
      <c r="B854" s="362"/>
      <c r="C854" s="279">
        <v>4301</v>
      </c>
      <c r="D854" s="311" t="s">
        <v>244</v>
      </c>
      <c r="E854" s="281">
        <f t="shared" ref="E854:E859" si="196">F854+G854+H854</f>
        <v>0</v>
      </c>
      <c r="F854" s="152"/>
      <c r="G854" s="153"/>
      <c r="H854" s="1418"/>
      <c r="I854" s="152"/>
      <c r="J854" s="153"/>
      <c r="K854" s="1418"/>
      <c r="L854" s="281">
        <f t="shared" ref="L854:L859" si="197">I854+J854+K854</f>
        <v>0</v>
      </c>
      <c r="M854" s="12" t="str">
        <f t="shared" si="191"/>
        <v/>
      </c>
      <c r="N854" s="13"/>
    </row>
    <row r="855" spans="2:14">
      <c r="B855" s="362"/>
      <c r="C855" s="293">
        <v>4302</v>
      </c>
      <c r="D855" s="363" t="s">
        <v>245</v>
      </c>
      <c r="E855" s="295">
        <f t="shared" si="196"/>
        <v>0</v>
      </c>
      <c r="F855" s="158"/>
      <c r="G855" s="159"/>
      <c r="H855" s="1420"/>
      <c r="I855" s="158"/>
      <c r="J855" s="159"/>
      <c r="K855" s="1420"/>
      <c r="L855" s="295">
        <f t="shared" si="197"/>
        <v>0</v>
      </c>
      <c r="M855" s="12" t="str">
        <f t="shared" si="191"/>
        <v/>
      </c>
      <c r="N855" s="13"/>
    </row>
    <row r="856" spans="2:14">
      <c r="B856" s="362"/>
      <c r="C856" s="285">
        <v>4309</v>
      </c>
      <c r="D856" s="301" t="s">
        <v>246</v>
      </c>
      <c r="E856" s="287">
        <f t="shared" si="196"/>
        <v>0</v>
      </c>
      <c r="F856" s="173"/>
      <c r="G856" s="174"/>
      <c r="H856" s="1421"/>
      <c r="I856" s="173"/>
      <c r="J856" s="174"/>
      <c r="K856" s="1421"/>
      <c r="L856" s="287">
        <f t="shared" si="197"/>
        <v>0</v>
      </c>
      <c r="M856" s="12" t="str">
        <f t="shared" si="191"/>
        <v/>
      </c>
      <c r="N856" s="13"/>
    </row>
    <row r="857" spans="2:14">
      <c r="B857" s="272">
        <v>4400</v>
      </c>
      <c r="C857" s="1853" t="s">
        <v>1660</v>
      </c>
      <c r="D857" s="1854"/>
      <c r="E857" s="310">
        <f t="shared" si="196"/>
        <v>0</v>
      </c>
      <c r="F857" s="1422"/>
      <c r="G857" s="1423"/>
      <c r="H857" s="1424"/>
      <c r="I857" s="1422"/>
      <c r="J857" s="1423"/>
      <c r="K857" s="1424"/>
      <c r="L857" s="310">
        <f t="shared" si="197"/>
        <v>0</v>
      </c>
      <c r="M857" s="12" t="str">
        <f t="shared" si="191"/>
        <v/>
      </c>
      <c r="N857" s="13"/>
    </row>
    <row r="858" spans="2:14">
      <c r="B858" s="272">
        <v>4500</v>
      </c>
      <c r="C858" s="1853" t="s">
        <v>1661</v>
      </c>
      <c r="D858" s="1854"/>
      <c r="E858" s="310">
        <f t="shared" si="196"/>
        <v>0</v>
      </c>
      <c r="F858" s="1422"/>
      <c r="G858" s="1423"/>
      <c r="H858" s="1424"/>
      <c r="I858" s="1422"/>
      <c r="J858" s="1423"/>
      <c r="K858" s="1424"/>
      <c r="L858" s="310">
        <f t="shared" si="197"/>
        <v>0</v>
      </c>
      <c r="M858" s="12" t="str">
        <f t="shared" si="191"/>
        <v/>
      </c>
      <c r="N858" s="13"/>
    </row>
    <row r="859" spans="2:14">
      <c r="B859" s="272">
        <v>4600</v>
      </c>
      <c r="C859" s="1861" t="s">
        <v>247</v>
      </c>
      <c r="D859" s="1862"/>
      <c r="E859" s="310">
        <f t="shared" si="196"/>
        <v>0</v>
      </c>
      <c r="F859" s="1422"/>
      <c r="G859" s="1423"/>
      <c r="H859" s="1424"/>
      <c r="I859" s="1422"/>
      <c r="J859" s="1423"/>
      <c r="K859" s="1424"/>
      <c r="L859" s="310">
        <f t="shared" si="197"/>
        <v>0</v>
      </c>
      <c r="M859" s="12" t="str">
        <f t="shared" si="191"/>
        <v/>
      </c>
      <c r="N859" s="13"/>
    </row>
    <row r="860" spans="2:14">
      <c r="B860" s="272">
        <v>4900</v>
      </c>
      <c r="C860" s="1853" t="s">
        <v>274</v>
      </c>
      <c r="D860" s="1854"/>
      <c r="E860" s="310">
        <f t="shared" ref="E860:L860" si="198">+E861+E862</f>
        <v>0</v>
      </c>
      <c r="F860" s="274">
        <f t="shared" si="198"/>
        <v>0</v>
      </c>
      <c r="G860" s="275">
        <f t="shared" si="198"/>
        <v>0</v>
      </c>
      <c r="H860" s="276">
        <f t="shared" si="198"/>
        <v>0</v>
      </c>
      <c r="I860" s="274">
        <f t="shared" si="198"/>
        <v>0</v>
      </c>
      <c r="J860" s="275">
        <f t="shared" si="198"/>
        <v>0</v>
      </c>
      <c r="K860" s="276">
        <f t="shared" si="198"/>
        <v>0</v>
      </c>
      <c r="L860" s="310">
        <f t="shared" si="198"/>
        <v>0</v>
      </c>
      <c r="M860" s="12" t="str">
        <f t="shared" si="191"/>
        <v/>
      </c>
      <c r="N860" s="13"/>
    </row>
    <row r="861" spans="2:14">
      <c r="B861" s="362"/>
      <c r="C861" s="279">
        <v>4901</v>
      </c>
      <c r="D861" s="364" t="s">
        <v>275</v>
      </c>
      <c r="E861" s="281">
        <f>F861+G861+H861</f>
        <v>0</v>
      </c>
      <c r="F861" s="152"/>
      <c r="G861" s="153"/>
      <c r="H861" s="1418"/>
      <c r="I861" s="152"/>
      <c r="J861" s="153"/>
      <c r="K861" s="1418"/>
      <c r="L861" s="281">
        <f>I861+J861+K861</f>
        <v>0</v>
      </c>
      <c r="M861" s="12" t="str">
        <f t="shared" si="191"/>
        <v/>
      </c>
      <c r="N861" s="13"/>
    </row>
    <row r="862" spans="2:14">
      <c r="B862" s="362"/>
      <c r="C862" s="285">
        <v>4902</v>
      </c>
      <c r="D862" s="301" t="s">
        <v>276</v>
      </c>
      <c r="E862" s="287">
        <f>F862+G862+H862</f>
        <v>0</v>
      </c>
      <c r="F862" s="173"/>
      <c r="G862" s="174"/>
      <c r="H862" s="1421"/>
      <c r="I862" s="173"/>
      <c r="J862" s="174"/>
      <c r="K862" s="1421"/>
      <c r="L862" s="287">
        <f>I862+J862+K862</f>
        <v>0</v>
      </c>
      <c r="M862" s="12" t="str">
        <f t="shared" si="191"/>
        <v/>
      </c>
      <c r="N862" s="13"/>
    </row>
    <row r="863" spans="2:14">
      <c r="B863" s="365">
        <v>5100</v>
      </c>
      <c r="C863" s="1857" t="s">
        <v>248</v>
      </c>
      <c r="D863" s="1858"/>
      <c r="E863" s="310">
        <f>F863+G863+H863</f>
        <v>0</v>
      </c>
      <c r="F863" s="1422"/>
      <c r="G863" s="1423"/>
      <c r="H863" s="1424"/>
      <c r="I863" s="1422"/>
      <c r="J863" s="1423"/>
      <c r="K863" s="1424"/>
      <c r="L863" s="310">
        <f>I863+J863+K863</f>
        <v>0</v>
      </c>
      <c r="M863" s="12" t="str">
        <f t="shared" si="191"/>
        <v/>
      </c>
      <c r="N863" s="13"/>
    </row>
    <row r="864" spans="2:14">
      <c r="B864" s="365">
        <v>5200</v>
      </c>
      <c r="C864" s="1857" t="s">
        <v>249</v>
      </c>
      <c r="D864" s="1858"/>
      <c r="E864" s="310">
        <f t="shared" ref="E864:L864" si="199">SUM(E865:E871)</f>
        <v>0</v>
      </c>
      <c r="F864" s="274">
        <f t="shared" si="199"/>
        <v>0</v>
      </c>
      <c r="G864" s="275">
        <f t="shared" si="199"/>
        <v>0</v>
      </c>
      <c r="H864" s="276">
        <f t="shared" si="199"/>
        <v>0</v>
      </c>
      <c r="I864" s="274">
        <f t="shared" si="199"/>
        <v>0</v>
      </c>
      <c r="J864" s="275">
        <f t="shared" si="199"/>
        <v>0</v>
      </c>
      <c r="K864" s="276">
        <f t="shared" si="199"/>
        <v>0</v>
      </c>
      <c r="L864" s="310">
        <f t="shared" si="199"/>
        <v>0</v>
      </c>
      <c r="M864" s="12" t="str">
        <f t="shared" si="191"/>
        <v/>
      </c>
      <c r="N864" s="13"/>
    </row>
    <row r="865" spans="2:14">
      <c r="B865" s="366"/>
      <c r="C865" s="367">
        <v>5201</v>
      </c>
      <c r="D865" s="368" t="s">
        <v>250</v>
      </c>
      <c r="E865" s="281">
        <f t="shared" ref="E865:E871" si="200">F865+G865+H865</f>
        <v>0</v>
      </c>
      <c r="F865" s="152"/>
      <c r="G865" s="153"/>
      <c r="H865" s="1418"/>
      <c r="I865" s="152"/>
      <c r="J865" s="153"/>
      <c r="K865" s="1418"/>
      <c r="L865" s="281">
        <f t="shared" ref="L865:L871" si="201">I865+J865+K865</f>
        <v>0</v>
      </c>
      <c r="M865" s="12" t="str">
        <f t="shared" si="191"/>
        <v/>
      </c>
      <c r="N865" s="13"/>
    </row>
    <row r="866" spans="2:14">
      <c r="B866" s="366"/>
      <c r="C866" s="369">
        <v>5202</v>
      </c>
      <c r="D866" s="370" t="s">
        <v>251</v>
      </c>
      <c r="E866" s="295">
        <f t="shared" si="200"/>
        <v>0</v>
      </c>
      <c r="F866" s="158"/>
      <c r="G866" s="159"/>
      <c r="H866" s="1420"/>
      <c r="I866" s="158"/>
      <c r="J866" s="159"/>
      <c r="K866" s="1420"/>
      <c r="L866" s="295">
        <f t="shared" si="201"/>
        <v>0</v>
      </c>
      <c r="M866" s="12" t="str">
        <f t="shared" si="191"/>
        <v/>
      </c>
      <c r="N866" s="13"/>
    </row>
    <row r="867" spans="2:14">
      <c r="B867" s="366"/>
      <c r="C867" s="369">
        <v>5203</v>
      </c>
      <c r="D867" s="370" t="s">
        <v>619</v>
      </c>
      <c r="E867" s="295">
        <f t="shared" si="200"/>
        <v>0</v>
      </c>
      <c r="F867" s="158"/>
      <c r="G867" s="159"/>
      <c r="H867" s="1420"/>
      <c r="I867" s="158"/>
      <c r="J867" s="159"/>
      <c r="K867" s="1420"/>
      <c r="L867" s="295">
        <f t="shared" si="201"/>
        <v>0</v>
      </c>
      <c r="M867" s="12" t="str">
        <f t="shared" si="191"/>
        <v/>
      </c>
      <c r="N867" s="13"/>
    </row>
    <row r="868" spans="2:14">
      <c r="B868" s="366"/>
      <c r="C868" s="369">
        <v>5204</v>
      </c>
      <c r="D868" s="370" t="s">
        <v>620</v>
      </c>
      <c r="E868" s="295">
        <f t="shared" si="200"/>
        <v>0</v>
      </c>
      <c r="F868" s="158"/>
      <c r="G868" s="159"/>
      <c r="H868" s="1420"/>
      <c r="I868" s="158"/>
      <c r="J868" s="159"/>
      <c r="K868" s="1420"/>
      <c r="L868" s="295">
        <f t="shared" si="201"/>
        <v>0</v>
      </c>
      <c r="M868" s="12" t="str">
        <f t="shared" si="191"/>
        <v/>
      </c>
      <c r="N868" s="13"/>
    </row>
    <row r="869" spans="2:14">
      <c r="B869" s="366"/>
      <c r="C869" s="369">
        <v>5205</v>
      </c>
      <c r="D869" s="370" t="s">
        <v>621</v>
      </c>
      <c r="E869" s="295">
        <f t="shared" si="200"/>
        <v>0</v>
      </c>
      <c r="F869" s="158"/>
      <c r="G869" s="159"/>
      <c r="H869" s="1420"/>
      <c r="I869" s="158"/>
      <c r="J869" s="159"/>
      <c r="K869" s="1420"/>
      <c r="L869" s="295">
        <f t="shared" si="201"/>
        <v>0</v>
      </c>
      <c r="M869" s="12" t="str">
        <f t="shared" si="191"/>
        <v/>
      </c>
      <c r="N869" s="13"/>
    </row>
    <row r="870" spans="2:14">
      <c r="B870" s="366"/>
      <c r="C870" s="369">
        <v>5206</v>
      </c>
      <c r="D870" s="370" t="s">
        <v>622</v>
      </c>
      <c r="E870" s="295">
        <f t="shared" si="200"/>
        <v>0</v>
      </c>
      <c r="F870" s="158"/>
      <c r="G870" s="159"/>
      <c r="H870" s="1420"/>
      <c r="I870" s="158"/>
      <c r="J870" s="159"/>
      <c r="K870" s="1420"/>
      <c r="L870" s="295">
        <f t="shared" si="201"/>
        <v>0</v>
      </c>
      <c r="M870" s="12" t="str">
        <f t="shared" si="191"/>
        <v/>
      </c>
      <c r="N870" s="13"/>
    </row>
    <row r="871" spans="2:14">
      <c r="B871" s="366"/>
      <c r="C871" s="371">
        <v>5219</v>
      </c>
      <c r="D871" s="372" t="s">
        <v>623</v>
      </c>
      <c r="E871" s="287">
        <f t="shared" si="200"/>
        <v>0</v>
      </c>
      <c r="F871" s="173"/>
      <c r="G871" s="174"/>
      <c r="H871" s="1421"/>
      <c r="I871" s="173"/>
      <c r="J871" s="174"/>
      <c r="K871" s="1421"/>
      <c r="L871" s="287">
        <f t="shared" si="201"/>
        <v>0</v>
      </c>
      <c r="M871" s="12" t="str">
        <f t="shared" ref="M871:M890" si="202">(IF($E871&lt;&gt;0,$M$2,IF($L871&lt;&gt;0,$M$2,"")))</f>
        <v/>
      </c>
      <c r="N871" s="13"/>
    </row>
    <row r="872" spans="2:14">
      <c r="B872" s="365">
        <v>5300</v>
      </c>
      <c r="C872" s="1857" t="s">
        <v>624</v>
      </c>
      <c r="D872" s="1858"/>
      <c r="E872" s="310">
        <f t="shared" ref="E872:L872" si="203">SUM(E873:E874)</f>
        <v>0</v>
      </c>
      <c r="F872" s="274">
        <f t="shared" si="203"/>
        <v>0</v>
      </c>
      <c r="G872" s="275">
        <f t="shared" si="203"/>
        <v>0</v>
      </c>
      <c r="H872" s="276">
        <f t="shared" si="203"/>
        <v>0</v>
      </c>
      <c r="I872" s="274">
        <f t="shared" si="203"/>
        <v>0</v>
      </c>
      <c r="J872" s="275">
        <f t="shared" si="203"/>
        <v>0</v>
      </c>
      <c r="K872" s="276">
        <f t="shared" si="203"/>
        <v>0</v>
      </c>
      <c r="L872" s="310">
        <f t="shared" si="203"/>
        <v>0</v>
      </c>
      <c r="M872" s="12" t="str">
        <f t="shared" si="202"/>
        <v/>
      </c>
      <c r="N872" s="13"/>
    </row>
    <row r="873" spans="2:14">
      <c r="B873" s="366"/>
      <c r="C873" s="367">
        <v>5301</v>
      </c>
      <c r="D873" s="368" t="s">
        <v>308</v>
      </c>
      <c r="E873" s="281">
        <f>F873+G873+H873</f>
        <v>0</v>
      </c>
      <c r="F873" s="152"/>
      <c r="G873" s="153"/>
      <c r="H873" s="1418"/>
      <c r="I873" s="152"/>
      <c r="J873" s="153"/>
      <c r="K873" s="1418"/>
      <c r="L873" s="281">
        <f>I873+J873+K873</f>
        <v>0</v>
      </c>
      <c r="M873" s="12" t="str">
        <f t="shared" si="202"/>
        <v/>
      </c>
      <c r="N873" s="13"/>
    </row>
    <row r="874" spans="2:14">
      <c r="B874" s="366"/>
      <c r="C874" s="371">
        <v>5309</v>
      </c>
      <c r="D874" s="372" t="s">
        <v>625</v>
      </c>
      <c r="E874" s="287">
        <f>F874+G874+H874</f>
        <v>0</v>
      </c>
      <c r="F874" s="173"/>
      <c r="G874" s="174"/>
      <c r="H874" s="1421"/>
      <c r="I874" s="173"/>
      <c r="J874" s="174"/>
      <c r="K874" s="1421"/>
      <c r="L874" s="287">
        <f>I874+J874+K874</f>
        <v>0</v>
      </c>
      <c r="M874" s="12" t="str">
        <f t="shared" si="202"/>
        <v/>
      </c>
      <c r="N874" s="13"/>
    </row>
    <row r="875" spans="2:14">
      <c r="B875" s="365">
        <v>5400</v>
      </c>
      <c r="C875" s="1857" t="s">
        <v>686</v>
      </c>
      <c r="D875" s="1858"/>
      <c r="E875" s="310">
        <f>F875+G875+H875</f>
        <v>0</v>
      </c>
      <c r="F875" s="1422"/>
      <c r="G875" s="1423"/>
      <c r="H875" s="1424"/>
      <c r="I875" s="1422"/>
      <c r="J875" s="1423"/>
      <c r="K875" s="1424"/>
      <c r="L875" s="310">
        <f>I875+J875+K875</f>
        <v>0</v>
      </c>
      <c r="M875" s="12" t="str">
        <f t="shared" si="202"/>
        <v/>
      </c>
      <c r="N875" s="13"/>
    </row>
    <row r="876" spans="2:14">
      <c r="B876" s="272">
        <v>5500</v>
      </c>
      <c r="C876" s="1853" t="s">
        <v>687</v>
      </c>
      <c r="D876" s="1854"/>
      <c r="E876" s="310">
        <f t="shared" ref="E876:L876" si="204">SUM(E877:E880)</f>
        <v>0</v>
      </c>
      <c r="F876" s="274">
        <f t="shared" si="204"/>
        <v>0</v>
      </c>
      <c r="G876" s="275">
        <f t="shared" si="204"/>
        <v>0</v>
      </c>
      <c r="H876" s="276">
        <f t="shared" si="204"/>
        <v>0</v>
      </c>
      <c r="I876" s="274">
        <f t="shared" si="204"/>
        <v>0</v>
      </c>
      <c r="J876" s="275">
        <f t="shared" si="204"/>
        <v>0</v>
      </c>
      <c r="K876" s="276">
        <f t="shared" si="204"/>
        <v>0</v>
      </c>
      <c r="L876" s="310">
        <f t="shared" si="204"/>
        <v>0</v>
      </c>
      <c r="M876" s="12" t="str">
        <f t="shared" si="202"/>
        <v/>
      </c>
      <c r="N876" s="13"/>
    </row>
    <row r="877" spans="2:14">
      <c r="B877" s="362"/>
      <c r="C877" s="279">
        <v>5501</v>
      </c>
      <c r="D877" s="311" t="s">
        <v>688</v>
      </c>
      <c r="E877" s="281">
        <f>F877+G877+H877</f>
        <v>0</v>
      </c>
      <c r="F877" s="152"/>
      <c r="G877" s="153"/>
      <c r="H877" s="1418"/>
      <c r="I877" s="152"/>
      <c r="J877" s="153"/>
      <c r="K877" s="1418"/>
      <c r="L877" s="281">
        <f>I877+J877+K877</f>
        <v>0</v>
      </c>
      <c r="M877" s="12" t="str">
        <f t="shared" si="202"/>
        <v/>
      </c>
      <c r="N877" s="13"/>
    </row>
    <row r="878" spans="2:14">
      <c r="B878" s="362"/>
      <c r="C878" s="293">
        <v>5502</v>
      </c>
      <c r="D878" s="294" t="s">
        <v>689</v>
      </c>
      <c r="E878" s="295">
        <f>F878+G878+H878</f>
        <v>0</v>
      </c>
      <c r="F878" s="158"/>
      <c r="G878" s="159"/>
      <c r="H878" s="1420"/>
      <c r="I878" s="158"/>
      <c r="J878" s="159"/>
      <c r="K878" s="1420"/>
      <c r="L878" s="295">
        <f>I878+J878+K878</f>
        <v>0</v>
      </c>
      <c r="M878" s="12" t="str">
        <f t="shared" si="202"/>
        <v/>
      </c>
      <c r="N878" s="13"/>
    </row>
    <row r="879" spans="2:14">
      <c r="B879" s="362"/>
      <c r="C879" s="293">
        <v>5503</v>
      </c>
      <c r="D879" s="363" t="s">
        <v>690</v>
      </c>
      <c r="E879" s="295">
        <f>F879+G879+H879</f>
        <v>0</v>
      </c>
      <c r="F879" s="158"/>
      <c r="G879" s="159"/>
      <c r="H879" s="1420"/>
      <c r="I879" s="158"/>
      <c r="J879" s="159"/>
      <c r="K879" s="1420"/>
      <c r="L879" s="295">
        <f>I879+J879+K879</f>
        <v>0</v>
      </c>
      <c r="M879" s="12" t="str">
        <f t="shared" si="202"/>
        <v/>
      </c>
      <c r="N879" s="13"/>
    </row>
    <row r="880" spans="2:14">
      <c r="B880" s="362"/>
      <c r="C880" s="285">
        <v>5504</v>
      </c>
      <c r="D880" s="339" t="s">
        <v>691</v>
      </c>
      <c r="E880" s="287">
        <f>F880+G880+H880</f>
        <v>0</v>
      </c>
      <c r="F880" s="173"/>
      <c r="G880" s="174"/>
      <c r="H880" s="1421"/>
      <c r="I880" s="173"/>
      <c r="J880" s="174"/>
      <c r="K880" s="1421"/>
      <c r="L880" s="287">
        <f>I880+J880+K880</f>
        <v>0</v>
      </c>
      <c r="M880" s="12" t="str">
        <f t="shared" si="202"/>
        <v/>
      </c>
      <c r="N880" s="13"/>
    </row>
    <row r="881" spans="2:14">
      <c r="B881" s="365">
        <v>5700</v>
      </c>
      <c r="C881" s="1859" t="s">
        <v>915</v>
      </c>
      <c r="D881" s="1860"/>
      <c r="E881" s="310">
        <f>SUM(E882:E884)</f>
        <v>0</v>
      </c>
      <c r="F881" s="1471">
        <v>0</v>
      </c>
      <c r="G881" s="1471">
        <v>0</v>
      </c>
      <c r="H881" s="1471">
        <v>0</v>
      </c>
      <c r="I881" s="1471">
        <v>0</v>
      </c>
      <c r="J881" s="1471">
        <v>0</v>
      </c>
      <c r="K881" s="1471">
        <v>0</v>
      </c>
      <c r="L881" s="310">
        <f>SUM(L882:L884)</f>
        <v>0</v>
      </c>
      <c r="M881" s="12" t="str">
        <f t="shared" si="202"/>
        <v/>
      </c>
      <c r="N881" s="13"/>
    </row>
    <row r="882" spans="2:14">
      <c r="B882" s="366"/>
      <c r="C882" s="367">
        <v>5701</v>
      </c>
      <c r="D882" s="368" t="s">
        <v>692</v>
      </c>
      <c r="E882" s="281">
        <f>F882+G882+H882</f>
        <v>0</v>
      </c>
      <c r="F882" s="1472">
        <v>0</v>
      </c>
      <c r="G882" s="1472">
        <v>0</v>
      </c>
      <c r="H882" s="1473">
        <v>0</v>
      </c>
      <c r="I882" s="1771">
        <v>0</v>
      </c>
      <c r="J882" s="1472">
        <v>0</v>
      </c>
      <c r="K882" s="1472">
        <v>0</v>
      </c>
      <c r="L882" s="281">
        <f>I882+J882+K882</f>
        <v>0</v>
      </c>
      <c r="M882" s="12" t="str">
        <f t="shared" si="202"/>
        <v/>
      </c>
      <c r="N882" s="13"/>
    </row>
    <row r="883" spans="2:14">
      <c r="B883" s="366"/>
      <c r="C883" s="373">
        <v>5702</v>
      </c>
      <c r="D883" s="374" t="s">
        <v>693</v>
      </c>
      <c r="E883" s="314">
        <f>F883+G883+H883</f>
        <v>0</v>
      </c>
      <c r="F883" s="1472">
        <v>0</v>
      </c>
      <c r="G883" s="1472">
        <v>0</v>
      </c>
      <c r="H883" s="1473">
        <v>0</v>
      </c>
      <c r="I883" s="1771">
        <v>0</v>
      </c>
      <c r="J883" s="1472">
        <v>0</v>
      </c>
      <c r="K883" s="1472">
        <v>0</v>
      </c>
      <c r="L883" s="314">
        <f>I883+J883+K883</f>
        <v>0</v>
      </c>
      <c r="M883" s="12" t="str">
        <f t="shared" si="202"/>
        <v/>
      </c>
      <c r="N883" s="13"/>
    </row>
    <row r="884" spans="2:14">
      <c r="B884" s="292"/>
      <c r="C884" s="375">
        <v>4071</v>
      </c>
      <c r="D884" s="376" t="s">
        <v>694</v>
      </c>
      <c r="E884" s="377">
        <f>F884+G884+H884</f>
        <v>0</v>
      </c>
      <c r="F884" s="1472">
        <v>0</v>
      </c>
      <c r="G884" s="1472">
        <v>0</v>
      </c>
      <c r="H884" s="1473">
        <v>0</v>
      </c>
      <c r="I884" s="1771">
        <v>0</v>
      </c>
      <c r="J884" s="1472">
        <v>0</v>
      </c>
      <c r="K884" s="1472">
        <v>0</v>
      </c>
      <c r="L884" s="377">
        <f>I884+J884+K884</f>
        <v>0</v>
      </c>
      <c r="M884" s="12" t="str">
        <f t="shared" si="202"/>
        <v/>
      </c>
      <c r="N884" s="13"/>
    </row>
    <row r="885" spans="2:14">
      <c r="B885" s="582"/>
      <c r="C885" s="1855" t="s">
        <v>695</v>
      </c>
      <c r="D885" s="1856"/>
      <c r="E885" s="1438"/>
      <c r="F885" s="1438"/>
      <c r="G885" s="1438"/>
      <c r="H885" s="1438"/>
      <c r="I885" s="1438"/>
      <c r="J885" s="1438"/>
      <c r="K885" s="1438"/>
      <c r="L885" s="1439"/>
      <c r="M885" s="12" t="str">
        <f t="shared" si="202"/>
        <v/>
      </c>
      <c r="N885" s="13"/>
    </row>
    <row r="886" spans="2:14">
      <c r="B886" s="381">
        <v>98</v>
      </c>
      <c r="C886" s="1855" t="s">
        <v>695</v>
      </c>
      <c r="D886" s="1856"/>
      <c r="E886" s="382">
        <f>F886+G886+H886</f>
        <v>0</v>
      </c>
      <c r="F886" s="1429"/>
      <c r="G886" s="1430"/>
      <c r="H886" s="1431"/>
      <c r="I886" s="1461">
        <v>0</v>
      </c>
      <c r="J886" s="1462">
        <v>0</v>
      </c>
      <c r="K886" s="1463">
        <v>0</v>
      </c>
      <c r="L886" s="382">
        <f>I886+J886+K886</f>
        <v>0</v>
      </c>
      <c r="M886" s="12" t="str">
        <f t="shared" si="202"/>
        <v/>
      </c>
      <c r="N886" s="13"/>
    </row>
    <row r="887" spans="2:14">
      <c r="B887" s="1433"/>
      <c r="C887" s="1434"/>
      <c r="D887" s="1435"/>
      <c r="E887" s="269"/>
      <c r="F887" s="269"/>
      <c r="G887" s="269"/>
      <c r="H887" s="269"/>
      <c r="I887" s="269"/>
      <c r="J887" s="269"/>
      <c r="K887" s="269"/>
      <c r="L887" s="270"/>
      <c r="M887" s="12" t="str">
        <f t="shared" si="202"/>
        <v/>
      </c>
      <c r="N887" s="13"/>
    </row>
    <row r="888" spans="2:14">
      <c r="B888" s="1436"/>
      <c r="C888" s="111"/>
      <c r="D888" s="1437"/>
      <c r="E888" s="218"/>
      <c r="F888" s="218"/>
      <c r="G888" s="218"/>
      <c r="H888" s="218"/>
      <c r="I888" s="218"/>
      <c r="J888" s="218"/>
      <c r="K888" s="218"/>
      <c r="L888" s="389"/>
      <c r="M888" s="12" t="str">
        <f t="shared" si="202"/>
        <v/>
      </c>
      <c r="N888" s="13"/>
    </row>
    <row r="889" spans="2:14">
      <c r="B889" s="1436"/>
      <c r="C889" s="111"/>
      <c r="D889" s="1437"/>
      <c r="E889" s="218"/>
      <c r="F889" s="218"/>
      <c r="G889" s="218"/>
      <c r="H889" s="218"/>
      <c r="I889" s="218"/>
      <c r="J889" s="218"/>
      <c r="K889" s="218"/>
      <c r="L889" s="389"/>
      <c r="M889" s="12" t="str">
        <f t="shared" si="202"/>
        <v/>
      </c>
      <c r="N889" s="13"/>
    </row>
    <row r="890" spans="2:14">
      <c r="B890" s="1464"/>
      <c r="C890" s="393" t="s">
        <v>742</v>
      </c>
      <c r="D890" s="1432">
        <f>+B890</f>
        <v>0</v>
      </c>
      <c r="E890" s="395">
        <f t="shared" ref="E890:L890" si="205">SUM(E775,E778,E784,E792,E793,E811,E815,E821,E824,E825,E826,E827,E828,E837,E843,E844,E845,E846,E853,E857,E858,E859,E860,E863,E864,E872,E875,E876,E881)+E886</f>
        <v>0</v>
      </c>
      <c r="F890" s="396">
        <f t="shared" si="205"/>
        <v>0</v>
      </c>
      <c r="G890" s="397">
        <f t="shared" si="205"/>
        <v>0</v>
      </c>
      <c r="H890" s="398">
        <f t="shared" si="205"/>
        <v>0</v>
      </c>
      <c r="I890" s="396">
        <f t="shared" si="205"/>
        <v>1582</v>
      </c>
      <c r="J890" s="397">
        <f t="shared" si="205"/>
        <v>29976</v>
      </c>
      <c r="K890" s="398">
        <f t="shared" si="205"/>
        <v>0</v>
      </c>
      <c r="L890" s="395">
        <f t="shared" si="205"/>
        <v>31558</v>
      </c>
      <c r="M890" s="12">
        <f t="shared" si="202"/>
        <v>1</v>
      </c>
      <c r="N890" s="73" t="str">
        <f>LEFT(C772,1)</f>
        <v>3</v>
      </c>
    </row>
    <row r="891" spans="2:14">
      <c r="B891" s="79" t="s">
        <v>120</v>
      </c>
      <c r="C891" s="1"/>
      <c r="L891" s="6"/>
      <c r="M891" s="7">
        <f>(IF($E890&lt;&gt;0,$M$2,IF($L890&lt;&gt;0,$M$2,"")))</f>
        <v>1</v>
      </c>
    </row>
    <row r="892" spans="2:14">
      <c r="B892" s="1367"/>
      <c r="C892" s="1367"/>
      <c r="D892" s="1368"/>
      <c r="E892" s="1367"/>
      <c r="F892" s="1367"/>
      <c r="G892" s="1367"/>
      <c r="H892" s="1367"/>
      <c r="I892" s="1367"/>
      <c r="J892" s="1367"/>
      <c r="K892" s="1367"/>
      <c r="L892" s="1369"/>
      <c r="M892" s="7">
        <f>(IF($E890&lt;&gt;0,$M$2,IF($L890&lt;&gt;0,$M$2,"")))</f>
        <v>1</v>
      </c>
    </row>
    <row r="893" spans="2:14" ht="18.75">
      <c r="B893" s="65"/>
      <c r="C893" s="65"/>
      <c r="D893" s="65"/>
      <c r="E893" s="65"/>
      <c r="F893" s="65"/>
      <c r="G893" s="65"/>
      <c r="H893" s="65"/>
      <c r="I893" s="65"/>
      <c r="J893" s="65"/>
      <c r="K893" s="65"/>
      <c r="L893" s="77"/>
      <c r="M893" s="74" t="str">
        <f>(IF(E888&lt;&gt;0,$G$2,IF(L888&lt;&gt;0,$G$2,"")))</f>
        <v/>
      </c>
    </row>
    <row r="894" spans="2:14" ht="18.75">
      <c r="B894" s="65"/>
      <c r="C894" s="65"/>
      <c r="D894" s="65"/>
      <c r="E894" s="65"/>
      <c r="F894" s="65"/>
      <c r="G894" s="65"/>
      <c r="H894" s="65"/>
      <c r="I894" s="65"/>
      <c r="J894" s="65"/>
      <c r="K894" s="65"/>
      <c r="L894" s="77"/>
      <c r="M894" s="74" t="str">
        <f>(IF(E889&lt;&gt;0,$G$2,IF(L889&lt;&gt;0,$G$2,"")))</f>
        <v/>
      </c>
    </row>
    <row r="895" spans="2:14">
      <c r="B895" s="6"/>
      <c r="C895" s="6"/>
      <c r="D895" s="521"/>
      <c r="E895" s="38"/>
      <c r="F895" s="38"/>
      <c r="G895" s="38"/>
      <c r="H895" s="38"/>
      <c r="I895" s="38"/>
      <c r="J895" s="38"/>
      <c r="K895" s="38"/>
      <c r="L895" s="38"/>
      <c r="M895" s="7">
        <f>(IF($E1028&lt;&gt;0,$M$2,IF($L1028&lt;&gt;0,$M$2,"")))</f>
        <v>1</v>
      </c>
    </row>
    <row r="896" spans="2:14">
      <c r="B896" s="6"/>
      <c r="C896" s="1365"/>
      <c r="D896" s="1366"/>
      <c r="E896" s="38"/>
      <c r="F896" s="38"/>
      <c r="G896" s="38"/>
      <c r="H896" s="38"/>
      <c r="I896" s="38"/>
      <c r="J896" s="38"/>
      <c r="K896" s="38"/>
      <c r="L896" s="38"/>
      <c r="M896" s="7">
        <f>(IF($E1028&lt;&gt;0,$M$2,IF($L1028&lt;&gt;0,$M$2,"")))</f>
        <v>1</v>
      </c>
    </row>
    <row r="897" spans="2:13">
      <c r="B897" s="1865" t="str">
        <f>$B$7</f>
        <v>ОТЧЕТНИ ДАННИ ПО ЕБК ЗА ИЗПЪЛНЕНИЕТО НА БЮДЖЕТА</v>
      </c>
      <c r="C897" s="1866"/>
      <c r="D897" s="1866"/>
      <c r="E897" s="242"/>
      <c r="F897" s="242"/>
      <c r="G897" s="237"/>
      <c r="H897" s="237"/>
      <c r="I897" s="237"/>
      <c r="J897" s="237"/>
      <c r="K897" s="237"/>
      <c r="L897" s="237"/>
      <c r="M897" s="7">
        <f>(IF($E1028&lt;&gt;0,$M$2,IF($L1028&lt;&gt;0,$M$2,"")))</f>
        <v>1</v>
      </c>
    </row>
    <row r="898" spans="2:13">
      <c r="B898" s="228"/>
      <c r="C898" s="391"/>
      <c r="D898" s="400"/>
      <c r="E898" s="406" t="s">
        <v>465</v>
      </c>
      <c r="F898" s="406" t="s">
        <v>836</v>
      </c>
      <c r="G898" s="237"/>
      <c r="H898" s="1362" t="s">
        <v>1253</v>
      </c>
      <c r="I898" s="1363"/>
      <c r="J898" s="1364"/>
      <c r="K898" s="237"/>
      <c r="L898" s="237"/>
      <c r="M898" s="7">
        <f>(IF($E1028&lt;&gt;0,$M$2,IF($L1028&lt;&gt;0,$M$2,"")))</f>
        <v>1</v>
      </c>
    </row>
    <row r="899" spans="2:13" ht="18.75">
      <c r="B899" s="1867" t="str">
        <f>$B$9</f>
        <v>Николаево</v>
      </c>
      <c r="C899" s="1868"/>
      <c r="D899" s="1869"/>
      <c r="E899" s="115">
        <f>$E$9</f>
        <v>43831</v>
      </c>
      <c r="F899" s="226">
        <f>$F$9</f>
        <v>43861</v>
      </c>
      <c r="G899" s="237"/>
      <c r="H899" s="237"/>
      <c r="I899" s="237"/>
      <c r="J899" s="237"/>
      <c r="K899" s="237"/>
      <c r="L899" s="237"/>
      <c r="M899" s="7">
        <f>(IF($E1028&lt;&gt;0,$M$2,IF($L1028&lt;&gt;0,$M$2,"")))</f>
        <v>1</v>
      </c>
    </row>
    <row r="900" spans="2:13">
      <c r="B900" s="227" t="str">
        <f>$B$10</f>
        <v>(наименование на разпоредителя с бюджет)</v>
      </c>
      <c r="C900" s="228"/>
      <c r="D900" s="229"/>
      <c r="E900" s="237"/>
      <c r="F900" s="237"/>
      <c r="G900" s="237"/>
      <c r="H900" s="237"/>
      <c r="I900" s="237"/>
      <c r="J900" s="237"/>
      <c r="K900" s="237"/>
      <c r="L900" s="237"/>
      <c r="M900" s="7">
        <f>(IF($E1028&lt;&gt;0,$M$2,IF($L1028&lt;&gt;0,$M$2,"")))</f>
        <v>1</v>
      </c>
    </row>
    <row r="901" spans="2:13">
      <c r="B901" s="227"/>
      <c r="C901" s="228"/>
      <c r="D901" s="229"/>
      <c r="E901" s="237"/>
      <c r="F901" s="237"/>
      <c r="G901" s="237"/>
      <c r="H901" s="237"/>
      <c r="I901" s="237"/>
      <c r="J901" s="237"/>
      <c r="K901" s="237"/>
      <c r="L901" s="237"/>
      <c r="M901" s="7">
        <f>(IF($E1028&lt;&gt;0,$M$2,IF($L1028&lt;&gt;0,$M$2,"")))</f>
        <v>1</v>
      </c>
    </row>
    <row r="902" spans="2:13" ht="19.5">
      <c r="B902" s="1870" t="str">
        <f>$B$12</f>
        <v>Николаево</v>
      </c>
      <c r="C902" s="1871"/>
      <c r="D902" s="1872"/>
      <c r="E902" s="410" t="s">
        <v>891</v>
      </c>
      <c r="F902" s="1360" t="str">
        <f>$F$12</f>
        <v>7406</v>
      </c>
      <c r="G902" s="237"/>
      <c r="H902" s="237"/>
      <c r="I902" s="237"/>
      <c r="J902" s="237"/>
      <c r="K902" s="237"/>
      <c r="L902" s="237"/>
      <c r="M902" s="7">
        <f>(IF($E1028&lt;&gt;0,$M$2,IF($L1028&lt;&gt;0,$M$2,"")))</f>
        <v>1</v>
      </c>
    </row>
    <row r="903" spans="2:13">
      <c r="B903" s="233" t="str">
        <f>$B$13</f>
        <v>(наименование на първостепенния разпоредител с бюджет)</v>
      </c>
      <c r="C903" s="228"/>
      <c r="D903" s="229"/>
      <c r="E903" s="1361"/>
      <c r="F903" s="242"/>
      <c r="G903" s="237"/>
      <c r="H903" s="237"/>
      <c r="I903" s="237"/>
      <c r="J903" s="237"/>
      <c r="K903" s="237"/>
      <c r="L903" s="237"/>
      <c r="M903" s="7">
        <f>(IF($E1028&lt;&gt;0,$M$2,IF($L1028&lt;&gt;0,$M$2,"")))</f>
        <v>1</v>
      </c>
    </row>
    <row r="904" spans="2:13" ht="19.5">
      <c r="B904" s="236"/>
      <c r="C904" s="237"/>
      <c r="D904" s="124" t="s">
        <v>892</v>
      </c>
      <c r="E904" s="238">
        <f>$E$15</f>
        <v>0</v>
      </c>
      <c r="F904" s="414" t="str">
        <f>$F$15</f>
        <v>БЮДЖЕТ</v>
      </c>
      <c r="G904" s="218"/>
      <c r="H904" s="218"/>
      <c r="I904" s="218"/>
      <c r="J904" s="218"/>
      <c r="K904" s="218"/>
      <c r="L904" s="218"/>
      <c r="M904" s="7">
        <f>(IF($E1028&lt;&gt;0,$M$2,IF($L1028&lt;&gt;0,$M$2,"")))</f>
        <v>1</v>
      </c>
    </row>
    <row r="905" spans="2:13">
      <c r="B905" s="228"/>
      <c r="C905" s="391"/>
      <c r="D905" s="400"/>
      <c r="E905" s="237"/>
      <c r="F905" s="409"/>
      <c r="G905" s="409"/>
      <c r="H905" s="409"/>
      <c r="I905" s="409"/>
      <c r="J905" s="409"/>
      <c r="K905" s="409"/>
      <c r="L905" s="1377" t="s">
        <v>466</v>
      </c>
      <c r="M905" s="7">
        <f>(IF($E1028&lt;&gt;0,$M$2,IF($L1028&lt;&gt;0,$M$2,"")))</f>
        <v>1</v>
      </c>
    </row>
    <row r="906" spans="2:13" ht="18.75">
      <c r="B906" s="247"/>
      <c r="C906" s="248"/>
      <c r="D906" s="249" t="s">
        <v>713</v>
      </c>
      <c r="E906" s="1873" t="s">
        <v>2111</v>
      </c>
      <c r="F906" s="1874"/>
      <c r="G906" s="1874"/>
      <c r="H906" s="1875"/>
      <c r="I906" s="1876" t="s">
        <v>2112</v>
      </c>
      <c r="J906" s="1877"/>
      <c r="K906" s="1877"/>
      <c r="L906" s="1878"/>
      <c r="M906" s="7">
        <f>(IF($E1028&lt;&gt;0,$M$2,IF($L1028&lt;&gt;0,$M$2,"")))</f>
        <v>1</v>
      </c>
    </row>
    <row r="907" spans="2:13" ht="56.25">
      <c r="B907" s="250" t="s">
        <v>62</v>
      </c>
      <c r="C907" s="251" t="s">
        <v>467</v>
      </c>
      <c r="D907" s="252" t="s">
        <v>714</v>
      </c>
      <c r="E907" s="1403" t="str">
        <f>$E$20</f>
        <v>Уточнен план                Общо</v>
      </c>
      <c r="F907" s="1407" t="str">
        <f>$F$20</f>
        <v>държавни дейности</v>
      </c>
      <c r="G907" s="1408" t="str">
        <f>$G$20</f>
        <v>местни дейности</v>
      </c>
      <c r="H907" s="1409" t="str">
        <f>$H$20</f>
        <v>дофинансиране</v>
      </c>
      <c r="I907" s="253" t="str">
        <f>$I$20</f>
        <v>държавни дейности -ОТЧЕТ</v>
      </c>
      <c r="J907" s="254" t="str">
        <f>$J$20</f>
        <v>местни дейности - ОТЧЕТ</v>
      </c>
      <c r="K907" s="255" t="str">
        <f>$K$20</f>
        <v>дофинансиране - ОТЧЕТ</v>
      </c>
      <c r="L907" s="1735" t="str">
        <f>$L$20</f>
        <v>ОТЧЕТ                                    ОБЩО</v>
      </c>
      <c r="M907" s="7">
        <f>(IF($E1028&lt;&gt;0,$M$2,IF($L1028&lt;&gt;0,$M$2,"")))</f>
        <v>1</v>
      </c>
    </row>
    <row r="908" spans="2:13" ht="18.75">
      <c r="B908" s="258"/>
      <c r="C908" s="259"/>
      <c r="D908" s="260" t="s">
        <v>744</v>
      </c>
      <c r="E908" s="1455" t="str">
        <f>$E$21</f>
        <v>(1)</v>
      </c>
      <c r="F908" s="143" t="str">
        <f>$F$21</f>
        <v>(2)</v>
      </c>
      <c r="G908" s="144" t="str">
        <f>$G$21</f>
        <v>(3)</v>
      </c>
      <c r="H908" s="145" t="str">
        <f>$H$21</f>
        <v>(4)</v>
      </c>
      <c r="I908" s="261" t="str">
        <f>$I$21</f>
        <v>(5)</v>
      </c>
      <c r="J908" s="262" t="str">
        <f>$J$21</f>
        <v>(6)</v>
      </c>
      <c r="K908" s="263" t="str">
        <f>$K$21</f>
        <v>(7)</v>
      </c>
      <c r="L908" s="264" t="str">
        <f>$L$21</f>
        <v>(8)</v>
      </c>
      <c r="M908" s="7">
        <f>(IF($E1028&lt;&gt;0,$M$2,IF($L1028&lt;&gt;0,$M$2,"")))</f>
        <v>1</v>
      </c>
    </row>
    <row r="909" spans="2:13">
      <c r="B909" s="1451"/>
      <c r="C909" s="1598" t="e">
        <f>VLOOKUP(D909,OP_LIST2,2,FALSE)</f>
        <v>#N/A</v>
      </c>
      <c r="D909" s="1458"/>
      <c r="E909" s="389"/>
      <c r="F909" s="1441"/>
      <c r="G909" s="1442"/>
      <c r="H909" s="1443"/>
      <c r="I909" s="1441"/>
      <c r="J909" s="1442"/>
      <c r="K909" s="1443"/>
      <c r="L909" s="1440"/>
      <c r="M909" s="7">
        <f>(IF($E1028&lt;&gt;0,$M$2,IF($L1028&lt;&gt;0,$M$2,"")))</f>
        <v>1</v>
      </c>
    </row>
    <row r="910" spans="2:13">
      <c r="B910" s="1454"/>
      <c r="C910" s="1459">
        <f>VLOOKUP(D911,EBK_DEIN2,2,FALSE)</f>
        <v>3322</v>
      </c>
      <c r="D910" s="1458" t="s">
        <v>793</v>
      </c>
      <c r="E910" s="389"/>
      <c r="F910" s="1444"/>
      <c r="G910" s="1445"/>
      <c r="H910" s="1446"/>
      <c r="I910" s="1444"/>
      <c r="J910" s="1445"/>
      <c r="K910" s="1446"/>
      <c r="L910" s="1440"/>
      <c r="M910" s="7">
        <f>(IF($E1028&lt;&gt;0,$M$2,IF($L1028&lt;&gt;0,$M$2,"")))</f>
        <v>1</v>
      </c>
    </row>
    <row r="911" spans="2:13">
      <c r="B911" s="1450"/>
      <c r="C911" s="1587">
        <f>+C910</f>
        <v>3322</v>
      </c>
      <c r="D911" s="1452" t="s">
        <v>2057</v>
      </c>
      <c r="E911" s="389"/>
      <c r="F911" s="1444"/>
      <c r="G911" s="1445"/>
      <c r="H911" s="1446"/>
      <c r="I911" s="1444"/>
      <c r="J911" s="1445"/>
      <c r="K911" s="1446"/>
      <c r="L911" s="1440"/>
      <c r="M911" s="7">
        <f>(IF($E1028&lt;&gt;0,$M$2,IF($L1028&lt;&gt;0,$M$2,"")))</f>
        <v>1</v>
      </c>
    </row>
    <row r="912" spans="2:13">
      <c r="B912" s="1456"/>
      <c r="C912" s="1453"/>
      <c r="D912" s="1457" t="s">
        <v>715</v>
      </c>
      <c r="E912" s="389"/>
      <c r="F912" s="1447"/>
      <c r="G912" s="1448"/>
      <c r="H912" s="1449"/>
      <c r="I912" s="1447"/>
      <c r="J912" s="1448"/>
      <c r="K912" s="1449"/>
      <c r="L912" s="1440"/>
      <c r="M912" s="7">
        <f>(IF($E1028&lt;&gt;0,$M$2,IF($L1028&lt;&gt;0,$M$2,"")))</f>
        <v>1</v>
      </c>
    </row>
    <row r="913" spans="2:14">
      <c r="B913" s="272">
        <v>100</v>
      </c>
      <c r="C913" s="1879" t="s">
        <v>745</v>
      </c>
      <c r="D913" s="1880"/>
      <c r="E913" s="273">
        <f t="shared" ref="E913:L913" si="206">SUM(E914:E915)</f>
        <v>0</v>
      </c>
      <c r="F913" s="274">
        <f t="shared" si="206"/>
        <v>0</v>
      </c>
      <c r="G913" s="275">
        <f t="shared" si="206"/>
        <v>0</v>
      </c>
      <c r="H913" s="276">
        <f t="shared" si="206"/>
        <v>0</v>
      </c>
      <c r="I913" s="274">
        <f t="shared" si="206"/>
        <v>86016</v>
      </c>
      <c r="J913" s="275">
        <f t="shared" si="206"/>
        <v>0</v>
      </c>
      <c r="K913" s="276">
        <f t="shared" si="206"/>
        <v>0</v>
      </c>
      <c r="L913" s="273">
        <f t="shared" si="206"/>
        <v>86016</v>
      </c>
      <c r="M913" s="12">
        <f t="shared" ref="M913:M944" si="207">(IF($E913&lt;&gt;0,$M$2,IF($L913&lt;&gt;0,$M$2,"")))</f>
        <v>1</v>
      </c>
      <c r="N913" s="13"/>
    </row>
    <row r="914" spans="2:14">
      <c r="B914" s="278"/>
      <c r="C914" s="279">
        <v>101</v>
      </c>
      <c r="D914" s="280" t="s">
        <v>746</v>
      </c>
      <c r="E914" s="281">
        <f>F914+G914+H914</f>
        <v>0</v>
      </c>
      <c r="F914" s="152"/>
      <c r="G914" s="153"/>
      <c r="H914" s="1418"/>
      <c r="I914" s="152">
        <v>86016</v>
      </c>
      <c r="J914" s="153"/>
      <c r="K914" s="1418"/>
      <c r="L914" s="281">
        <f>I914+J914+K914</f>
        <v>86016</v>
      </c>
      <c r="M914" s="12">
        <f t="shared" si="207"/>
        <v>1</v>
      </c>
      <c r="N914" s="13"/>
    </row>
    <row r="915" spans="2:14">
      <c r="B915" s="278"/>
      <c r="C915" s="285">
        <v>102</v>
      </c>
      <c r="D915" s="286" t="s">
        <v>747</v>
      </c>
      <c r="E915" s="287">
        <f>F915+G915+H915</f>
        <v>0</v>
      </c>
      <c r="F915" s="173"/>
      <c r="G915" s="174"/>
      <c r="H915" s="1421"/>
      <c r="I915" s="173"/>
      <c r="J915" s="174"/>
      <c r="K915" s="1421"/>
      <c r="L915" s="287">
        <f>I915+J915+K915</f>
        <v>0</v>
      </c>
      <c r="M915" s="12" t="str">
        <f t="shared" si="207"/>
        <v/>
      </c>
      <c r="N915" s="13"/>
    </row>
    <row r="916" spans="2:14">
      <c r="B916" s="272">
        <v>200</v>
      </c>
      <c r="C916" s="1863" t="s">
        <v>748</v>
      </c>
      <c r="D916" s="1864"/>
      <c r="E916" s="273">
        <f t="shared" ref="E916:L916" si="208">SUM(E917:E921)</f>
        <v>0</v>
      </c>
      <c r="F916" s="274">
        <f t="shared" si="208"/>
        <v>0</v>
      </c>
      <c r="G916" s="275">
        <f t="shared" si="208"/>
        <v>0</v>
      </c>
      <c r="H916" s="276">
        <f t="shared" si="208"/>
        <v>0</v>
      </c>
      <c r="I916" s="274">
        <f t="shared" si="208"/>
        <v>37848</v>
      </c>
      <c r="J916" s="275">
        <f t="shared" si="208"/>
        <v>0</v>
      </c>
      <c r="K916" s="276">
        <f t="shared" si="208"/>
        <v>0</v>
      </c>
      <c r="L916" s="273">
        <f t="shared" si="208"/>
        <v>37848</v>
      </c>
      <c r="M916" s="12">
        <f t="shared" si="207"/>
        <v>1</v>
      </c>
      <c r="N916" s="13"/>
    </row>
    <row r="917" spans="2:14">
      <c r="B917" s="291"/>
      <c r="C917" s="279">
        <v>201</v>
      </c>
      <c r="D917" s="280" t="s">
        <v>749</v>
      </c>
      <c r="E917" s="281">
        <f>F917+G917+H917</f>
        <v>0</v>
      </c>
      <c r="F917" s="152"/>
      <c r="G917" s="153"/>
      <c r="H917" s="1418"/>
      <c r="I917" s="152"/>
      <c r="J917" s="153"/>
      <c r="K917" s="1418"/>
      <c r="L917" s="281">
        <f>I917+J917+K917</f>
        <v>0</v>
      </c>
      <c r="M917" s="12" t="str">
        <f t="shared" si="207"/>
        <v/>
      </c>
      <c r="N917" s="13"/>
    </row>
    <row r="918" spans="2:14">
      <c r="B918" s="292"/>
      <c r="C918" s="293">
        <v>202</v>
      </c>
      <c r="D918" s="294" t="s">
        <v>750</v>
      </c>
      <c r="E918" s="295">
        <f>F918+G918+H918</f>
        <v>0</v>
      </c>
      <c r="F918" s="158"/>
      <c r="G918" s="159"/>
      <c r="H918" s="1420"/>
      <c r="I918" s="158">
        <v>180</v>
      </c>
      <c r="J918" s="159"/>
      <c r="K918" s="1420"/>
      <c r="L918" s="295">
        <f>I918+J918+K918</f>
        <v>180</v>
      </c>
      <c r="M918" s="12">
        <f t="shared" si="207"/>
        <v>1</v>
      </c>
      <c r="N918" s="13"/>
    </row>
    <row r="919" spans="2:14" ht="31.5">
      <c r="B919" s="299"/>
      <c r="C919" s="293">
        <v>205</v>
      </c>
      <c r="D919" s="294" t="s">
        <v>596</v>
      </c>
      <c r="E919" s="295">
        <f>F919+G919+H919</f>
        <v>0</v>
      </c>
      <c r="F919" s="158"/>
      <c r="G919" s="159"/>
      <c r="H919" s="1420"/>
      <c r="I919" s="158">
        <v>26418</v>
      </c>
      <c r="J919" s="159"/>
      <c r="K919" s="1420"/>
      <c r="L919" s="295">
        <f>I919+J919+K919</f>
        <v>26418</v>
      </c>
      <c r="M919" s="12">
        <f t="shared" si="207"/>
        <v>1</v>
      </c>
      <c r="N919" s="13"/>
    </row>
    <row r="920" spans="2:14">
      <c r="B920" s="299"/>
      <c r="C920" s="293">
        <v>208</v>
      </c>
      <c r="D920" s="300" t="s">
        <v>597</v>
      </c>
      <c r="E920" s="295">
        <f>F920+G920+H920</f>
        <v>0</v>
      </c>
      <c r="F920" s="158"/>
      <c r="G920" s="159"/>
      <c r="H920" s="1420"/>
      <c r="I920" s="158">
        <v>11250</v>
      </c>
      <c r="J920" s="159"/>
      <c r="K920" s="1420"/>
      <c r="L920" s="295">
        <f>I920+J920+K920</f>
        <v>11250</v>
      </c>
      <c r="M920" s="12">
        <f t="shared" si="207"/>
        <v>1</v>
      </c>
      <c r="N920" s="13"/>
    </row>
    <row r="921" spans="2:14">
      <c r="B921" s="291"/>
      <c r="C921" s="285">
        <v>209</v>
      </c>
      <c r="D921" s="301" t="s">
        <v>598</v>
      </c>
      <c r="E921" s="287">
        <f>F921+G921+H921</f>
        <v>0</v>
      </c>
      <c r="F921" s="173"/>
      <c r="G921" s="174"/>
      <c r="H921" s="1421"/>
      <c r="I921" s="173"/>
      <c r="J921" s="174"/>
      <c r="K921" s="1421"/>
      <c r="L921" s="287">
        <f>I921+J921+K921</f>
        <v>0</v>
      </c>
      <c r="M921" s="12" t="str">
        <f t="shared" si="207"/>
        <v/>
      </c>
      <c r="N921" s="13"/>
    </row>
    <row r="922" spans="2:14">
      <c r="B922" s="272">
        <v>500</v>
      </c>
      <c r="C922" s="1881" t="s">
        <v>194</v>
      </c>
      <c r="D922" s="1882"/>
      <c r="E922" s="273">
        <f t="shared" ref="E922:L922" si="209">SUM(E923:E929)</f>
        <v>0</v>
      </c>
      <c r="F922" s="274">
        <f t="shared" si="209"/>
        <v>0</v>
      </c>
      <c r="G922" s="275">
        <f t="shared" si="209"/>
        <v>0</v>
      </c>
      <c r="H922" s="276">
        <f t="shared" si="209"/>
        <v>0</v>
      </c>
      <c r="I922" s="274">
        <f t="shared" si="209"/>
        <v>20448</v>
      </c>
      <c r="J922" s="275">
        <f t="shared" si="209"/>
        <v>0</v>
      </c>
      <c r="K922" s="276">
        <f t="shared" si="209"/>
        <v>0</v>
      </c>
      <c r="L922" s="273">
        <f t="shared" si="209"/>
        <v>20448</v>
      </c>
      <c r="M922" s="12">
        <f t="shared" si="207"/>
        <v>1</v>
      </c>
      <c r="N922" s="13"/>
    </row>
    <row r="923" spans="2:14">
      <c r="B923" s="291"/>
      <c r="C923" s="302">
        <v>551</v>
      </c>
      <c r="D923" s="303" t="s">
        <v>195</v>
      </c>
      <c r="E923" s="281">
        <f t="shared" ref="E923:E930" si="210">F923+G923+H923</f>
        <v>0</v>
      </c>
      <c r="F923" s="152"/>
      <c r="G923" s="153"/>
      <c r="H923" s="1418"/>
      <c r="I923" s="152">
        <v>11035</v>
      </c>
      <c r="J923" s="153"/>
      <c r="K923" s="1418"/>
      <c r="L923" s="281">
        <f t="shared" ref="L923:L930" si="211">I923+J923+K923</f>
        <v>11035</v>
      </c>
      <c r="M923" s="12">
        <f t="shared" si="207"/>
        <v>1</v>
      </c>
      <c r="N923" s="13"/>
    </row>
    <row r="924" spans="2:14">
      <c r="B924" s="291"/>
      <c r="C924" s="304">
        <v>552</v>
      </c>
      <c r="D924" s="305" t="s">
        <v>910</v>
      </c>
      <c r="E924" s="295">
        <f t="shared" si="210"/>
        <v>0</v>
      </c>
      <c r="F924" s="158"/>
      <c r="G924" s="159"/>
      <c r="H924" s="1420"/>
      <c r="I924" s="158">
        <v>3390</v>
      </c>
      <c r="J924" s="159"/>
      <c r="K924" s="1420"/>
      <c r="L924" s="295">
        <f t="shared" si="211"/>
        <v>3390</v>
      </c>
      <c r="M924" s="12">
        <f t="shared" si="207"/>
        <v>1</v>
      </c>
      <c r="N924" s="13"/>
    </row>
    <row r="925" spans="2:14">
      <c r="B925" s="306"/>
      <c r="C925" s="304">
        <v>558</v>
      </c>
      <c r="D925" s="307" t="s">
        <v>872</v>
      </c>
      <c r="E925" s="295">
        <f t="shared" si="210"/>
        <v>0</v>
      </c>
      <c r="F925" s="488">
        <v>0</v>
      </c>
      <c r="G925" s="489">
        <v>0</v>
      </c>
      <c r="H925" s="160">
        <v>0</v>
      </c>
      <c r="I925" s="488">
        <v>0</v>
      </c>
      <c r="J925" s="489">
        <v>0</v>
      </c>
      <c r="K925" s="160">
        <v>0</v>
      </c>
      <c r="L925" s="295">
        <f t="shared" si="211"/>
        <v>0</v>
      </c>
      <c r="M925" s="12" t="str">
        <f t="shared" si="207"/>
        <v/>
      </c>
      <c r="N925" s="13"/>
    </row>
    <row r="926" spans="2:14">
      <c r="B926" s="306"/>
      <c r="C926" s="304">
        <v>560</v>
      </c>
      <c r="D926" s="307" t="s">
        <v>196</v>
      </c>
      <c r="E926" s="295">
        <f t="shared" si="210"/>
        <v>0</v>
      </c>
      <c r="F926" s="158"/>
      <c r="G926" s="159"/>
      <c r="H926" s="1420"/>
      <c r="I926" s="158">
        <v>4114</v>
      </c>
      <c r="J926" s="159"/>
      <c r="K926" s="1420"/>
      <c r="L926" s="295">
        <f t="shared" si="211"/>
        <v>4114</v>
      </c>
      <c r="M926" s="12">
        <f t="shared" si="207"/>
        <v>1</v>
      </c>
      <c r="N926" s="13"/>
    </row>
    <row r="927" spans="2:14">
      <c r="B927" s="306"/>
      <c r="C927" s="304">
        <v>580</v>
      </c>
      <c r="D927" s="305" t="s">
        <v>197</v>
      </c>
      <c r="E927" s="295">
        <f t="shared" si="210"/>
        <v>0</v>
      </c>
      <c r="F927" s="158"/>
      <c r="G927" s="159"/>
      <c r="H927" s="1420"/>
      <c r="I927" s="158">
        <v>1909</v>
      </c>
      <c r="J927" s="159"/>
      <c r="K927" s="1420"/>
      <c r="L927" s="295">
        <f t="shared" si="211"/>
        <v>1909</v>
      </c>
      <c r="M927" s="12">
        <f t="shared" si="207"/>
        <v>1</v>
      </c>
      <c r="N927" s="13"/>
    </row>
    <row r="928" spans="2:14">
      <c r="B928" s="291"/>
      <c r="C928" s="304">
        <v>588</v>
      </c>
      <c r="D928" s="305" t="s">
        <v>874</v>
      </c>
      <c r="E928" s="295">
        <f t="shared" si="210"/>
        <v>0</v>
      </c>
      <c r="F928" s="488">
        <v>0</v>
      </c>
      <c r="G928" s="489">
        <v>0</v>
      </c>
      <c r="H928" s="160">
        <v>0</v>
      </c>
      <c r="I928" s="488">
        <v>0</v>
      </c>
      <c r="J928" s="489">
        <v>0</v>
      </c>
      <c r="K928" s="160">
        <v>0</v>
      </c>
      <c r="L928" s="295">
        <f t="shared" si="211"/>
        <v>0</v>
      </c>
      <c r="M928" s="12" t="str">
        <f t="shared" si="207"/>
        <v/>
      </c>
      <c r="N928" s="13"/>
    </row>
    <row r="929" spans="2:14" ht="31.5">
      <c r="B929" s="291"/>
      <c r="C929" s="308">
        <v>590</v>
      </c>
      <c r="D929" s="309" t="s">
        <v>198</v>
      </c>
      <c r="E929" s="287">
        <f t="shared" si="210"/>
        <v>0</v>
      </c>
      <c r="F929" s="173"/>
      <c r="G929" s="174"/>
      <c r="H929" s="1421"/>
      <c r="I929" s="173"/>
      <c r="J929" s="174"/>
      <c r="K929" s="1421"/>
      <c r="L929" s="287">
        <f t="shared" si="211"/>
        <v>0</v>
      </c>
      <c r="M929" s="12" t="str">
        <f t="shared" si="207"/>
        <v/>
      </c>
      <c r="N929" s="13"/>
    </row>
    <row r="930" spans="2:14">
      <c r="B930" s="272">
        <v>800</v>
      </c>
      <c r="C930" s="1883" t="s">
        <v>199</v>
      </c>
      <c r="D930" s="1884"/>
      <c r="E930" s="310">
        <f t="shared" si="210"/>
        <v>0</v>
      </c>
      <c r="F930" s="1422"/>
      <c r="G930" s="1423"/>
      <c r="H930" s="1424"/>
      <c r="I930" s="1422"/>
      <c r="J930" s="1423"/>
      <c r="K930" s="1424"/>
      <c r="L930" s="310">
        <f t="shared" si="211"/>
        <v>0</v>
      </c>
      <c r="M930" s="12" t="str">
        <f t="shared" si="207"/>
        <v/>
      </c>
      <c r="N930" s="13"/>
    </row>
    <row r="931" spans="2:14">
      <c r="B931" s="272">
        <v>1000</v>
      </c>
      <c r="C931" s="1863" t="s">
        <v>200</v>
      </c>
      <c r="D931" s="1864"/>
      <c r="E931" s="310">
        <f t="shared" ref="E931:L931" si="212">SUM(E932:E948)</f>
        <v>0</v>
      </c>
      <c r="F931" s="274">
        <f t="shared" si="212"/>
        <v>0</v>
      </c>
      <c r="G931" s="275">
        <f t="shared" si="212"/>
        <v>0</v>
      </c>
      <c r="H931" s="276">
        <f t="shared" si="212"/>
        <v>0</v>
      </c>
      <c r="I931" s="274">
        <f t="shared" si="212"/>
        <v>17802</v>
      </c>
      <c r="J931" s="275">
        <f t="shared" si="212"/>
        <v>0</v>
      </c>
      <c r="K931" s="276">
        <f t="shared" si="212"/>
        <v>0</v>
      </c>
      <c r="L931" s="310">
        <f t="shared" si="212"/>
        <v>17802</v>
      </c>
      <c r="M931" s="12">
        <f t="shared" si="207"/>
        <v>1</v>
      </c>
      <c r="N931" s="13"/>
    </row>
    <row r="932" spans="2:14">
      <c r="B932" s="292"/>
      <c r="C932" s="279">
        <v>1011</v>
      </c>
      <c r="D932" s="311" t="s">
        <v>201</v>
      </c>
      <c r="E932" s="281">
        <f t="shared" ref="E932:E948" si="213">F932+G932+H932</f>
        <v>0</v>
      </c>
      <c r="F932" s="152"/>
      <c r="G932" s="153"/>
      <c r="H932" s="1418"/>
      <c r="I932" s="152">
        <v>1340</v>
      </c>
      <c r="J932" s="153"/>
      <c r="K932" s="1418"/>
      <c r="L932" s="281">
        <f t="shared" ref="L932:L948" si="214">I932+J932+K932</f>
        <v>1340</v>
      </c>
      <c r="M932" s="12">
        <f t="shared" si="207"/>
        <v>1</v>
      </c>
      <c r="N932" s="13"/>
    </row>
    <row r="933" spans="2:14">
      <c r="B933" s="292"/>
      <c r="C933" s="293">
        <v>1012</v>
      </c>
      <c r="D933" s="294" t="s">
        <v>202</v>
      </c>
      <c r="E933" s="295">
        <f t="shared" si="213"/>
        <v>0</v>
      </c>
      <c r="F933" s="158"/>
      <c r="G933" s="159"/>
      <c r="H933" s="1420"/>
      <c r="I933" s="158"/>
      <c r="J933" s="159"/>
      <c r="K933" s="1420"/>
      <c r="L933" s="295">
        <f t="shared" si="214"/>
        <v>0</v>
      </c>
      <c r="M933" s="12" t="str">
        <f t="shared" si="207"/>
        <v/>
      </c>
      <c r="N933" s="13"/>
    </row>
    <row r="934" spans="2:14">
      <c r="B934" s="292"/>
      <c r="C934" s="293">
        <v>1013</v>
      </c>
      <c r="D934" s="294" t="s">
        <v>203</v>
      </c>
      <c r="E934" s="295">
        <f t="shared" si="213"/>
        <v>0</v>
      </c>
      <c r="F934" s="158"/>
      <c r="G934" s="159"/>
      <c r="H934" s="1420"/>
      <c r="I934" s="158">
        <v>6620</v>
      </c>
      <c r="J934" s="159"/>
      <c r="K934" s="1420"/>
      <c r="L934" s="295">
        <f t="shared" si="214"/>
        <v>6620</v>
      </c>
      <c r="M934" s="12">
        <f t="shared" si="207"/>
        <v>1</v>
      </c>
      <c r="N934" s="13"/>
    </row>
    <row r="935" spans="2:14">
      <c r="B935" s="292"/>
      <c r="C935" s="293">
        <v>1014</v>
      </c>
      <c r="D935" s="294" t="s">
        <v>204</v>
      </c>
      <c r="E935" s="295">
        <f t="shared" si="213"/>
        <v>0</v>
      </c>
      <c r="F935" s="158"/>
      <c r="G935" s="159"/>
      <c r="H935" s="1420"/>
      <c r="I935" s="158">
        <v>5</v>
      </c>
      <c r="J935" s="159"/>
      <c r="K935" s="1420"/>
      <c r="L935" s="295">
        <f t="shared" si="214"/>
        <v>5</v>
      </c>
      <c r="M935" s="12">
        <f t="shared" si="207"/>
        <v>1</v>
      </c>
      <c r="N935" s="13"/>
    </row>
    <row r="936" spans="2:14">
      <c r="B936" s="292"/>
      <c r="C936" s="293">
        <v>1015</v>
      </c>
      <c r="D936" s="294" t="s">
        <v>205</v>
      </c>
      <c r="E936" s="295">
        <f t="shared" si="213"/>
        <v>0</v>
      </c>
      <c r="F936" s="158"/>
      <c r="G936" s="159"/>
      <c r="H936" s="1420"/>
      <c r="I936" s="158">
        <v>261</v>
      </c>
      <c r="J936" s="159"/>
      <c r="K936" s="1420"/>
      <c r="L936" s="295">
        <f t="shared" si="214"/>
        <v>261</v>
      </c>
      <c r="M936" s="12">
        <f t="shared" si="207"/>
        <v>1</v>
      </c>
      <c r="N936" s="13"/>
    </row>
    <row r="937" spans="2:14">
      <c r="B937" s="292"/>
      <c r="C937" s="312">
        <v>1016</v>
      </c>
      <c r="D937" s="313" t="s">
        <v>206</v>
      </c>
      <c r="E937" s="314">
        <f t="shared" si="213"/>
        <v>0</v>
      </c>
      <c r="F937" s="164"/>
      <c r="G937" s="165"/>
      <c r="H937" s="1419"/>
      <c r="I937" s="164">
        <v>1754</v>
      </c>
      <c r="J937" s="165"/>
      <c r="K937" s="1419"/>
      <c r="L937" s="314">
        <f t="shared" si="214"/>
        <v>1754</v>
      </c>
      <c r="M937" s="12">
        <f t="shared" si="207"/>
        <v>1</v>
      </c>
      <c r="N937" s="13"/>
    </row>
    <row r="938" spans="2:14">
      <c r="B938" s="278"/>
      <c r="C938" s="318">
        <v>1020</v>
      </c>
      <c r="D938" s="319" t="s">
        <v>207</v>
      </c>
      <c r="E938" s="320">
        <f t="shared" si="213"/>
        <v>0</v>
      </c>
      <c r="F938" s="454"/>
      <c r="G938" s="455"/>
      <c r="H938" s="1428"/>
      <c r="I938" s="454">
        <v>7721</v>
      </c>
      <c r="J938" s="455"/>
      <c r="K938" s="1428"/>
      <c r="L938" s="320">
        <f t="shared" si="214"/>
        <v>7721</v>
      </c>
      <c r="M938" s="12">
        <f t="shared" si="207"/>
        <v>1</v>
      </c>
      <c r="N938" s="13"/>
    </row>
    <row r="939" spans="2:14">
      <c r="B939" s="292"/>
      <c r="C939" s="324">
        <v>1030</v>
      </c>
      <c r="D939" s="325" t="s">
        <v>208</v>
      </c>
      <c r="E939" s="326">
        <f t="shared" si="213"/>
        <v>0</v>
      </c>
      <c r="F939" s="449"/>
      <c r="G939" s="450"/>
      <c r="H939" s="1425"/>
      <c r="I939" s="449"/>
      <c r="J939" s="450"/>
      <c r="K939" s="1425"/>
      <c r="L939" s="326">
        <f t="shared" si="214"/>
        <v>0</v>
      </c>
      <c r="M939" s="12" t="str">
        <f t="shared" si="207"/>
        <v/>
      </c>
      <c r="N939" s="13"/>
    </row>
    <row r="940" spans="2:14">
      <c r="B940" s="292"/>
      <c r="C940" s="318">
        <v>1051</v>
      </c>
      <c r="D940" s="331" t="s">
        <v>209</v>
      </c>
      <c r="E940" s="320">
        <f t="shared" si="213"/>
        <v>0</v>
      </c>
      <c r="F940" s="454"/>
      <c r="G940" s="455"/>
      <c r="H940" s="1428"/>
      <c r="I940" s="454">
        <v>101</v>
      </c>
      <c r="J940" s="455"/>
      <c r="K940" s="1428"/>
      <c r="L940" s="320">
        <f t="shared" si="214"/>
        <v>101</v>
      </c>
      <c r="M940" s="12">
        <f t="shared" si="207"/>
        <v>1</v>
      </c>
      <c r="N940" s="13"/>
    </row>
    <row r="941" spans="2:14">
      <c r="B941" s="292"/>
      <c r="C941" s="293">
        <v>1052</v>
      </c>
      <c r="D941" s="294" t="s">
        <v>210</v>
      </c>
      <c r="E941" s="295">
        <f t="shared" si="213"/>
        <v>0</v>
      </c>
      <c r="F941" s="158"/>
      <c r="G941" s="159"/>
      <c r="H941" s="1420"/>
      <c r="I941" s="158"/>
      <c r="J941" s="159"/>
      <c r="K941" s="1420"/>
      <c r="L941" s="295">
        <f t="shared" si="214"/>
        <v>0</v>
      </c>
      <c r="M941" s="12" t="str">
        <f t="shared" si="207"/>
        <v/>
      </c>
      <c r="N941" s="13"/>
    </row>
    <row r="942" spans="2:14">
      <c r="B942" s="292"/>
      <c r="C942" s="324">
        <v>1053</v>
      </c>
      <c r="D942" s="325" t="s">
        <v>875</v>
      </c>
      <c r="E942" s="326">
        <f t="shared" si="213"/>
        <v>0</v>
      </c>
      <c r="F942" s="449"/>
      <c r="G942" s="450"/>
      <c r="H942" s="1425"/>
      <c r="I942" s="449"/>
      <c r="J942" s="450"/>
      <c r="K942" s="1425"/>
      <c r="L942" s="326">
        <f t="shared" si="214"/>
        <v>0</v>
      </c>
      <c r="M942" s="12" t="str">
        <f t="shared" si="207"/>
        <v/>
      </c>
      <c r="N942" s="13"/>
    </row>
    <row r="943" spans="2:14">
      <c r="B943" s="292"/>
      <c r="C943" s="318">
        <v>1062</v>
      </c>
      <c r="D943" s="319" t="s">
        <v>211</v>
      </c>
      <c r="E943" s="320">
        <f t="shared" si="213"/>
        <v>0</v>
      </c>
      <c r="F943" s="454"/>
      <c r="G943" s="455"/>
      <c r="H943" s="1428"/>
      <c r="I943" s="454"/>
      <c r="J943" s="455"/>
      <c r="K943" s="1428"/>
      <c r="L943" s="320">
        <f t="shared" si="214"/>
        <v>0</v>
      </c>
      <c r="M943" s="12" t="str">
        <f t="shared" si="207"/>
        <v/>
      </c>
      <c r="N943" s="13"/>
    </row>
    <row r="944" spans="2:14">
      <c r="B944" s="292"/>
      <c r="C944" s="324">
        <v>1063</v>
      </c>
      <c r="D944" s="332" t="s">
        <v>802</v>
      </c>
      <c r="E944" s="326">
        <f t="shared" si="213"/>
        <v>0</v>
      </c>
      <c r="F944" s="449"/>
      <c r="G944" s="450"/>
      <c r="H944" s="1425"/>
      <c r="I944" s="449"/>
      <c r="J944" s="450"/>
      <c r="K944" s="1425"/>
      <c r="L944" s="326">
        <f t="shared" si="214"/>
        <v>0</v>
      </c>
      <c r="M944" s="12" t="str">
        <f t="shared" si="207"/>
        <v/>
      </c>
      <c r="N944" s="13"/>
    </row>
    <row r="945" spans="2:14">
      <c r="B945" s="292"/>
      <c r="C945" s="333">
        <v>1069</v>
      </c>
      <c r="D945" s="334" t="s">
        <v>212</v>
      </c>
      <c r="E945" s="335">
        <f t="shared" si="213"/>
        <v>0</v>
      </c>
      <c r="F945" s="600"/>
      <c r="G945" s="601"/>
      <c r="H945" s="1427"/>
      <c r="I945" s="600"/>
      <c r="J945" s="601"/>
      <c r="K945" s="1427"/>
      <c r="L945" s="335">
        <f t="shared" si="214"/>
        <v>0</v>
      </c>
      <c r="M945" s="12" t="str">
        <f t="shared" ref="M945:M976" si="215">(IF($E945&lt;&gt;0,$M$2,IF($L945&lt;&gt;0,$M$2,"")))</f>
        <v/>
      </c>
      <c r="N945" s="13"/>
    </row>
    <row r="946" spans="2:14">
      <c r="B946" s="278"/>
      <c r="C946" s="318">
        <v>1091</v>
      </c>
      <c r="D946" s="331" t="s">
        <v>911</v>
      </c>
      <c r="E946" s="320">
        <f t="shared" si="213"/>
        <v>0</v>
      </c>
      <c r="F946" s="454"/>
      <c r="G946" s="455"/>
      <c r="H946" s="1428"/>
      <c r="I946" s="454"/>
      <c r="J946" s="455"/>
      <c r="K946" s="1428"/>
      <c r="L946" s="320">
        <f t="shared" si="214"/>
        <v>0</v>
      </c>
      <c r="M946" s="12" t="str">
        <f t="shared" si="215"/>
        <v/>
      </c>
      <c r="N946" s="13"/>
    </row>
    <row r="947" spans="2:14">
      <c r="B947" s="292"/>
      <c r="C947" s="293">
        <v>1092</v>
      </c>
      <c r="D947" s="294" t="s">
        <v>306</v>
      </c>
      <c r="E947" s="295">
        <f t="shared" si="213"/>
        <v>0</v>
      </c>
      <c r="F947" s="158"/>
      <c r="G947" s="159"/>
      <c r="H947" s="1420"/>
      <c r="I947" s="158"/>
      <c r="J947" s="159"/>
      <c r="K947" s="1420"/>
      <c r="L947" s="295">
        <f t="shared" si="214"/>
        <v>0</v>
      </c>
      <c r="M947" s="12" t="str">
        <f t="shared" si="215"/>
        <v/>
      </c>
      <c r="N947" s="13"/>
    </row>
    <row r="948" spans="2:14">
      <c r="B948" s="292"/>
      <c r="C948" s="285">
        <v>1098</v>
      </c>
      <c r="D948" s="339" t="s">
        <v>213</v>
      </c>
      <c r="E948" s="287">
        <f t="shared" si="213"/>
        <v>0</v>
      </c>
      <c r="F948" s="173"/>
      <c r="G948" s="174"/>
      <c r="H948" s="1421"/>
      <c r="I948" s="173"/>
      <c r="J948" s="174"/>
      <c r="K948" s="1421"/>
      <c r="L948" s="287">
        <f t="shared" si="214"/>
        <v>0</v>
      </c>
      <c r="M948" s="12" t="str">
        <f t="shared" si="215"/>
        <v/>
      </c>
      <c r="N948" s="13"/>
    </row>
    <row r="949" spans="2:14">
      <c r="B949" s="272">
        <v>1900</v>
      </c>
      <c r="C949" s="1853" t="s">
        <v>273</v>
      </c>
      <c r="D949" s="1854"/>
      <c r="E949" s="310">
        <f t="shared" ref="E949:L949" si="216">SUM(E950:E952)</f>
        <v>0</v>
      </c>
      <c r="F949" s="274">
        <f t="shared" si="216"/>
        <v>0</v>
      </c>
      <c r="G949" s="275">
        <f t="shared" si="216"/>
        <v>0</v>
      </c>
      <c r="H949" s="276">
        <f t="shared" si="216"/>
        <v>0</v>
      </c>
      <c r="I949" s="274">
        <f t="shared" si="216"/>
        <v>0</v>
      </c>
      <c r="J949" s="275">
        <f t="shared" si="216"/>
        <v>0</v>
      </c>
      <c r="K949" s="276">
        <f t="shared" si="216"/>
        <v>0</v>
      </c>
      <c r="L949" s="310">
        <f t="shared" si="216"/>
        <v>0</v>
      </c>
      <c r="M949" s="12" t="str">
        <f t="shared" si="215"/>
        <v/>
      </c>
      <c r="N949" s="13"/>
    </row>
    <row r="950" spans="2:14">
      <c r="B950" s="292"/>
      <c r="C950" s="279">
        <v>1901</v>
      </c>
      <c r="D950" s="340" t="s">
        <v>912</v>
      </c>
      <c r="E950" s="281">
        <f>F950+G950+H950</f>
        <v>0</v>
      </c>
      <c r="F950" s="152"/>
      <c r="G950" s="153"/>
      <c r="H950" s="1418"/>
      <c r="I950" s="152"/>
      <c r="J950" s="153"/>
      <c r="K950" s="1418"/>
      <c r="L950" s="281">
        <f>I950+J950+K950</f>
        <v>0</v>
      </c>
      <c r="M950" s="12" t="str">
        <f t="shared" si="215"/>
        <v/>
      </c>
      <c r="N950" s="13"/>
    </row>
    <row r="951" spans="2:14">
      <c r="B951" s="341"/>
      <c r="C951" s="293">
        <v>1981</v>
      </c>
      <c r="D951" s="342" t="s">
        <v>913</v>
      </c>
      <c r="E951" s="295">
        <f>F951+G951+H951</f>
        <v>0</v>
      </c>
      <c r="F951" s="158"/>
      <c r="G951" s="159"/>
      <c r="H951" s="1420"/>
      <c r="I951" s="158"/>
      <c r="J951" s="159"/>
      <c r="K951" s="1420"/>
      <c r="L951" s="295">
        <f>I951+J951+K951</f>
        <v>0</v>
      </c>
      <c r="M951" s="12" t="str">
        <f t="shared" si="215"/>
        <v/>
      </c>
      <c r="N951" s="13"/>
    </row>
    <row r="952" spans="2:14">
      <c r="B952" s="292"/>
      <c r="C952" s="285">
        <v>1991</v>
      </c>
      <c r="D952" s="343" t="s">
        <v>914</v>
      </c>
      <c r="E952" s="287">
        <f>F952+G952+H952</f>
        <v>0</v>
      </c>
      <c r="F952" s="173"/>
      <c r="G952" s="174"/>
      <c r="H952" s="1421"/>
      <c r="I952" s="173"/>
      <c r="J952" s="174"/>
      <c r="K952" s="1421"/>
      <c r="L952" s="287">
        <f>I952+J952+K952</f>
        <v>0</v>
      </c>
      <c r="M952" s="12" t="str">
        <f t="shared" si="215"/>
        <v/>
      </c>
      <c r="N952" s="13"/>
    </row>
    <row r="953" spans="2:14">
      <c r="B953" s="272">
        <v>2100</v>
      </c>
      <c r="C953" s="1853" t="s">
        <v>723</v>
      </c>
      <c r="D953" s="1854"/>
      <c r="E953" s="310">
        <f t="shared" ref="E953:L953" si="217">SUM(E954:E958)</f>
        <v>0</v>
      </c>
      <c r="F953" s="274">
        <f t="shared" si="217"/>
        <v>0</v>
      </c>
      <c r="G953" s="275">
        <f t="shared" si="217"/>
        <v>0</v>
      </c>
      <c r="H953" s="276">
        <f t="shared" si="217"/>
        <v>0</v>
      </c>
      <c r="I953" s="274">
        <f t="shared" si="217"/>
        <v>0</v>
      </c>
      <c r="J953" s="275">
        <f t="shared" si="217"/>
        <v>0</v>
      </c>
      <c r="K953" s="276">
        <f t="shared" si="217"/>
        <v>0</v>
      </c>
      <c r="L953" s="310">
        <f t="shared" si="217"/>
        <v>0</v>
      </c>
      <c r="M953" s="12" t="str">
        <f t="shared" si="215"/>
        <v/>
      </c>
      <c r="N953" s="13"/>
    </row>
    <row r="954" spans="2:14">
      <c r="B954" s="292"/>
      <c r="C954" s="279">
        <v>2110</v>
      </c>
      <c r="D954" s="344" t="s">
        <v>214</v>
      </c>
      <c r="E954" s="281">
        <f>F954+G954+H954</f>
        <v>0</v>
      </c>
      <c r="F954" s="152"/>
      <c r="G954" s="153"/>
      <c r="H954" s="1418"/>
      <c r="I954" s="152"/>
      <c r="J954" s="153"/>
      <c r="K954" s="1418"/>
      <c r="L954" s="281">
        <f>I954+J954+K954</f>
        <v>0</v>
      </c>
      <c r="M954" s="12" t="str">
        <f t="shared" si="215"/>
        <v/>
      </c>
      <c r="N954" s="13"/>
    </row>
    <row r="955" spans="2:14">
      <c r="B955" s="341"/>
      <c r="C955" s="293">
        <v>2120</v>
      </c>
      <c r="D955" s="300" t="s">
        <v>215</v>
      </c>
      <c r="E955" s="295">
        <f>F955+G955+H955</f>
        <v>0</v>
      </c>
      <c r="F955" s="158"/>
      <c r="G955" s="159"/>
      <c r="H955" s="1420"/>
      <c r="I955" s="158"/>
      <c r="J955" s="159"/>
      <c r="K955" s="1420"/>
      <c r="L955" s="295">
        <f>I955+J955+K955</f>
        <v>0</v>
      </c>
      <c r="M955" s="12" t="str">
        <f t="shared" si="215"/>
        <v/>
      </c>
      <c r="N955" s="13"/>
    </row>
    <row r="956" spans="2:14">
      <c r="B956" s="341"/>
      <c r="C956" s="293">
        <v>2125</v>
      </c>
      <c r="D956" s="300" t="s">
        <v>216</v>
      </c>
      <c r="E956" s="295">
        <f>F956+G956+H956</f>
        <v>0</v>
      </c>
      <c r="F956" s="488">
        <v>0</v>
      </c>
      <c r="G956" s="489">
        <v>0</v>
      </c>
      <c r="H956" s="160">
        <v>0</v>
      </c>
      <c r="I956" s="488">
        <v>0</v>
      </c>
      <c r="J956" s="489">
        <v>0</v>
      </c>
      <c r="K956" s="160">
        <v>0</v>
      </c>
      <c r="L956" s="295">
        <f>I956+J956+K956</f>
        <v>0</v>
      </c>
      <c r="M956" s="12" t="str">
        <f t="shared" si="215"/>
        <v/>
      </c>
      <c r="N956" s="13"/>
    </row>
    <row r="957" spans="2:14">
      <c r="B957" s="291"/>
      <c r="C957" s="293">
        <v>2140</v>
      </c>
      <c r="D957" s="300" t="s">
        <v>217</v>
      </c>
      <c r="E957" s="295">
        <f>F957+G957+H957</f>
        <v>0</v>
      </c>
      <c r="F957" s="488">
        <v>0</v>
      </c>
      <c r="G957" s="489">
        <v>0</v>
      </c>
      <c r="H957" s="160">
        <v>0</v>
      </c>
      <c r="I957" s="488">
        <v>0</v>
      </c>
      <c r="J957" s="489">
        <v>0</v>
      </c>
      <c r="K957" s="160">
        <v>0</v>
      </c>
      <c r="L957" s="295">
        <f>I957+J957+K957</f>
        <v>0</v>
      </c>
      <c r="M957" s="12" t="str">
        <f t="shared" si="215"/>
        <v/>
      </c>
      <c r="N957" s="13"/>
    </row>
    <row r="958" spans="2:14">
      <c r="B958" s="292"/>
      <c r="C958" s="285">
        <v>2190</v>
      </c>
      <c r="D958" s="345" t="s">
        <v>218</v>
      </c>
      <c r="E958" s="287">
        <f>F958+G958+H958</f>
        <v>0</v>
      </c>
      <c r="F958" s="173"/>
      <c r="G958" s="174"/>
      <c r="H958" s="1421"/>
      <c r="I958" s="173"/>
      <c r="J958" s="174"/>
      <c r="K958" s="1421"/>
      <c r="L958" s="287">
        <f>I958+J958+K958</f>
        <v>0</v>
      </c>
      <c r="M958" s="12" t="str">
        <f t="shared" si="215"/>
        <v/>
      </c>
      <c r="N958" s="13"/>
    </row>
    <row r="959" spans="2:14">
      <c r="B959" s="272">
        <v>2200</v>
      </c>
      <c r="C959" s="1853" t="s">
        <v>219</v>
      </c>
      <c r="D959" s="1854"/>
      <c r="E959" s="310">
        <f t="shared" ref="E959:L959" si="218">SUM(E960:E961)</f>
        <v>0</v>
      </c>
      <c r="F959" s="274">
        <f t="shared" si="218"/>
        <v>0</v>
      </c>
      <c r="G959" s="275">
        <f t="shared" si="218"/>
        <v>0</v>
      </c>
      <c r="H959" s="276">
        <f t="shared" si="218"/>
        <v>0</v>
      </c>
      <c r="I959" s="274">
        <f t="shared" si="218"/>
        <v>0</v>
      </c>
      <c r="J959" s="275">
        <f t="shared" si="218"/>
        <v>0</v>
      </c>
      <c r="K959" s="276">
        <f t="shared" si="218"/>
        <v>0</v>
      </c>
      <c r="L959" s="310">
        <f t="shared" si="218"/>
        <v>0</v>
      </c>
      <c r="M959" s="12" t="str">
        <f t="shared" si="215"/>
        <v/>
      </c>
      <c r="N959" s="13"/>
    </row>
    <row r="960" spans="2:14">
      <c r="B960" s="292"/>
      <c r="C960" s="279">
        <v>2221</v>
      </c>
      <c r="D960" s="280" t="s">
        <v>307</v>
      </c>
      <c r="E960" s="281">
        <f t="shared" ref="E960:E965" si="219">F960+G960+H960</f>
        <v>0</v>
      </c>
      <c r="F960" s="152"/>
      <c r="G960" s="153"/>
      <c r="H960" s="1418"/>
      <c r="I960" s="152"/>
      <c r="J960" s="153"/>
      <c r="K960" s="1418"/>
      <c r="L960" s="281">
        <f t="shared" ref="L960:L965" si="220">I960+J960+K960</f>
        <v>0</v>
      </c>
      <c r="M960" s="12" t="str">
        <f t="shared" si="215"/>
        <v/>
      </c>
      <c r="N960" s="13"/>
    </row>
    <row r="961" spans="2:14">
      <c r="B961" s="292"/>
      <c r="C961" s="285">
        <v>2224</v>
      </c>
      <c r="D961" s="286" t="s">
        <v>220</v>
      </c>
      <c r="E961" s="287">
        <f t="shared" si="219"/>
        <v>0</v>
      </c>
      <c r="F961" s="173"/>
      <c r="G961" s="174"/>
      <c r="H961" s="1421"/>
      <c r="I961" s="173"/>
      <c r="J961" s="174"/>
      <c r="K961" s="1421"/>
      <c r="L961" s="287">
        <f t="shared" si="220"/>
        <v>0</v>
      </c>
      <c r="M961" s="12" t="str">
        <f t="shared" si="215"/>
        <v/>
      </c>
      <c r="N961" s="13"/>
    </row>
    <row r="962" spans="2:14">
      <c r="B962" s="272">
        <v>2500</v>
      </c>
      <c r="C962" s="1853" t="s">
        <v>221</v>
      </c>
      <c r="D962" s="1854"/>
      <c r="E962" s="310">
        <f t="shared" si="219"/>
        <v>0</v>
      </c>
      <c r="F962" s="1422"/>
      <c r="G962" s="1423"/>
      <c r="H962" s="1424"/>
      <c r="I962" s="1422"/>
      <c r="J962" s="1423"/>
      <c r="K962" s="1424"/>
      <c r="L962" s="310">
        <f t="shared" si="220"/>
        <v>0</v>
      </c>
      <c r="M962" s="12" t="str">
        <f t="shared" si="215"/>
        <v/>
      </c>
      <c r="N962" s="13"/>
    </row>
    <row r="963" spans="2:14">
      <c r="B963" s="272">
        <v>2600</v>
      </c>
      <c r="C963" s="1861" t="s">
        <v>222</v>
      </c>
      <c r="D963" s="1862"/>
      <c r="E963" s="310">
        <f t="shared" si="219"/>
        <v>0</v>
      </c>
      <c r="F963" s="1422"/>
      <c r="G963" s="1423"/>
      <c r="H963" s="1424"/>
      <c r="I963" s="1422"/>
      <c r="J963" s="1423"/>
      <c r="K963" s="1424"/>
      <c r="L963" s="310">
        <f t="shared" si="220"/>
        <v>0</v>
      </c>
      <c r="M963" s="12" t="str">
        <f t="shared" si="215"/>
        <v/>
      </c>
      <c r="N963" s="13"/>
    </row>
    <row r="964" spans="2:14">
      <c r="B964" s="272">
        <v>2700</v>
      </c>
      <c r="C964" s="1861" t="s">
        <v>223</v>
      </c>
      <c r="D964" s="1862"/>
      <c r="E964" s="310">
        <f t="shared" si="219"/>
        <v>0</v>
      </c>
      <c r="F964" s="1422"/>
      <c r="G964" s="1423"/>
      <c r="H964" s="1424"/>
      <c r="I964" s="1422"/>
      <c r="J964" s="1423"/>
      <c r="K964" s="1424"/>
      <c r="L964" s="310">
        <f t="shared" si="220"/>
        <v>0</v>
      </c>
      <c r="M964" s="12" t="str">
        <f t="shared" si="215"/>
        <v/>
      </c>
      <c r="N964" s="13"/>
    </row>
    <row r="965" spans="2:14">
      <c r="B965" s="272">
        <v>2800</v>
      </c>
      <c r="C965" s="1861" t="s">
        <v>1662</v>
      </c>
      <c r="D965" s="1862"/>
      <c r="E965" s="310">
        <f t="shared" si="219"/>
        <v>0</v>
      </c>
      <c r="F965" s="1422"/>
      <c r="G965" s="1423"/>
      <c r="H965" s="1424"/>
      <c r="I965" s="1422"/>
      <c r="J965" s="1423"/>
      <c r="K965" s="1424"/>
      <c r="L965" s="310">
        <f t="shared" si="220"/>
        <v>0</v>
      </c>
      <c r="M965" s="12" t="str">
        <f t="shared" si="215"/>
        <v/>
      </c>
      <c r="N965" s="13"/>
    </row>
    <row r="966" spans="2:14">
      <c r="B966" s="272">
        <v>2900</v>
      </c>
      <c r="C966" s="1853" t="s">
        <v>224</v>
      </c>
      <c r="D966" s="1854"/>
      <c r="E966" s="310">
        <f t="shared" ref="E966:L966" si="221">SUM(E967:E974)</f>
        <v>0</v>
      </c>
      <c r="F966" s="274">
        <f t="shared" si="221"/>
        <v>0</v>
      </c>
      <c r="G966" s="274">
        <f t="shared" si="221"/>
        <v>0</v>
      </c>
      <c r="H966" s="274">
        <f t="shared" si="221"/>
        <v>0</v>
      </c>
      <c r="I966" s="274">
        <f t="shared" si="221"/>
        <v>0</v>
      </c>
      <c r="J966" s="274">
        <f t="shared" si="221"/>
        <v>0</v>
      </c>
      <c r="K966" s="274">
        <f t="shared" si="221"/>
        <v>0</v>
      </c>
      <c r="L966" s="274">
        <f t="shared" si="221"/>
        <v>0</v>
      </c>
      <c r="M966" s="12" t="str">
        <f t="shared" si="215"/>
        <v/>
      </c>
      <c r="N966" s="13"/>
    </row>
    <row r="967" spans="2:14">
      <c r="B967" s="346"/>
      <c r="C967" s="279">
        <v>2910</v>
      </c>
      <c r="D967" s="347" t="s">
        <v>2050</v>
      </c>
      <c r="E967" s="281">
        <f t="shared" ref="E967:E974" si="222">F967+G967+H967</f>
        <v>0</v>
      </c>
      <c r="F967" s="152"/>
      <c r="G967" s="153"/>
      <c r="H967" s="1418"/>
      <c r="I967" s="152"/>
      <c r="J967" s="153"/>
      <c r="K967" s="1418"/>
      <c r="L967" s="281">
        <f t="shared" ref="L967:L974" si="223">I967+J967+K967</f>
        <v>0</v>
      </c>
      <c r="M967" s="12" t="str">
        <f t="shared" si="215"/>
        <v/>
      </c>
      <c r="N967" s="13"/>
    </row>
    <row r="968" spans="2:14">
      <c r="B968" s="346"/>
      <c r="C968" s="279">
        <v>2920</v>
      </c>
      <c r="D968" s="347" t="s">
        <v>225</v>
      </c>
      <c r="E968" s="281">
        <f t="shared" si="222"/>
        <v>0</v>
      </c>
      <c r="F968" s="152"/>
      <c r="G968" s="153"/>
      <c r="H968" s="1418"/>
      <c r="I968" s="152"/>
      <c r="J968" s="153"/>
      <c r="K968" s="1418"/>
      <c r="L968" s="281">
        <f t="shared" si="223"/>
        <v>0</v>
      </c>
      <c r="M968" s="12" t="str">
        <f t="shared" si="215"/>
        <v/>
      </c>
      <c r="N968" s="13"/>
    </row>
    <row r="969" spans="2:14" ht="31.5">
      <c r="B969" s="346"/>
      <c r="C969" s="324">
        <v>2969</v>
      </c>
      <c r="D969" s="348" t="s">
        <v>226</v>
      </c>
      <c r="E969" s="326">
        <f t="shared" si="222"/>
        <v>0</v>
      </c>
      <c r="F969" s="449"/>
      <c r="G969" s="450"/>
      <c r="H969" s="1425"/>
      <c r="I969" s="449"/>
      <c r="J969" s="450"/>
      <c r="K969" s="1425"/>
      <c r="L969" s="326">
        <f t="shared" si="223"/>
        <v>0</v>
      </c>
      <c r="M969" s="12" t="str">
        <f t="shared" si="215"/>
        <v/>
      </c>
      <c r="N969" s="13"/>
    </row>
    <row r="970" spans="2:14" ht="31.5">
      <c r="B970" s="346"/>
      <c r="C970" s="349">
        <v>2970</v>
      </c>
      <c r="D970" s="350" t="s">
        <v>227</v>
      </c>
      <c r="E970" s="351">
        <f t="shared" si="222"/>
        <v>0</v>
      </c>
      <c r="F970" s="636"/>
      <c r="G970" s="637"/>
      <c r="H970" s="1426"/>
      <c r="I970" s="636"/>
      <c r="J970" s="637"/>
      <c r="K970" s="1426"/>
      <c r="L970" s="351">
        <f t="shared" si="223"/>
        <v>0</v>
      </c>
      <c r="M970" s="12" t="str">
        <f t="shared" si="215"/>
        <v/>
      </c>
      <c r="N970" s="13"/>
    </row>
    <row r="971" spans="2:14">
      <c r="B971" s="346"/>
      <c r="C971" s="333">
        <v>2989</v>
      </c>
      <c r="D971" s="355" t="s">
        <v>228</v>
      </c>
      <c r="E971" s="335">
        <f t="shared" si="222"/>
        <v>0</v>
      </c>
      <c r="F971" s="600"/>
      <c r="G971" s="601"/>
      <c r="H971" s="1427"/>
      <c r="I971" s="600"/>
      <c r="J971" s="601"/>
      <c r="K971" s="1427"/>
      <c r="L971" s="335">
        <f t="shared" si="223"/>
        <v>0</v>
      </c>
      <c r="M971" s="12" t="str">
        <f t="shared" si="215"/>
        <v/>
      </c>
      <c r="N971" s="13"/>
    </row>
    <row r="972" spans="2:14">
      <c r="B972" s="292"/>
      <c r="C972" s="318">
        <v>2990</v>
      </c>
      <c r="D972" s="356" t="s">
        <v>2069</v>
      </c>
      <c r="E972" s="320">
        <f t="shared" si="222"/>
        <v>0</v>
      </c>
      <c r="F972" s="454"/>
      <c r="G972" s="455"/>
      <c r="H972" s="1428"/>
      <c r="I972" s="454"/>
      <c r="J972" s="455"/>
      <c r="K972" s="1428"/>
      <c r="L972" s="320">
        <f t="shared" si="223"/>
        <v>0</v>
      </c>
      <c r="M972" s="12" t="str">
        <f t="shared" si="215"/>
        <v/>
      </c>
      <c r="N972" s="13"/>
    </row>
    <row r="973" spans="2:14">
      <c r="B973" s="292"/>
      <c r="C973" s="318">
        <v>2991</v>
      </c>
      <c r="D973" s="356" t="s">
        <v>229</v>
      </c>
      <c r="E973" s="320">
        <f t="shared" si="222"/>
        <v>0</v>
      </c>
      <c r="F973" s="454"/>
      <c r="G973" s="455"/>
      <c r="H973" s="1428"/>
      <c r="I973" s="454"/>
      <c r="J973" s="455"/>
      <c r="K973" s="1428"/>
      <c r="L973" s="320">
        <f t="shared" si="223"/>
        <v>0</v>
      </c>
      <c r="M973" s="12" t="str">
        <f t="shared" si="215"/>
        <v/>
      </c>
      <c r="N973" s="13"/>
    </row>
    <row r="974" spans="2:14">
      <c r="B974" s="292"/>
      <c r="C974" s="285">
        <v>2992</v>
      </c>
      <c r="D974" s="357" t="s">
        <v>230</v>
      </c>
      <c r="E974" s="287">
        <f t="shared" si="222"/>
        <v>0</v>
      </c>
      <c r="F974" s="173"/>
      <c r="G974" s="174"/>
      <c r="H974" s="1421"/>
      <c r="I974" s="173"/>
      <c r="J974" s="174"/>
      <c r="K974" s="1421"/>
      <c r="L974" s="287">
        <f t="shared" si="223"/>
        <v>0</v>
      </c>
      <c r="M974" s="12" t="str">
        <f t="shared" si="215"/>
        <v/>
      </c>
      <c r="N974" s="13"/>
    </row>
    <row r="975" spans="2:14">
      <c r="B975" s="272">
        <v>3300</v>
      </c>
      <c r="C975" s="358" t="s">
        <v>2100</v>
      </c>
      <c r="D975" s="1481"/>
      <c r="E975" s="310">
        <f t="shared" ref="E975:L975" si="224">SUM(E976:E980)</f>
        <v>0</v>
      </c>
      <c r="F975" s="274">
        <f t="shared" si="224"/>
        <v>0</v>
      </c>
      <c r="G975" s="275">
        <f t="shared" si="224"/>
        <v>0</v>
      </c>
      <c r="H975" s="276">
        <f t="shared" si="224"/>
        <v>0</v>
      </c>
      <c r="I975" s="274">
        <f t="shared" si="224"/>
        <v>0</v>
      </c>
      <c r="J975" s="275">
        <f t="shared" si="224"/>
        <v>0</v>
      </c>
      <c r="K975" s="276">
        <f t="shared" si="224"/>
        <v>0</v>
      </c>
      <c r="L975" s="310">
        <f t="shared" si="224"/>
        <v>0</v>
      </c>
      <c r="M975" s="12" t="str">
        <f t="shared" si="215"/>
        <v/>
      </c>
      <c r="N975" s="13"/>
    </row>
    <row r="976" spans="2:14">
      <c r="B976" s="291"/>
      <c r="C976" s="279">
        <v>3301</v>
      </c>
      <c r="D976" s="359" t="s">
        <v>231</v>
      </c>
      <c r="E976" s="281">
        <f t="shared" ref="E976:E983" si="225">F976+G976+H976</f>
        <v>0</v>
      </c>
      <c r="F976" s="486">
        <v>0</v>
      </c>
      <c r="G976" s="487">
        <v>0</v>
      </c>
      <c r="H976" s="154">
        <v>0</v>
      </c>
      <c r="I976" s="486">
        <v>0</v>
      </c>
      <c r="J976" s="487">
        <v>0</v>
      </c>
      <c r="K976" s="154">
        <v>0</v>
      </c>
      <c r="L976" s="281">
        <f t="shared" ref="L976:L983" si="226">I976+J976+K976</f>
        <v>0</v>
      </c>
      <c r="M976" s="12" t="str">
        <f t="shared" si="215"/>
        <v/>
      </c>
      <c r="N976" s="13"/>
    </row>
    <row r="977" spans="2:14">
      <c r="B977" s="291"/>
      <c r="C977" s="293">
        <v>3302</v>
      </c>
      <c r="D977" s="360" t="s">
        <v>716</v>
      </c>
      <c r="E977" s="295">
        <f t="shared" si="225"/>
        <v>0</v>
      </c>
      <c r="F977" s="488">
        <v>0</v>
      </c>
      <c r="G977" s="489">
        <v>0</v>
      </c>
      <c r="H977" s="160">
        <v>0</v>
      </c>
      <c r="I977" s="488">
        <v>0</v>
      </c>
      <c r="J977" s="489">
        <v>0</v>
      </c>
      <c r="K977" s="160">
        <v>0</v>
      </c>
      <c r="L977" s="295">
        <f t="shared" si="226"/>
        <v>0</v>
      </c>
      <c r="M977" s="12" t="str">
        <f t="shared" ref="M977:M1008" si="227">(IF($E977&lt;&gt;0,$M$2,IF($L977&lt;&gt;0,$M$2,"")))</f>
        <v/>
      </c>
      <c r="N977" s="13"/>
    </row>
    <row r="978" spans="2:14">
      <c r="B978" s="291"/>
      <c r="C978" s="293">
        <v>3303</v>
      </c>
      <c r="D978" s="360" t="s">
        <v>232</v>
      </c>
      <c r="E978" s="295">
        <f t="shared" si="225"/>
        <v>0</v>
      </c>
      <c r="F978" s="488">
        <v>0</v>
      </c>
      <c r="G978" s="489">
        <v>0</v>
      </c>
      <c r="H978" s="160">
        <v>0</v>
      </c>
      <c r="I978" s="488">
        <v>0</v>
      </c>
      <c r="J978" s="489">
        <v>0</v>
      </c>
      <c r="K978" s="160">
        <v>0</v>
      </c>
      <c r="L978" s="295">
        <f t="shared" si="226"/>
        <v>0</v>
      </c>
      <c r="M978" s="12" t="str">
        <f t="shared" si="227"/>
        <v/>
      </c>
      <c r="N978" s="13"/>
    </row>
    <row r="979" spans="2:14">
      <c r="B979" s="291"/>
      <c r="C979" s="293">
        <v>3304</v>
      </c>
      <c r="D979" s="360" t="s">
        <v>233</v>
      </c>
      <c r="E979" s="295">
        <f t="shared" si="225"/>
        <v>0</v>
      </c>
      <c r="F979" s="488">
        <v>0</v>
      </c>
      <c r="G979" s="489">
        <v>0</v>
      </c>
      <c r="H979" s="160">
        <v>0</v>
      </c>
      <c r="I979" s="488">
        <v>0</v>
      </c>
      <c r="J979" s="489">
        <v>0</v>
      </c>
      <c r="K979" s="160">
        <v>0</v>
      </c>
      <c r="L979" s="295">
        <f t="shared" si="226"/>
        <v>0</v>
      </c>
      <c r="M979" s="12" t="str">
        <f t="shared" si="227"/>
        <v/>
      </c>
      <c r="N979" s="13"/>
    </row>
    <row r="980" spans="2:14" ht="31.5">
      <c r="B980" s="291"/>
      <c r="C980" s="285">
        <v>3306</v>
      </c>
      <c r="D980" s="361" t="s">
        <v>1659</v>
      </c>
      <c r="E980" s="287">
        <f t="shared" si="225"/>
        <v>0</v>
      </c>
      <c r="F980" s="490">
        <v>0</v>
      </c>
      <c r="G980" s="491">
        <v>0</v>
      </c>
      <c r="H980" s="175">
        <v>0</v>
      </c>
      <c r="I980" s="490">
        <v>0</v>
      </c>
      <c r="J980" s="491">
        <v>0</v>
      </c>
      <c r="K980" s="175">
        <v>0</v>
      </c>
      <c r="L980" s="287">
        <f t="shared" si="226"/>
        <v>0</v>
      </c>
      <c r="M980" s="12" t="str">
        <f t="shared" si="227"/>
        <v/>
      </c>
      <c r="N980" s="13"/>
    </row>
    <row r="981" spans="2:14">
      <c r="B981" s="272">
        <v>3900</v>
      </c>
      <c r="C981" s="1853" t="s">
        <v>234</v>
      </c>
      <c r="D981" s="1854"/>
      <c r="E981" s="310">
        <f t="shared" si="225"/>
        <v>0</v>
      </c>
      <c r="F981" s="1471">
        <v>0</v>
      </c>
      <c r="G981" s="1472">
        <v>0</v>
      </c>
      <c r="H981" s="1473">
        <v>0</v>
      </c>
      <c r="I981" s="1471">
        <v>0</v>
      </c>
      <c r="J981" s="1472">
        <v>0</v>
      </c>
      <c r="K981" s="1473">
        <v>0</v>
      </c>
      <c r="L981" s="310">
        <f t="shared" si="226"/>
        <v>0</v>
      </c>
      <c r="M981" s="12" t="str">
        <f t="shared" si="227"/>
        <v/>
      </c>
      <c r="N981" s="13"/>
    </row>
    <row r="982" spans="2:14">
      <c r="B982" s="272">
        <v>4000</v>
      </c>
      <c r="C982" s="1853" t="s">
        <v>235</v>
      </c>
      <c r="D982" s="1854"/>
      <c r="E982" s="310">
        <f t="shared" si="225"/>
        <v>0</v>
      </c>
      <c r="F982" s="1422"/>
      <c r="G982" s="1423"/>
      <c r="H982" s="1424"/>
      <c r="I982" s="1422"/>
      <c r="J982" s="1423"/>
      <c r="K982" s="1424"/>
      <c r="L982" s="310">
        <f t="shared" si="226"/>
        <v>0</v>
      </c>
      <c r="M982" s="12" t="str">
        <f t="shared" si="227"/>
        <v/>
      </c>
      <c r="N982" s="13"/>
    </row>
    <row r="983" spans="2:14">
      <c r="B983" s="272">
        <v>4100</v>
      </c>
      <c r="C983" s="1853" t="s">
        <v>236</v>
      </c>
      <c r="D983" s="1854"/>
      <c r="E983" s="310">
        <f t="shared" si="225"/>
        <v>0</v>
      </c>
      <c r="F983" s="1472">
        <v>0</v>
      </c>
      <c r="G983" s="1472">
        <v>0</v>
      </c>
      <c r="H983" s="1473">
        <v>0</v>
      </c>
      <c r="I983" s="1771">
        <v>0</v>
      </c>
      <c r="J983" s="1472">
        <v>0</v>
      </c>
      <c r="K983" s="1472">
        <v>0</v>
      </c>
      <c r="L983" s="310">
        <f t="shared" si="226"/>
        <v>0</v>
      </c>
      <c r="M983" s="12" t="str">
        <f t="shared" si="227"/>
        <v/>
      </c>
      <c r="N983" s="13"/>
    </row>
    <row r="984" spans="2:14">
      <c r="B984" s="272">
        <v>4200</v>
      </c>
      <c r="C984" s="1853" t="s">
        <v>237</v>
      </c>
      <c r="D984" s="1854"/>
      <c r="E984" s="310">
        <f t="shared" ref="E984:L984" si="228">SUM(E985:E990)</f>
        <v>0</v>
      </c>
      <c r="F984" s="274">
        <f t="shared" si="228"/>
        <v>0</v>
      </c>
      <c r="G984" s="275">
        <f t="shared" si="228"/>
        <v>0</v>
      </c>
      <c r="H984" s="276">
        <f t="shared" si="228"/>
        <v>0</v>
      </c>
      <c r="I984" s="274">
        <f t="shared" si="228"/>
        <v>0</v>
      </c>
      <c r="J984" s="275">
        <f t="shared" si="228"/>
        <v>0</v>
      </c>
      <c r="K984" s="276">
        <f t="shared" si="228"/>
        <v>0</v>
      </c>
      <c r="L984" s="310">
        <f t="shared" si="228"/>
        <v>0</v>
      </c>
      <c r="M984" s="12" t="str">
        <f t="shared" si="227"/>
        <v/>
      </c>
      <c r="N984" s="13"/>
    </row>
    <row r="985" spans="2:14">
      <c r="B985" s="362"/>
      <c r="C985" s="279">
        <v>4201</v>
      </c>
      <c r="D985" s="280" t="s">
        <v>238</v>
      </c>
      <c r="E985" s="281">
        <f t="shared" ref="E985:E990" si="229">F985+G985+H985</f>
        <v>0</v>
      </c>
      <c r="F985" s="152"/>
      <c r="G985" s="153"/>
      <c r="H985" s="1418"/>
      <c r="I985" s="152"/>
      <c r="J985" s="153"/>
      <c r="K985" s="1418"/>
      <c r="L985" s="281">
        <f t="shared" ref="L985:L990" si="230">I985+J985+K985</f>
        <v>0</v>
      </c>
      <c r="M985" s="12" t="str">
        <f t="shared" si="227"/>
        <v/>
      </c>
      <c r="N985" s="13"/>
    </row>
    <row r="986" spans="2:14">
      <c r="B986" s="362"/>
      <c r="C986" s="293">
        <v>4202</v>
      </c>
      <c r="D986" s="363" t="s">
        <v>239</v>
      </c>
      <c r="E986" s="295">
        <f t="shared" si="229"/>
        <v>0</v>
      </c>
      <c r="F986" s="158"/>
      <c r="G986" s="159"/>
      <c r="H986" s="1420"/>
      <c r="I986" s="158"/>
      <c r="J986" s="159"/>
      <c r="K986" s="1420"/>
      <c r="L986" s="295">
        <f t="shared" si="230"/>
        <v>0</v>
      </c>
      <c r="M986" s="12" t="str">
        <f t="shared" si="227"/>
        <v/>
      </c>
      <c r="N986" s="13"/>
    </row>
    <row r="987" spans="2:14">
      <c r="B987" s="362"/>
      <c r="C987" s="293">
        <v>4214</v>
      </c>
      <c r="D987" s="363" t="s">
        <v>240</v>
      </c>
      <c r="E987" s="295">
        <f t="shared" si="229"/>
        <v>0</v>
      </c>
      <c r="F987" s="158"/>
      <c r="G987" s="159"/>
      <c r="H987" s="1420"/>
      <c r="I987" s="158"/>
      <c r="J987" s="159"/>
      <c r="K987" s="1420"/>
      <c r="L987" s="295">
        <f t="shared" si="230"/>
        <v>0</v>
      </c>
      <c r="M987" s="12" t="str">
        <f t="shared" si="227"/>
        <v/>
      </c>
      <c r="N987" s="13"/>
    </row>
    <row r="988" spans="2:14">
      <c r="B988" s="362"/>
      <c r="C988" s="293">
        <v>4217</v>
      </c>
      <c r="D988" s="363" t="s">
        <v>241</v>
      </c>
      <c r="E988" s="295">
        <f t="shared" si="229"/>
        <v>0</v>
      </c>
      <c r="F988" s="158"/>
      <c r="G988" s="159"/>
      <c r="H988" s="1420"/>
      <c r="I988" s="158"/>
      <c r="J988" s="159"/>
      <c r="K988" s="1420"/>
      <c r="L988" s="295">
        <f t="shared" si="230"/>
        <v>0</v>
      </c>
      <c r="M988" s="12" t="str">
        <f t="shared" si="227"/>
        <v/>
      </c>
      <c r="N988" s="13"/>
    </row>
    <row r="989" spans="2:14">
      <c r="B989" s="362"/>
      <c r="C989" s="293">
        <v>4218</v>
      </c>
      <c r="D989" s="294" t="s">
        <v>242</v>
      </c>
      <c r="E989" s="295">
        <f t="shared" si="229"/>
        <v>0</v>
      </c>
      <c r="F989" s="158"/>
      <c r="G989" s="159"/>
      <c r="H989" s="1420"/>
      <c r="I989" s="158"/>
      <c r="J989" s="159"/>
      <c r="K989" s="1420"/>
      <c r="L989" s="295">
        <f t="shared" si="230"/>
        <v>0</v>
      </c>
      <c r="M989" s="12" t="str">
        <f t="shared" si="227"/>
        <v/>
      </c>
      <c r="N989" s="13"/>
    </row>
    <row r="990" spans="2:14">
      <c r="B990" s="362"/>
      <c r="C990" s="285">
        <v>4219</v>
      </c>
      <c r="D990" s="343" t="s">
        <v>243</v>
      </c>
      <c r="E990" s="287">
        <f t="shared" si="229"/>
        <v>0</v>
      </c>
      <c r="F990" s="173"/>
      <c r="G990" s="174"/>
      <c r="H990" s="1421"/>
      <c r="I990" s="173"/>
      <c r="J990" s="174"/>
      <c r="K990" s="1421"/>
      <c r="L990" s="287">
        <f t="shared" si="230"/>
        <v>0</v>
      </c>
      <c r="M990" s="12" t="str">
        <f t="shared" si="227"/>
        <v/>
      </c>
      <c r="N990" s="13"/>
    </row>
    <row r="991" spans="2:14">
      <c r="B991" s="272">
        <v>4300</v>
      </c>
      <c r="C991" s="1853" t="s">
        <v>1663</v>
      </c>
      <c r="D991" s="1854"/>
      <c r="E991" s="310">
        <f t="shared" ref="E991:L991" si="231">SUM(E992:E994)</f>
        <v>0</v>
      </c>
      <c r="F991" s="274">
        <f t="shared" si="231"/>
        <v>0</v>
      </c>
      <c r="G991" s="275">
        <f t="shared" si="231"/>
        <v>0</v>
      </c>
      <c r="H991" s="276">
        <f t="shared" si="231"/>
        <v>0</v>
      </c>
      <c r="I991" s="274">
        <f t="shared" si="231"/>
        <v>0</v>
      </c>
      <c r="J991" s="275">
        <f t="shared" si="231"/>
        <v>0</v>
      </c>
      <c r="K991" s="276">
        <f t="shared" si="231"/>
        <v>0</v>
      </c>
      <c r="L991" s="310">
        <f t="shared" si="231"/>
        <v>0</v>
      </c>
      <c r="M991" s="12" t="str">
        <f t="shared" si="227"/>
        <v/>
      </c>
      <c r="N991" s="13"/>
    </row>
    <row r="992" spans="2:14">
      <c r="B992" s="362"/>
      <c r="C992" s="279">
        <v>4301</v>
      </c>
      <c r="D992" s="311" t="s">
        <v>244</v>
      </c>
      <c r="E992" s="281">
        <f t="shared" ref="E992:E997" si="232">F992+G992+H992</f>
        <v>0</v>
      </c>
      <c r="F992" s="152"/>
      <c r="G992" s="153"/>
      <c r="H992" s="1418"/>
      <c r="I992" s="152"/>
      <c r="J992" s="153"/>
      <c r="K992" s="1418"/>
      <c r="L992" s="281">
        <f t="shared" ref="L992:L997" si="233">I992+J992+K992</f>
        <v>0</v>
      </c>
      <c r="M992" s="12" t="str">
        <f t="shared" si="227"/>
        <v/>
      </c>
      <c r="N992" s="13"/>
    </row>
    <row r="993" spans="2:14">
      <c r="B993" s="362"/>
      <c r="C993" s="293">
        <v>4302</v>
      </c>
      <c r="D993" s="363" t="s">
        <v>245</v>
      </c>
      <c r="E993" s="295">
        <f t="shared" si="232"/>
        <v>0</v>
      </c>
      <c r="F993" s="158"/>
      <c r="G993" s="159"/>
      <c r="H993" s="1420"/>
      <c r="I993" s="158"/>
      <c r="J993" s="159"/>
      <c r="K993" s="1420"/>
      <c r="L993" s="295">
        <f t="shared" si="233"/>
        <v>0</v>
      </c>
      <c r="M993" s="12" t="str">
        <f t="shared" si="227"/>
        <v/>
      </c>
      <c r="N993" s="13"/>
    </row>
    <row r="994" spans="2:14">
      <c r="B994" s="362"/>
      <c r="C994" s="285">
        <v>4309</v>
      </c>
      <c r="D994" s="301" t="s">
        <v>246</v>
      </c>
      <c r="E994" s="287">
        <f t="shared" si="232"/>
        <v>0</v>
      </c>
      <c r="F994" s="173"/>
      <c r="G994" s="174"/>
      <c r="H994" s="1421"/>
      <c r="I994" s="173"/>
      <c r="J994" s="174"/>
      <c r="K994" s="1421"/>
      <c r="L994" s="287">
        <f t="shared" si="233"/>
        <v>0</v>
      </c>
      <c r="M994" s="12" t="str">
        <f t="shared" si="227"/>
        <v/>
      </c>
      <c r="N994" s="13"/>
    </row>
    <row r="995" spans="2:14">
      <c r="B995" s="272">
        <v>4400</v>
      </c>
      <c r="C995" s="1853" t="s">
        <v>1660</v>
      </c>
      <c r="D995" s="1854"/>
      <c r="E995" s="310">
        <f t="shared" si="232"/>
        <v>0</v>
      </c>
      <c r="F995" s="1422"/>
      <c r="G995" s="1423"/>
      <c r="H995" s="1424"/>
      <c r="I995" s="1422"/>
      <c r="J995" s="1423"/>
      <c r="K995" s="1424"/>
      <c r="L995" s="310">
        <f t="shared" si="233"/>
        <v>0</v>
      </c>
      <c r="M995" s="12" t="str">
        <f t="shared" si="227"/>
        <v/>
      </c>
      <c r="N995" s="13"/>
    </row>
    <row r="996" spans="2:14">
      <c r="B996" s="272">
        <v>4500</v>
      </c>
      <c r="C996" s="1853" t="s">
        <v>1661</v>
      </c>
      <c r="D996" s="1854"/>
      <c r="E996" s="310">
        <f t="shared" si="232"/>
        <v>0</v>
      </c>
      <c r="F996" s="1422"/>
      <c r="G996" s="1423"/>
      <c r="H996" s="1424"/>
      <c r="I996" s="1422"/>
      <c r="J996" s="1423"/>
      <c r="K996" s="1424"/>
      <c r="L996" s="310">
        <f t="shared" si="233"/>
        <v>0</v>
      </c>
      <c r="M996" s="12" t="str">
        <f t="shared" si="227"/>
        <v/>
      </c>
      <c r="N996" s="13"/>
    </row>
    <row r="997" spans="2:14">
      <c r="B997" s="272">
        <v>4600</v>
      </c>
      <c r="C997" s="1861" t="s">
        <v>247</v>
      </c>
      <c r="D997" s="1862"/>
      <c r="E997" s="310">
        <f t="shared" si="232"/>
        <v>0</v>
      </c>
      <c r="F997" s="1422"/>
      <c r="G997" s="1423"/>
      <c r="H997" s="1424"/>
      <c r="I997" s="1422"/>
      <c r="J997" s="1423"/>
      <c r="K997" s="1424"/>
      <c r="L997" s="310">
        <f t="shared" si="233"/>
        <v>0</v>
      </c>
      <c r="M997" s="12" t="str">
        <f t="shared" si="227"/>
        <v/>
      </c>
      <c r="N997" s="13"/>
    </row>
    <row r="998" spans="2:14">
      <c r="B998" s="272">
        <v>4900</v>
      </c>
      <c r="C998" s="1853" t="s">
        <v>274</v>
      </c>
      <c r="D998" s="1854"/>
      <c r="E998" s="310">
        <f t="shared" ref="E998:L998" si="234">+E999+E1000</f>
        <v>0</v>
      </c>
      <c r="F998" s="274">
        <f t="shared" si="234"/>
        <v>0</v>
      </c>
      <c r="G998" s="275">
        <f t="shared" si="234"/>
        <v>0</v>
      </c>
      <c r="H998" s="276">
        <f t="shared" si="234"/>
        <v>0</v>
      </c>
      <c r="I998" s="274">
        <f t="shared" si="234"/>
        <v>0</v>
      </c>
      <c r="J998" s="275">
        <f t="shared" si="234"/>
        <v>0</v>
      </c>
      <c r="K998" s="276">
        <f t="shared" si="234"/>
        <v>0</v>
      </c>
      <c r="L998" s="310">
        <f t="shared" si="234"/>
        <v>0</v>
      </c>
      <c r="M998" s="12" t="str">
        <f t="shared" si="227"/>
        <v/>
      </c>
      <c r="N998" s="13"/>
    </row>
    <row r="999" spans="2:14">
      <c r="B999" s="362"/>
      <c r="C999" s="279">
        <v>4901</v>
      </c>
      <c r="D999" s="364" t="s">
        <v>275</v>
      </c>
      <c r="E999" s="281">
        <f>F999+G999+H999</f>
        <v>0</v>
      </c>
      <c r="F999" s="152"/>
      <c r="G999" s="153"/>
      <c r="H999" s="1418"/>
      <c r="I999" s="152"/>
      <c r="J999" s="153"/>
      <c r="K999" s="1418"/>
      <c r="L999" s="281">
        <f>I999+J999+K999</f>
        <v>0</v>
      </c>
      <c r="M999" s="12" t="str">
        <f t="shared" si="227"/>
        <v/>
      </c>
      <c r="N999" s="13"/>
    </row>
    <row r="1000" spans="2:14">
      <c r="B1000" s="362"/>
      <c r="C1000" s="285">
        <v>4902</v>
      </c>
      <c r="D1000" s="301" t="s">
        <v>276</v>
      </c>
      <c r="E1000" s="287">
        <f>F1000+G1000+H1000</f>
        <v>0</v>
      </c>
      <c r="F1000" s="173"/>
      <c r="G1000" s="174"/>
      <c r="H1000" s="1421"/>
      <c r="I1000" s="173"/>
      <c r="J1000" s="174"/>
      <c r="K1000" s="1421"/>
      <c r="L1000" s="287">
        <f>I1000+J1000+K1000</f>
        <v>0</v>
      </c>
      <c r="M1000" s="12" t="str">
        <f t="shared" si="227"/>
        <v/>
      </c>
      <c r="N1000" s="13"/>
    </row>
    <row r="1001" spans="2:14">
      <c r="B1001" s="365">
        <v>5100</v>
      </c>
      <c r="C1001" s="1857" t="s">
        <v>248</v>
      </c>
      <c r="D1001" s="1858"/>
      <c r="E1001" s="310">
        <f>F1001+G1001+H1001</f>
        <v>0</v>
      </c>
      <c r="F1001" s="1422"/>
      <c r="G1001" s="1423"/>
      <c r="H1001" s="1424"/>
      <c r="I1001" s="1422"/>
      <c r="J1001" s="1423"/>
      <c r="K1001" s="1424"/>
      <c r="L1001" s="310">
        <f>I1001+J1001+K1001</f>
        <v>0</v>
      </c>
      <c r="M1001" s="12" t="str">
        <f t="shared" si="227"/>
        <v/>
      </c>
      <c r="N1001" s="13"/>
    </row>
    <row r="1002" spans="2:14">
      <c r="B1002" s="365">
        <v>5200</v>
      </c>
      <c r="C1002" s="1857" t="s">
        <v>249</v>
      </c>
      <c r="D1002" s="1858"/>
      <c r="E1002" s="310">
        <f t="shared" ref="E1002:L1002" si="235">SUM(E1003:E1009)</f>
        <v>0</v>
      </c>
      <c r="F1002" s="274">
        <f t="shared" si="235"/>
        <v>0</v>
      </c>
      <c r="G1002" s="275">
        <f t="shared" si="235"/>
        <v>0</v>
      </c>
      <c r="H1002" s="276">
        <f t="shared" si="235"/>
        <v>0</v>
      </c>
      <c r="I1002" s="274">
        <f t="shared" si="235"/>
        <v>0</v>
      </c>
      <c r="J1002" s="275">
        <f t="shared" si="235"/>
        <v>0</v>
      </c>
      <c r="K1002" s="276">
        <f t="shared" si="235"/>
        <v>0</v>
      </c>
      <c r="L1002" s="310">
        <f t="shared" si="235"/>
        <v>0</v>
      </c>
      <c r="M1002" s="12" t="str">
        <f t="shared" si="227"/>
        <v/>
      </c>
      <c r="N1002" s="13"/>
    </row>
    <row r="1003" spans="2:14">
      <c r="B1003" s="366"/>
      <c r="C1003" s="367">
        <v>5201</v>
      </c>
      <c r="D1003" s="368" t="s">
        <v>250</v>
      </c>
      <c r="E1003" s="281">
        <f t="shared" ref="E1003:E1009" si="236">F1003+G1003+H1003</f>
        <v>0</v>
      </c>
      <c r="F1003" s="152"/>
      <c r="G1003" s="153"/>
      <c r="H1003" s="1418"/>
      <c r="I1003" s="152"/>
      <c r="J1003" s="153"/>
      <c r="K1003" s="1418"/>
      <c r="L1003" s="281">
        <f t="shared" ref="L1003:L1009" si="237">I1003+J1003+K1003</f>
        <v>0</v>
      </c>
      <c r="M1003" s="12" t="str">
        <f t="shared" si="227"/>
        <v/>
      </c>
      <c r="N1003" s="13"/>
    </row>
    <row r="1004" spans="2:14">
      <c r="B1004" s="366"/>
      <c r="C1004" s="369">
        <v>5202</v>
      </c>
      <c r="D1004" s="370" t="s">
        <v>251</v>
      </c>
      <c r="E1004" s="295">
        <f t="shared" si="236"/>
        <v>0</v>
      </c>
      <c r="F1004" s="158"/>
      <c r="G1004" s="159"/>
      <c r="H1004" s="1420"/>
      <c r="I1004" s="158"/>
      <c r="J1004" s="159"/>
      <c r="K1004" s="1420"/>
      <c r="L1004" s="295">
        <f t="shared" si="237"/>
        <v>0</v>
      </c>
      <c r="M1004" s="12" t="str">
        <f t="shared" si="227"/>
        <v/>
      </c>
      <c r="N1004" s="13"/>
    </row>
    <row r="1005" spans="2:14">
      <c r="B1005" s="366"/>
      <c r="C1005" s="369">
        <v>5203</v>
      </c>
      <c r="D1005" s="370" t="s">
        <v>619</v>
      </c>
      <c r="E1005" s="295">
        <f t="shared" si="236"/>
        <v>0</v>
      </c>
      <c r="F1005" s="158"/>
      <c r="G1005" s="159"/>
      <c r="H1005" s="1420"/>
      <c r="I1005" s="158"/>
      <c r="J1005" s="159"/>
      <c r="K1005" s="1420"/>
      <c r="L1005" s="295">
        <f t="shared" si="237"/>
        <v>0</v>
      </c>
      <c r="M1005" s="12" t="str">
        <f t="shared" si="227"/>
        <v/>
      </c>
      <c r="N1005" s="13"/>
    </row>
    <row r="1006" spans="2:14">
      <c r="B1006" s="366"/>
      <c r="C1006" s="369">
        <v>5204</v>
      </c>
      <c r="D1006" s="370" t="s">
        <v>620</v>
      </c>
      <c r="E1006" s="295">
        <f t="shared" si="236"/>
        <v>0</v>
      </c>
      <c r="F1006" s="158"/>
      <c r="G1006" s="159"/>
      <c r="H1006" s="1420"/>
      <c r="I1006" s="158"/>
      <c r="J1006" s="159"/>
      <c r="K1006" s="1420"/>
      <c r="L1006" s="295">
        <f t="shared" si="237"/>
        <v>0</v>
      </c>
      <c r="M1006" s="12" t="str">
        <f t="shared" si="227"/>
        <v/>
      </c>
      <c r="N1006" s="13"/>
    </row>
    <row r="1007" spans="2:14">
      <c r="B1007" s="366"/>
      <c r="C1007" s="369">
        <v>5205</v>
      </c>
      <c r="D1007" s="370" t="s">
        <v>621</v>
      </c>
      <c r="E1007" s="295">
        <f t="shared" si="236"/>
        <v>0</v>
      </c>
      <c r="F1007" s="158"/>
      <c r="G1007" s="159"/>
      <c r="H1007" s="1420"/>
      <c r="I1007" s="158"/>
      <c r="J1007" s="159"/>
      <c r="K1007" s="1420"/>
      <c r="L1007" s="295">
        <f t="shared" si="237"/>
        <v>0</v>
      </c>
      <c r="M1007" s="12" t="str">
        <f t="shared" si="227"/>
        <v/>
      </c>
      <c r="N1007" s="13"/>
    </row>
    <row r="1008" spans="2:14">
      <c r="B1008" s="366"/>
      <c r="C1008" s="369">
        <v>5206</v>
      </c>
      <c r="D1008" s="370" t="s">
        <v>622</v>
      </c>
      <c r="E1008" s="295">
        <f t="shared" si="236"/>
        <v>0</v>
      </c>
      <c r="F1008" s="158"/>
      <c r="G1008" s="159"/>
      <c r="H1008" s="1420"/>
      <c r="I1008" s="158"/>
      <c r="J1008" s="159"/>
      <c r="K1008" s="1420"/>
      <c r="L1008" s="295">
        <f t="shared" si="237"/>
        <v>0</v>
      </c>
      <c r="M1008" s="12" t="str">
        <f t="shared" si="227"/>
        <v/>
      </c>
      <c r="N1008" s="13"/>
    </row>
    <row r="1009" spans="2:14">
      <c r="B1009" s="366"/>
      <c r="C1009" s="371">
        <v>5219</v>
      </c>
      <c r="D1009" s="372" t="s">
        <v>623</v>
      </c>
      <c r="E1009" s="287">
        <f t="shared" si="236"/>
        <v>0</v>
      </c>
      <c r="F1009" s="173"/>
      <c r="G1009" s="174"/>
      <c r="H1009" s="1421"/>
      <c r="I1009" s="173"/>
      <c r="J1009" s="174"/>
      <c r="K1009" s="1421"/>
      <c r="L1009" s="287">
        <f t="shared" si="237"/>
        <v>0</v>
      </c>
      <c r="M1009" s="12" t="str">
        <f t="shared" ref="M1009:M1028" si="238">(IF($E1009&lt;&gt;0,$M$2,IF($L1009&lt;&gt;0,$M$2,"")))</f>
        <v/>
      </c>
      <c r="N1009" s="13"/>
    </row>
    <row r="1010" spans="2:14">
      <c r="B1010" s="365">
        <v>5300</v>
      </c>
      <c r="C1010" s="1857" t="s">
        <v>624</v>
      </c>
      <c r="D1010" s="1858"/>
      <c r="E1010" s="310">
        <f t="shared" ref="E1010:L1010" si="239">SUM(E1011:E1012)</f>
        <v>0</v>
      </c>
      <c r="F1010" s="274">
        <f t="shared" si="239"/>
        <v>0</v>
      </c>
      <c r="G1010" s="275">
        <f t="shared" si="239"/>
        <v>0</v>
      </c>
      <c r="H1010" s="276">
        <f t="shared" si="239"/>
        <v>0</v>
      </c>
      <c r="I1010" s="274">
        <f t="shared" si="239"/>
        <v>0</v>
      </c>
      <c r="J1010" s="275">
        <f t="shared" si="239"/>
        <v>0</v>
      </c>
      <c r="K1010" s="276">
        <f t="shared" si="239"/>
        <v>0</v>
      </c>
      <c r="L1010" s="310">
        <f t="shared" si="239"/>
        <v>0</v>
      </c>
      <c r="M1010" s="12" t="str">
        <f t="shared" si="238"/>
        <v/>
      </c>
      <c r="N1010" s="13"/>
    </row>
    <row r="1011" spans="2:14">
      <c r="B1011" s="366"/>
      <c r="C1011" s="367">
        <v>5301</v>
      </c>
      <c r="D1011" s="368" t="s">
        <v>308</v>
      </c>
      <c r="E1011" s="281">
        <f>F1011+G1011+H1011</f>
        <v>0</v>
      </c>
      <c r="F1011" s="152"/>
      <c r="G1011" s="153"/>
      <c r="H1011" s="1418"/>
      <c r="I1011" s="152"/>
      <c r="J1011" s="153"/>
      <c r="K1011" s="1418"/>
      <c r="L1011" s="281">
        <f>I1011+J1011+K1011</f>
        <v>0</v>
      </c>
      <c r="M1011" s="12" t="str">
        <f t="shared" si="238"/>
        <v/>
      </c>
      <c r="N1011" s="13"/>
    </row>
    <row r="1012" spans="2:14">
      <c r="B1012" s="366"/>
      <c r="C1012" s="371">
        <v>5309</v>
      </c>
      <c r="D1012" s="372" t="s">
        <v>625</v>
      </c>
      <c r="E1012" s="287">
        <f>F1012+G1012+H1012</f>
        <v>0</v>
      </c>
      <c r="F1012" s="173"/>
      <c r="G1012" s="174"/>
      <c r="H1012" s="1421"/>
      <c r="I1012" s="173"/>
      <c r="J1012" s="174"/>
      <c r="K1012" s="1421"/>
      <c r="L1012" s="287">
        <f>I1012+J1012+K1012</f>
        <v>0</v>
      </c>
      <c r="M1012" s="12" t="str">
        <f t="shared" si="238"/>
        <v/>
      </c>
      <c r="N1012" s="13"/>
    </row>
    <row r="1013" spans="2:14">
      <c r="B1013" s="365">
        <v>5400</v>
      </c>
      <c r="C1013" s="1857" t="s">
        <v>686</v>
      </c>
      <c r="D1013" s="1858"/>
      <c r="E1013" s="310">
        <f>F1013+G1013+H1013</f>
        <v>0</v>
      </c>
      <c r="F1013" s="1422"/>
      <c r="G1013" s="1423"/>
      <c r="H1013" s="1424"/>
      <c r="I1013" s="1422"/>
      <c r="J1013" s="1423"/>
      <c r="K1013" s="1424"/>
      <c r="L1013" s="310">
        <f>I1013+J1013+K1013</f>
        <v>0</v>
      </c>
      <c r="M1013" s="12" t="str">
        <f t="shared" si="238"/>
        <v/>
      </c>
      <c r="N1013" s="13"/>
    </row>
    <row r="1014" spans="2:14">
      <c r="B1014" s="272">
        <v>5500</v>
      </c>
      <c r="C1014" s="1853" t="s">
        <v>687</v>
      </c>
      <c r="D1014" s="1854"/>
      <c r="E1014" s="310">
        <f t="shared" ref="E1014:L1014" si="240">SUM(E1015:E1018)</f>
        <v>0</v>
      </c>
      <c r="F1014" s="274">
        <f t="shared" si="240"/>
        <v>0</v>
      </c>
      <c r="G1014" s="275">
        <f t="shared" si="240"/>
        <v>0</v>
      </c>
      <c r="H1014" s="276">
        <f t="shared" si="240"/>
        <v>0</v>
      </c>
      <c r="I1014" s="274">
        <f t="shared" si="240"/>
        <v>0</v>
      </c>
      <c r="J1014" s="275">
        <f t="shared" si="240"/>
        <v>0</v>
      </c>
      <c r="K1014" s="276">
        <f t="shared" si="240"/>
        <v>0</v>
      </c>
      <c r="L1014" s="310">
        <f t="shared" si="240"/>
        <v>0</v>
      </c>
      <c r="M1014" s="12" t="str">
        <f t="shared" si="238"/>
        <v/>
      </c>
      <c r="N1014" s="13"/>
    </row>
    <row r="1015" spans="2:14">
      <c r="B1015" s="362"/>
      <c r="C1015" s="279">
        <v>5501</v>
      </c>
      <c r="D1015" s="311" t="s">
        <v>688</v>
      </c>
      <c r="E1015" s="281">
        <f>F1015+G1015+H1015</f>
        <v>0</v>
      </c>
      <c r="F1015" s="152"/>
      <c r="G1015" s="153"/>
      <c r="H1015" s="1418"/>
      <c r="I1015" s="152"/>
      <c r="J1015" s="153"/>
      <c r="K1015" s="1418"/>
      <c r="L1015" s="281">
        <f>I1015+J1015+K1015</f>
        <v>0</v>
      </c>
      <c r="M1015" s="12" t="str">
        <f t="shared" si="238"/>
        <v/>
      </c>
      <c r="N1015" s="13"/>
    </row>
    <row r="1016" spans="2:14">
      <c r="B1016" s="362"/>
      <c r="C1016" s="293">
        <v>5502</v>
      </c>
      <c r="D1016" s="294" t="s">
        <v>689</v>
      </c>
      <c r="E1016" s="295">
        <f>F1016+G1016+H1016</f>
        <v>0</v>
      </c>
      <c r="F1016" s="158"/>
      <c r="G1016" s="159"/>
      <c r="H1016" s="1420"/>
      <c r="I1016" s="158"/>
      <c r="J1016" s="159"/>
      <c r="K1016" s="1420"/>
      <c r="L1016" s="295">
        <f>I1016+J1016+K1016</f>
        <v>0</v>
      </c>
      <c r="M1016" s="12" t="str">
        <f t="shared" si="238"/>
        <v/>
      </c>
      <c r="N1016" s="13"/>
    </row>
    <row r="1017" spans="2:14">
      <c r="B1017" s="362"/>
      <c r="C1017" s="293">
        <v>5503</v>
      </c>
      <c r="D1017" s="363" t="s">
        <v>690</v>
      </c>
      <c r="E1017" s="295">
        <f>F1017+G1017+H1017</f>
        <v>0</v>
      </c>
      <c r="F1017" s="158"/>
      <c r="G1017" s="159"/>
      <c r="H1017" s="1420"/>
      <c r="I1017" s="158"/>
      <c r="J1017" s="159"/>
      <c r="K1017" s="1420"/>
      <c r="L1017" s="295">
        <f>I1017+J1017+K1017</f>
        <v>0</v>
      </c>
      <c r="M1017" s="12" t="str">
        <f t="shared" si="238"/>
        <v/>
      </c>
      <c r="N1017" s="13"/>
    </row>
    <row r="1018" spans="2:14">
      <c r="B1018" s="362"/>
      <c r="C1018" s="285">
        <v>5504</v>
      </c>
      <c r="D1018" s="339" t="s">
        <v>691</v>
      </c>
      <c r="E1018" s="287">
        <f>F1018+G1018+H1018</f>
        <v>0</v>
      </c>
      <c r="F1018" s="173"/>
      <c r="G1018" s="174"/>
      <c r="H1018" s="1421"/>
      <c r="I1018" s="173"/>
      <c r="J1018" s="174"/>
      <c r="K1018" s="1421"/>
      <c r="L1018" s="287">
        <f>I1018+J1018+K1018</f>
        <v>0</v>
      </c>
      <c r="M1018" s="12" t="str">
        <f t="shared" si="238"/>
        <v/>
      </c>
      <c r="N1018" s="13"/>
    </row>
    <row r="1019" spans="2:14">
      <c r="B1019" s="365">
        <v>5700</v>
      </c>
      <c r="C1019" s="1859" t="s">
        <v>915</v>
      </c>
      <c r="D1019" s="1860"/>
      <c r="E1019" s="310">
        <f>SUM(E1020:E1022)</f>
        <v>0</v>
      </c>
      <c r="F1019" s="1471">
        <v>0</v>
      </c>
      <c r="G1019" s="1471">
        <v>0</v>
      </c>
      <c r="H1019" s="1471">
        <v>0</v>
      </c>
      <c r="I1019" s="1471">
        <v>0</v>
      </c>
      <c r="J1019" s="1471">
        <v>0</v>
      </c>
      <c r="K1019" s="1471">
        <v>0</v>
      </c>
      <c r="L1019" s="310">
        <f>SUM(L1020:L1022)</f>
        <v>0</v>
      </c>
      <c r="M1019" s="12" t="str">
        <f t="shared" si="238"/>
        <v/>
      </c>
      <c r="N1019" s="13"/>
    </row>
    <row r="1020" spans="2:14">
      <c r="B1020" s="366"/>
      <c r="C1020" s="367">
        <v>5701</v>
      </c>
      <c r="D1020" s="368" t="s">
        <v>692</v>
      </c>
      <c r="E1020" s="281">
        <f>F1020+G1020+H1020</f>
        <v>0</v>
      </c>
      <c r="F1020" s="1472">
        <v>0</v>
      </c>
      <c r="G1020" s="1472">
        <v>0</v>
      </c>
      <c r="H1020" s="1473">
        <v>0</v>
      </c>
      <c r="I1020" s="1771">
        <v>0</v>
      </c>
      <c r="J1020" s="1472">
        <v>0</v>
      </c>
      <c r="K1020" s="1472">
        <v>0</v>
      </c>
      <c r="L1020" s="281">
        <f>I1020+J1020+K1020</f>
        <v>0</v>
      </c>
      <c r="M1020" s="12" t="str">
        <f t="shared" si="238"/>
        <v/>
      </c>
      <c r="N1020" s="13"/>
    </row>
    <row r="1021" spans="2:14">
      <c r="B1021" s="366"/>
      <c r="C1021" s="373">
        <v>5702</v>
      </c>
      <c r="D1021" s="374" t="s">
        <v>693</v>
      </c>
      <c r="E1021" s="314">
        <f>F1021+G1021+H1021</f>
        <v>0</v>
      </c>
      <c r="F1021" s="1472">
        <v>0</v>
      </c>
      <c r="G1021" s="1472">
        <v>0</v>
      </c>
      <c r="H1021" s="1473">
        <v>0</v>
      </c>
      <c r="I1021" s="1771">
        <v>0</v>
      </c>
      <c r="J1021" s="1472">
        <v>0</v>
      </c>
      <c r="K1021" s="1472">
        <v>0</v>
      </c>
      <c r="L1021" s="314">
        <f>I1021+J1021+K1021</f>
        <v>0</v>
      </c>
      <c r="M1021" s="12" t="str">
        <f t="shared" si="238"/>
        <v/>
      </c>
      <c r="N1021" s="13"/>
    </row>
    <row r="1022" spans="2:14">
      <c r="B1022" s="292"/>
      <c r="C1022" s="375">
        <v>4071</v>
      </c>
      <c r="D1022" s="376" t="s">
        <v>694</v>
      </c>
      <c r="E1022" s="377">
        <f>F1022+G1022+H1022</f>
        <v>0</v>
      </c>
      <c r="F1022" s="1472">
        <v>0</v>
      </c>
      <c r="G1022" s="1472">
        <v>0</v>
      </c>
      <c r="H1022" s="1473">
        <v>0</v>
      </c>
      <c r="I1022" s="1771">
        <v>0</v>
      </c>
      <c r="J1022" s="1472">
        <v>0</v>
      </c>
      <c r="K1022" s="1472">
        <v>0</v>
      </c>
      <c r="L1022" s="377">
        <f>I1022+J1022+K1022</f>
        <v>0</v>
      </c>
      <c r="M1022" s="12" t="str">
        <f t="shared" si="238"/>
        <v/>
      </c>
      <c r="N1022" s="13"/>
    </row>
    <row r="1023" spans="2:14">
      <c r="B1023" s="582"/>
      <c r="C1023" s="1855" t="s">
        <v>695</v>
      </c>
      <c r="D1023" s="1856"/>
      <c r="E1023" s="1438"/>
      <c r="F1023" s="1438"/>
      <c r="G1023" s="1438"/>
      <c r="H1023" s="1438"/>
      <c r="I1023" s="1438"/>
      <c r="J1023" s="1438"/>
      <c r="K1023" s="1438"/>
      <c r="L1023" s="1439"/>
      <c r="M1023" s="12" t="str">
        <f t="shared" si="238"/>
        <v/>
      </c>
      <c r="N1023" s="13"/>
    </row>
    <row r="1024" spans="2:14">
      <c r="B1024" s="381">
        <v>98</v>
      </c>
      <c r="C1024" s="1855" t="s">
        <v>695</v>
      </c>
      <c r="D1024" s="1856"/>
      <c r="E1024" s="382">
        <f>F1024+G1024+H1024</f>
        <v>0</v>
      </c>
      <c r="F1024" s="1429"/>
      <c r="G1024" s="1430"/>
      <c r="H1024" s="1431"/>
      <c r="I1024" s="1461">
        <v>0</v>
      </c>
      <c r="J1024" s="1462">
        <v>0</v>
      </c>
      <c r="K1024" s="1463">
        <v>0</v>
      </c>
      <c r="L1024" s="382">
        <f>I1024+J1024+K1024</f>
        <v>0</v>
      </c>
      <c r="M1024" s="12" t="str">
        <f t="shared" si="238"/>
        <v/>
      </c>
      <c r="N1024" s="13"/>
    </row>
    <row r="1025" spans="2:14">
      <c r="B1025" s="1433"/>
      <c r="C1025" s="1434"/>
      <c r="D1025" s="1435"/>
      <c r="E1025" s="269"/>
      <c r="F1025" s="269"/>
      <c r="G1025" s="269"/>
      <c r="H1025" s="269"/>
      <c r="I1025" s="269"/>
      <c r="J1025" s="269"/>
      <c r="K1025" s="269"/>
      <c r="L1025" s="270"/>
      <c r="M1025" s="12" t="str">
        <f t="shared" si="238"/>
        <v/>
      </c>
      <c r="N1025" s="13"/>
    </row>
    <row r="1026" spans="2:14">
      <c r="B1026" s="1436"/>
      <c r="C1026" s="111"/>
      <c r="D1026" s="1437"/>
      <c r="E1026" s="218"/>
      <c r="F1026" s="218"/>
      <c r="G1026" s="218"/>
      <c r="H1026" s="218"/>
      <c r="I1026" s="218"/>
      <c r="J1026" s="218"/>
      <c r="K1026" s="218"/>
      <c r="L1026" s="389"/>
      <c r="M1026" s="12" t="str">
        <f t="shared" si="238"/>
        <v/>
      </c>
      <c r="N1026" s="13"/>
    </row>
    <row r="1027" spans="2:14">
      <c r="B1027" s="1436"/>
      <c r="C1027" s="111"/>
      <c r="D1027" s="1437"/>
      <c r="E1027" s="218"/>
      <c r="F1027" s="218"/>
      <c r="G1027" s="218"/>
      <c r="H1027" s="218"/>
      <c r="I1027" s="218"/>
      <c r="J1027" s="218"/>
      <c r="K1027" s="218"/>
      <c r="L1027" s="389"/>
      <c r="M1027" s="12" t="str">
        <f t="shared" si="238"/>
        <v/>
      </c>
      <c r="N1027" s="13"/>
    </row>
    <row r="1028" spans="2:14">
      <c r="B1028" s="1464"/>
      <c r="C1028" s="393" t="s">
        <v>742</v>
      </c>
      <c r="D1028" s="1432">
        <f>+B1028</f>
        <v>0</v>
      </c>
      <c r="E1028" s="395">
        <f t="shared" ref="E1028:L1028" si="241">SUM(E913,E916,E922,E930,E931,E949,E953,E959,E962,E963,E964,E965,E966,E975,E981,E982,E983,E984,E991,E995,E996,E997,E998,E1001,E1002,E1010,E1013,E1014,E1019)+E1024</f>
        <v>0</v>
      </c>
      <c r="F1028" s="396">
        <f t="shared" si="241"/>
        <v>0</v>
      </c>
      <c r="G1028" s="397">
        <f t="shared" si="241"/>
        <v>0</v>
      </c>
      <c r="H1028" s="398">
        <f t="shared" si="241"/>
        <v>0</v>
      </c>
      <c r="I1028" s="396">
        <f t="shared" si="241"/>
        <v>162114</v>
      </c>
      <c r="J1028" s="397">
        <f t="shared" si="241"/>
        <v>0</v>
      </c>
      <c r="K1028" s="398">
        <f t="shared" si="241"/>
        <v>0</v>
      </c>
      <c r="L1028" s="395">
        <f t="shared" si="241"/>
        <v>162114</v>
      </c>
      <c r="M1028" s="12">
        <f t="shared" si="238"/>
        <v>1</v>
      </c>
      <c r="N1028" s="73" t="str">
        <f>LEFT(C910,1)</f>
        <v>3</v>
      </c>
    </row>
    <row r="1029" spans="2:14">
      <c r="B1029" s="79" t="s">
        <v>120</v>
      </c>
      <c r="C1029" s="1"/>
      <c r="L1029" s="6"/>
      <c r="M1029" s="7">
        <f>(IF($E1028&lt;&gt;0,$M$2,IF($L1028&lt;&gt;0,$M$2,"")))</f>
        <v>1</v>
      </c>
    </row>
    <row r="1030" spans="2:14">
      <c r="B1030" s="1367"/>
      <c r="C1030" s="1367"/>
      <c r="D1030" s="1368"/>
      <c r="E1030" s="1367"/>
      <c r="F1030" s="1367"/>
      <c r="G1030" s="1367"/>
      <c r="H1030" s="1367"/>
      <c r="I1030" s="1367"/>
      <c r="J1030" s="1367"/>
      <c r="K1030" s="1367"/>
      <c r="L1030" s="1369"/>
      <c r="M1030" s="7">
        <f>(IF($E1028&lt;&gt;0,$M$2,IF($L1028&lt;&gt;0,$M$2,"")))</f>
        <v>1</v>
      </c>
    </row>
    <row r="1031" spans="2:14" ht="18.75">
      <c r="B1031" s="65"/>
      <c r="C1031" s="65"/>
      <c r="D1031" s="65"/>
      <c r="E1031" s="65"/>
      <c r="F1031" s="65"/>
      <c r="G1031" s="65"/>
      <c r="H1031" s="65"/>
      <c r="I1031" s="65"/>
      <c r="J1031" s="65"/>
      <c r="K1031" s="65"/>
      <c r="L1031" s="77"/>
      <c r="M1031" s="74" t="str">
        <f>(IF(E1026&lt;&gt;0,$G$2,IF(L1026&lt;&gt;0,$G$2,"")))</f>
        <v/>
      </c>
    </row>
    <row r="1032" spans="2:14" ht="18.75">
      <c r="B1032" s="65"/>
      <c r="C1032" s="65"/>
      <c r="D1032" s="65"/>
      <c r="E1032" s="65"/>
      <c r="F1032" s="65"/>
      <c r="G1032" s="65"/>
      <c r="H1032" s="65"/>
      <c r="I1032" s="65"/>
      <c r="J1032" s="65"/>
      <c r="K1032" s="65"/>
      <c r="L1032" s="77"/>
      <c r="M1032" s="74" t="str">
        <f>(IF(E1027&lt;&gt;0,$G$2,IF(L1027&lt;&gt;0,$G$2,"")))</f>
        <v/>
      </c>
    </row>
    <row r="1033" spans="2:14">
      <c r="B1033" s="6"/>
      <c r="C1033" s="6"/>
      <c r="D1033" s="521"/>
      <c r="E1033" s="38"/>
      <c r="F1033" s="38"/>
      <c r="G1033" s="38"/>
      <c r="H1033" s="38"/>
      <c r="I1033" s="38"/>
      <c r="J1033" s="38"/>
      <c r="K1033" s="38"/>
      <c r="L1033" s="38"/>
      <c r="M1033" s="7">
        <f>(IF($E1166&lt;&gt;0,$M$2,IF($L1166&lt;&gt;0,$M$2,"")))</f>
        <v>1</v>
      </c>
    </row>
    <row r="1034" spans="2:14">
      <c r="B1034" s="6"/>
      <c r="C1034" s="1365"/>
      <c r="D1034" s="1366"/>
      <c r="E1034" s="38"/>
      <c r="F1034" s="38"/>
      <c r="G1034" s="38"/>
      <c r="H1034" s="38"/>
      <c r="I1034" s="38"/>
      <c r="J1034" s="38"/>
      <c r="K1034" s="38"/>
      <c r="L1034" s="38"/>
      <c r="M1034" s="7">
        <f>(IF($E1166&lt;&gt;0,$M$2,IF($L1166&lt;&gt;0,$M$2,"")))</f>
        <v>1</v>
      </c>
    </row>
    <row r="1035" spans="2:14">
      <c r="B1035" s="1865" t="str">
        <f>$B$7</f>
        <v>ОТЧЕТНИ ДАННИ ПО ЕБК ЗА ИЗПЪЛНЕНИЕТО НА БЮДЖЕТА</v>
      </c>
      <c r="C1035" s="1866"/>
      <c r="D1035" s="1866"/>
      <c r="E1035" s="242"/>
      <c r="F1035" s="242"/>
      <c r="G1035" s="237"/>
      <c r="H1035" s="237"/>
      <c r="I1035" s="237"/>
      <c r="J1035" s="237"/>
      <c r="K1035" s="237"/>
      <c r="L1035" s="237"/>
      <c r="M1035" s="7">
        <f>(IF($E1166&lt;&gt;0,$M$2,IF($L1166&lt;&gt;0,$M$2,"")))</f>
        <v>1</v>
      </c>
    </row>
    <row r="1036" spans="2:14">
      <c r="B1036" s="228"/>
      <c r="C1036" s="391"/>
      <c r="D1036" s="400"/>
      <c r="E1036" s="406" t="s">
        <v>465</v>
      </c>
      <c r="F1036" s="406" t="s">
        <v>836</v>
      </c>
      <c r="G1036" s="237"/>
      <c r="H1036" s="1362" t="s">
        <v>1253</v>
      </c>
      <c r="I1036" s="1363"/>
      <c r="J1036" s="1364"/>
      <c r="K1036" s="237"/>
      <c r="L1036" s="237"/>
      <c r="M1036" s="7">
        <f>(IF($E1166&lt;&gt;0,$M$2,IF($L1166&lt;&gt;0,$M$2,"")))</f>
        <v>1</v>
      </c>
    </row>
    <row r="1037" spans="2:14" ht="18.75">
      <c r="B1037" s="1867" t="str">
        <f>$B$9</f>
        <v>Николаево</v>
      </c>
      <c r="C1037" s="1868"/>
      <c r="D1037" s="1869"/>
      <c r="E1037" s="115">
        <f>$E$9</f>
        <v>43831</v>
      </c>
      <c r="F1037" s="226">
        <f>$F$9</f>
        <v>43861</v>
      </c>
      <c r="G1037" s="237"/>
      <c r="H1037" s="237"/>
      <c r="I1037" s="237"/>
      <c r="J1037" s="237"/>
      <c r="K1037" s="237"/>
      <c r="L1037" s="237"/>
      <c r="M1037" s="7">
        <f>(IF($E1166&lt;&gt;0,$M$2,IF($L1166&lt;&gt;0,$M$2,"")))</f>
        <v>1</v>
      </c>
    </row>
    <row r="1038" spans="2:14">
      <c r="B1038" s="227" t="str">
        <f>$B$10</f>
        <v>(наименование на разпоредителя с бюджет)</v>
      </c>
      <c r="C1038" s="228"/>
      <c r="D1038" s="229"/>
      <c r="E1038" s="237"/>
      <c r="F1038" s="237"/>
      <c r="G1038" s="237"/>
      <c r="H1038" s="237"/>
      <c r="I1038" s="237"/>
      <c r="J1038" s="237"/>
      <c r="K1038" s="237"/>
      <c r="L1038" s="237"/>
      <c r="M1038" s="7">
        <f>(IF($E1166&lt;&gt;0,$M$2,IF($L1166&lt;&gt;0,$M$2,"")))</f>
        <v>1</v>
      </c>
    </row>
    <row r="1039" spans="2:14">
      <c r="B1039" s="227"/>
      <c r="C1039" s="228"/>
      <c r="D1039" s="229"/>
      <c r="E1039" s="237"/>
      <c r="F1039" s="237"/>
      <c r="G1039" s="237"/>
      <c r="H1039" s="237"/>
      <c r="I1039" s="237"/>
      <c r="J1039" s="237"/>
      <c r="K1039" s="237"/>
      <c r="L1039" s="237"/>
      <c r="M1039" s="7">
        <f>(IF($E1166&lt;&gt;0,$M$2,IF($L1166&lt;&gt;0,$M$2,"")))</f>
        <v>1</v>
      </c>
    </row>
    <row r="1040" spans="2:14" ht="19.5">
      <c r="B1040" s="1870" t="str">
        <f>$B$12</f>
        <v>Николаево</v>
      </c>
      <c r="C1040" s="1871"/>
      <c r="D1040" s="1872"/>
      <c r="E1040" s="410" t="s">
        <v>891</v>
      </c>
      <c r="F1040" s="1360" t="str">
        <f>$F$12</f>
        <v>7406</v>
      </c>
      <c r="G1040" s="237"/>
      <c r="H1040" s="237"/>
      <c r="I1040" s="237"/>
      <c r="J1040" s="237"/>
      <c r="K1040" s="237"/>
      <c r="L1040" s="237"/>
      <c r="M1040" s="7">
        <f>(IF($E1166&lt;&gt;0,$M$2,IF($L1166&lt;&gt;0,$M$2,"")))</f>
        <v>1</v>
      </c>
    </row>
    <row r="1041" spans="2:14">
      <c r="B1041" s="233" t="str">
        <f>$B$13</f>
        <v>(наименование на първостепенния разпоредител с бюджет)</v>
      </c>
      <c r="C1041" s="228"/>
      <c r="D1041" s="229"/>
      <c r="E1041" s="1361"/>
      <c r="F1041" s="242"/>
      <c r="G1041" s="237"/>
      <c r="H1041" s="237"/>
      <c r="I1041" s="237"/>
      <c r="J1041" s="237"/>
      <c r="K1041" s="237"/>
      <c r="L1041" s="237"/>
      <c r="M1041" s="7">
        <f>(IF($E1166&lt;&gt;0,$M$2,IF($L1166&lt;&gt;0,$M$2,"")))</f>
        <v>1</v>
      </c>
    </row>
    <row r="1042" spans="2:14" ht="19.5">
      <c r="B1042" s="236"/>
      <c r="C1042" s="237"/>
      <c r="D1042" s="124" t="s">
        <v>892</v>
      </c>
      <c r="E1042" s="238">
        <f>$E$15</f>
        <v>0</v>
      </c>
      <c r="F1042" s="414" t="str">
        <f>$F$15</f>
        <v>БЮДЖЕТ</v>
      </c>
      <c r="G1042" s="218"/>
      <c r="H1042" s="218"/>
      <c r="I1042" s="218"/>
      <c r="J1042" s="218"/>
      <c r="K1042" s="218"/>
      <c r="L1042" s="218"/>
      <c r="M1042" s="7">
        <f>(IF($E1166&lt;&gt;0,$M$2,IF($L1166&lt;&gt;0,$M$2,"")))</f>
        <v>1</v>
      </c>
    </row>
    <row r="1043" spans="2:14">
      <c r="B1043" s="228"/>
      <c r="C1043" s="391"/>
      <c r="D1043" s="400"/>
      <c r="E1043" s="237"/>
      <c r="F1043" s="409"/>
      <c r="G1043" s="409"/>
      <c r="H1043" s="409"/>
      <c r="I1043" s="409"/>
      <c r="J1043" s="409"/>
      <c r="K1043" s="409"/>
      <c r="L1043" s="1377" t="s">
        <v>466</v>
      </c>
      <c r="M1043" s="7">
        <f>(IF($E1166&lt;&gt;0,$M$2,IF($L1166&lt;&gt;0,$M$2,"")))</f>
        <v>1</v>
      </c>
    </row>
    <row r="1044" spans="2:14" ht="18.75">
      <c r="B1044" s="247"/>
      <c r="C1044" s="248"/>
      <c r="D1044" s="249" t="s">
        <v>713</v>
      </c>
      <c r="E1044" s="1873" t="s">
        <v>2111</v>
      </c>
      <c r="F1044" s="1874"/>
      <c r="G1044" s="1874"/>
      <c r="H1044" s="1875"/>
      <c r="I1044" s="1876" t="s">
        <v>2112</v>
      </c>
      <c r="J1044" s="1877"/>
      <c r="K1044" s="1877"/>
      <c r="L1044" s="1878"/>
      <c r="M1044" s="7">
        <f>(IF($E1166&lt;&gt;0,$M$2,IF($L1166&lt;&gt;0,$M$2,"")))</f>
        <v>1</v>
      </c>
    </row>
    <row r="1045" spans="2:14" ht="56.25">
      <c r="B1045" s="250" t="s">
        <v>62</v>
      </c>
      <c r="C1045" s="251" t="s">
        <v>467</v>
      </c>
      <c r="D1045" s="252" t="s">
        <v>714</v>
      </c>
      <c r="E1045" s="1403" t="str">
        <f>$E$20</f>
        <v>Уточнен план                Общо</v>
      </c>
      <c r="F1045" s="1407" t="str">
        <f>$F$20</f>
        <v>държавни дейности</v>
      </c>
      <c r="G1045" s="1408" t="str">
        <f>$G$20</f>
        <v>местни дейности</v>
      </c>
      <c r="H1045" s="1409" t="str">
        <f>$H$20</f>
        <v>дофинансиране</v>
      </c>
      <c r="I1045" s="253" t="str">
        <f>$I$20</f>
        <v>държавни дейности -ОТЧЕТ</v>
      </c>
      <c r="J1045" s="254" t="str">
        <f>$J$20</f>
        <v>местни дейности - ОТЧЕТ</v>
      </c>
      <c r="K1045" s="255" t="str">
        <f>$K$20</f>
        <v>дофинансиране - ОТЧЕТ</v>
      </c>
      <c r="L1045" s="1735" t="str">
        <f>$L$20</f>
        <v>ОТЧЕТ                                    ОБЩО</v>
      </c>
      <c r="M1045" s="7">
        <f>(IF($E1166&lt;&gt;0,$M$2,IF($L1166&lt;&gt;0,$M$2,"")))</f>
        <v>1</v>
      </c>
    </row>
    <row r="1046" spans="2:14" ht="18.75">
      <c r="B1046" s="258"/>
      <c r="C1046" s="259"/>
      <c r="D1046" s="260" t="s">
        <v>744</v>
      </c>
      <c r="E1046" s="1455" t="str">
        <f>$E$21</f>
        <v>(1)</v>
      </c>
      <c r="F1046" s="143" t="str">
        <f>$F$21</f>
        <v>(2)</v>
      </c>
      <c r="G1046" s="144" t="str">
        <f>$G$21</f>
        <v>(3)</v>
      </c>
      <c r="H1046" s="145" t="str">
        <f>$H$21</f>
        <v>(4)</v>
      </c>
      <c r="I1046" s="261" t="str">
        <f>$I$21</f>
        <v>(5)</v>
      </c>
      <c r="J1046" s="262" t="str">
        <f>$J$21</f>
        <v>(6)</v>
      </c>
      <c r="K1046" s="263" t="str">
        <f>$K$21</f>
        <v>(7)</v>
      </c>
      <c r="L1046" s="264" t="str">
        <f>$L$21</f>
        <v>(8)</v>
      </c>
      <c r="M1046" s="7">
        <f>(IF($E1166&lt;&gt;0,$M$2,IF($L1166&lt;&gt;0,$M$2,"")))</f>
        <v>1</v>
      </c>
    </row>
    <row r="1047" spans="2:14">
      <c r="B1047" s="1451"/>
      <c r="C1047" s="1598" t="e">
        <f>VLOOKUP(D1047,OP_LIST2,2,FALSE)</f>
        <v>#N/A</v>
      </c>
      <c r="D1047" s="1458"/>
      <c r="E1047" s="389"/>
      <c r="F1047" s="1441"/>
      <c r="G1047" s="1442"/>
      <c r="H1047" s="1443"/>
      <c r="I1047" s="1441"/>
      <c r="J1047" s="1442"/>
      <c r="K1047" s="1443"/>
      <c r="L1047" s="1440"/>
      <c r="M1047" s="7">
        <f>(IF($E1166&lt;&gt;0,$M$2,IF($L1166&lt;&gt;0,$M$2,"")))</f>
        <v>1</v>
      </c>
    </row>
    <row r="1048" spans="2:14">
      <c r="B1048" s="1454"/>
      <c r="C1048" s="1459">
        <f>VLOOKUP(D1049,EBK_DEIN2,2,FALSE)</f>
        <v>3326</v>
      </c>
      <c r="D1048" s="1458" t="s">
        <v>793</v>
      </c>
      <c r="E1048" s="389"/>
      <c r="F1048" s="1444"/>
      <c r="G1048" s="1445"/>
      <c r="H1048" s="1446"/>
      <c r="I1048" s="1444"/>
      <c r="J1048" s="1445"/>
      <c r="K1048" s="1446"/>
      <c r="L1048" s="1440"/>
      <c r="M1048" s="7">
        <f>(IF($E1166&lt;&gt;0,$M$2,IF($L1166&lt;&gt;0,$M$2,"")))</f>
        <v>1</v>
      </c>
    </row>
    <row r="1049" spans="2:14">
      <c r="B1049" s="1450"/>
      <c r="C1049" s="1587">
        <f>+C1048</f>
        <v>3326</v>
      </c>
      <c r="D1049" s="1452" t="s">
        <v>2059</v>
      </c>
      <c r="E1049" s="389"/>
      <c r="F1049" s="1444"/>
      <c r="G1049" s="1445"/>
      <c r="H1049" s="1446"/>
      <c r="I1049" s="1444"/>
      <c r="J1049" s="1445"/>
      <c r="K1049" s="1446"/>
      <c r="L1049" s="1440"/>
      <c r="M1049" s="7">
        <f>(IF($E1166&lt;&gt;0,$M$2,IF($L1166&lt;&gt;0,$M$2,"")))</f>
        <v>1</v>
      </c>
    </row>
    <row r="1050" spans="2:14">
      <c r="B1050" s="1456"/>
      <c r="C1050" s="1453"/>
      <c r="D1050" s="1457" t="s">
        <v>715</v>
      </c>
      <c r="E1050" s="389"/>
      <c r="F1050" s="1447"/>
      <c r="G1050" s="1448"/>
      <c r="H1050" s="1449"/>
      <c r="I1050" s="1447"/>
      <c r="J1050" s="1448"/>
      <c r="K1050" s="1449"/>
      <c r="L1050" s="1440"/>
      <c r="M1050" s="7">
        <f>(IF($E1166&lt;&gt;0,$M$2,IF($L1166&lt;&gt;0,$M$2,"")))</f>
        <v>1</v>
      </c>
    </row>
    <row r="1051" spans="2:14">
      <c r="B1051" s="272">
        <v>100</v>
      </c>
      <c r="C1051" s="1879" t="s">
        <v>745</v>
      </c>
      <c r="D1051" s="1880"/>
      <c r="E1051" s="273">
        <f t="shared" ref="E1051:L1051" si="242">SUM(E1052:E1053)</f>
        <v>0</v>
      </c>
      <c r="F1051" s="274">
        <f t="shared" si="242"/>
        <v>0</v>
      </c>
      <c r="G1051" s="275">
        <f t="shared" si="242"/>
        <v>0</v>
      </c>
      <c r="H1051" s="276">
        <f t="shared" si="242"/>
        <v>0</v>
      </c>
      <c r="I1051" s="274">
        <f t="shared" si="242"/>
        <v>21394</v>
      </c>
      <c r="J1051" s="275">
        <f t="shared" si="242"/>
        <v>0</v>
      </c>
      <c r="K1051" s="276">
        <f t="shared" si="242"/>
        <v>0</v>
      </c>
      <c r="L1051" s="273">
        <f t="shared" si="242"/>
        <v>21394</v>
      </c>
      <c r="M1051" s="12">
        <f t="shared" ref="M1051:M1082" si="243">(IF($E1051&lt;&gt;0,$M$2,IF($L1051&lt;&gt;0,$M$2,"")))</f>
        <v>1</v>
      </c>
      <c r="N1051" s="13"/>
    </row>
    <row r="1052" spans="2:14">
      <c r="B1052" s="278"/>
      <c r="C1052" s="279">
        <v>101</v>
      </c>
      <c r="D1052" s="280" t="s">
        <v>746</v>
      </c>
      <c r="E1052" s="281">
        <f>F1052+G1052+H1052</f>
        <v>0</v>
      </c>
      <c r="F1052" s="152"/>
      <c r="G1052" s="153"/>
      <c r="H1052" s="1418"/>
      <c r="I1052" s="152">
        <v>21394</v>
      </c>
      <c r="J1052" s="153"/>
      <c r="K1052" s="1418"/>
      <c r="L1052" s="281">
        <f>I1052+J1052+K1052</f>
        <v>21394</v>
      </c>
      <c r="M1052" s="12">
        <f t="shared" si="243"/>
        <v>1</v>
      </c>
      <c r="N1052" s="13"/>
    </row>
    <row r="1053" spans="2:14">
      <c r="B1053" s="278"/>
      <c r="C1053" s="285">
        <v>102</v>
      </c>
      <c r="D1053" s="286" t="s">
        <v>747</v>
      </c>
      <c r="E1053" s="287">
        <f>F1053+G1053+H1053</f>
        <v>0</v>
      </c>
      <c r="F1053" s="173"/>
      <c r="G1053" s="174"/>
      <c r="H1053" s="1421"/>
      <c r="I1053" s="173"/>
      <c r="J1053" s="174"/>
      <c r="K1053" s="1421"/>
      <c r="L1053" s="287">
        <f>I1053+J1053+K1053</f>
        <v>0</v>
      </c>
      <c r="M1053" s="12" t="str">
        <f t="shared" si="243"/>
        <v/>
      </c>
      <c r="N1053" s="13"/>
    </row>
    <row r="1054" spans="2:14">
      <c r="B1054" s="272">
        <v>200</v>
      </c>
      <c r="C1054" s="1863" t="s">
        <v>748</v>
      </c>
      <c r="D1054" s="1864"/>
      <c r="E1054" s="273">
        <f t="shared" ref="E1054:L1054" si="244">SUM(E1055:E1059)</f>
        <v>0</v>
      </c>
      <c r="F1054" s="274">
        <f t="shared" si="244"/>
        <v>0</v>
      </c>
      <c r="G1054" s="275">
        <f t="shared" si="244"/>
        <v>0</v>
      </c>
      <c r="H1054" s="276">
        <f t="shared" si="244"/>
        <v>0</v>
      </c>
      <c r="I1054" s="274">
        <f t="shared" si="244"/>
        <v>16400</v>
      </c>
      <c r="J1054" s="275">
        <f t="shared" si="244"/>
        <v>0</v>
      </c>
      <c r="K1054" s="276">
        <f t="shared" si="244"/>
        <v>0</v>
      </c>
      <c r="L1054" s="273">
        <f t="shared" si="244"/>
        <v>16400</v>
      </c>
      <c r="M1054" s="12">
        <f t="shared" si="243"/>
        <v>1</v>
      </c>
      <c r="N1054" s="13"/>
    </row>
    <row r="1055" spans="2:14">
      <c r="B1055" s="291"/>
      <c r="C1055" s="279">
        <v>201</v>
      </c>
      <c r="D1055" s="280" t="s">
        <v>749</v>
      </c>
      <c r="E1055" s="281">
        <f>F1055+G1055+H1055</f>
        <v>0</v>
      </c>
      <c r="F1055" s="152"/>
      <c r="G1055" s="153"/>
      <c r="H1055" s="1418"/>
      <c r="I1055" s="152"/>
      <c r="J1055" s="153"/>
      <c r="K1055" s="1418"/>
      <c r="L1055" s="281">
        <f>I1055+J1055+K1055</f>
        <v>0</v>
      </c>
      <c r="M1055" s="12" t="str">
        <f t="shared" si="243"/>
        <v/>
      </c>
      <c r="N1055" s="13"/>
    </row>
    <row r="1056" spans="2:14">
      <c r="B1056" s="292"/>
      <c r="C1056" s="293">
        <v>202</v>
      </c>
      <c r="D1056" s="294" t="s">
        <v>750</v>
      </c>
      <c r="E1056" s="295">
        <f>F1056+G1056+H1056</f>
        <v>0</v>
      </c>
      <c r="F1056" s="158"/>
      <c r="G1056" s="159"/>
      <c r="H1056" s="1420"/>
      <c r="I1056" s="158"/>
      <c r="J1056" s="159"/>
      <c r="K1056" s="1420"/>
      <c r="L1056" s="295">
        <f>I1056+J1056+K1056</f>
        <v>0</v>
      </c>
      <c r="M1056" s="12" t="str">
        <f t="shared" si="243"/>
        <v/>
      </c>
      <c r="N1056" s="13"/>
    </row>
    <row r="1057" spans="2:14" ht="31.5">
      <c r="B1057" s="299"/>
      <c r="C1057" s="293">
        <v>205</v>
      </c>
      <c r="D1057" s="294" t="s">
        <v>596</v>
      </c>
      <c r="E1057" s="295">
        <f>F1057+G1057+H1057</f>
        <v>0</v>
      </c>
      <c r="F1057" s="158"/>
      <c r="G1057" s="159"/>
      <c r="H1057" s="1420"/>
      <c r="I1057" s="158">
        <v>16400</v>
      </c>
      <c r="J1057" s="159"/>
      <c r="K1057" s="1420"/>
      <c r="L1057" s="295">
        <f>I1057+J1057+K1057</f>
        <v>16400</v>
      </c>
      <c r="M1057" s="12">
        <f t="shared" si="243"/>
        <v>1</v>
      </c>
      <c r="N1057" s="13"/>
    </row>
    <row r="1058" spans="2:14">
      <c r="B1058" s="299"/>
      <c r="C1058" s="293">
        <v>208</v>
      </c>
      <c r="D1058" s="300" t="s">
        <v>597</v>
      </c>
      <c r="E1058" s="295">
        <f>F1058+G1058+H1058</f>
        <v>0</v>
      </c>
      <c r="F1058" s="158"/>
      <c r="G1058" s="159"/>
      <c r="H1058" s="1420"/>
      <c r="I1058" s="158"/>
      <c r="J1058" s="159"/>
      <c r="K1058" s="1420"/>
      <c r="L1058" s="295">
        <f>I1058+J1058+K1058</f>
        <v>0</v>
      </c>
      <c r="M1058" s="12" t="str">
        <f t="shared" si="243"/>
        <v/>
      </c>
      <c r="N1058" s="13"/>
    </row>
    <row r="1059" spans="2:14">
      <c r="B1059" s="291"/>
      <c r="C1059" s="285">
        <v>209</v>
      </c>
      <c r="D1059" s="301" t="s">
        <v>598</v>
      </c>
      <c r="E1059" s="287">
        <f>F1059+G1059+H1059</f>
        <v>0</v>
      </c>
      <c r="F1059" s="173"/>
      <c r="G1059" s="174"/>
      <c r="H1059" s="1421"/>
      <c r="I1059" s="173"/>
      <c r="J1059" s="174"/>
      <c r="K1059" s="1421"/>
      <c r="L1059" s="287">
        <f>I1059+J1059+K1059</f>
        <v>0</v>
      </c>
      <c r="M1059" s="12" t="str">
        <f t="shared" si="243"/>
        <v/>
      </c>
      <c r="N1059" s="13"/>
    </row>
    <row r="1060" spans="2:14">
      <c r="B1060" s="272">
        <v>500</v>
      </c>
      <c r="C1060" s="1881" t="s">
        <v>194</v>
      </c>
      <c r="D1060" s="1882"/>
      <c r="E1060" s="273">
        <f t="shared" ref="E1060:L1060" si="245">SUM(E1061:E1067)</f>
        <v>0</v>
      </c>
      <c r="F1060" s="274">
        <f t="shared" si="245"/>
        <v>0</v>
      </c>
      <c r="G1060" s="275">
        <f t="shared" si="245"/>
        <v>0</v>
      </c>
      <c r="H1060" s="276">
        <f t="shared" si="245"/>
        <v>0</v>
      </c>
      <c r="I1060" s="274">
        <f t="shared" si="245"/>
        <v>0</v>
      </c>
      <c r="J1060" s="275">
        <f t="shared" si="245"/>
        <v>0</v>
      </c>
      <c r="K1060" s="276">
        <f t="shared" si="245"/>
        <v>0</v>
      </c>
      <c r="L1060" s="273">
        <f t="shared" si="245"/>
        <v>0</v>
      </c>
      <c r="M1060" s="12" t="str">
        <f t="shared" si="243"/>
        <v/>
      </c>
      <c r="N1060" s="13"/>
    </row>
    <row r="1061" spans="2:14">
      <c r="B1061" s="291"/>
      <c r="C1061" s="302">
        <v>551</v>
      </c>
      <c r="D1061" s="303" t="s">
        <v>195</v>
      </c>
      <c r="E1061" s="281">
        <f t="shared" ref="E1061:E1068" si="246">F1061+G1061+H1061</f>
        <v>0</v>
      </c>
      <c r="F1061" s="152"/>
      <c r="G1061" s="153"/>
      <c r="H1061" s="1418"/>
      <c r="I1061" s="152"/>
      <c r="J1061" s="153"/>
      <c r="K1061" s="1418"/>
      <c r="L1061" s="281">
        <f t="shared" ref="L1061:L1068" si="247">I1061+J1061+K1061</f>
        <v>0</v>
      </c>
      <c r="M1061" s="12" t="str">
        <f t="shared" si="243"/>
        <v/>
      </c>
      <c r="N1061" s="13"/>
    </row>
    <row r="1062" spans="2:14">
      <c r="B1062" s="291"/>
      <c r="C1062" s="304">
        <v>552</v>
      </c>
      <c r="D1062" s="305" t="s">
        <v>910</v>
      </c>
      <c r="E1062" s="295">
        <f t="shared" si="246"/>
        <v>0</v>
      </c>
      <c r="F1062" s="158"/>
      <c r="G1062" s="159"/>
      <c r="H1062" s="1420"/>
      <c r="I1062" s="158"/>
      <c r="J1062" s="159"/>
      <c r="K1062" s="1420"/>
      <c r="L1062" s="295">
        <f t="shared" si="247"/>
        <v>0</v>
      </c>
      <c r="M1062" s="12" t="str">
        <f t="shared" si="243"/>
        <v/>
      </c>
      <c r="N1062" s="13"/>
    </row>
    <row r="1063" spans="2:14">
      <c r="B1063" s="306"/>
      <c r="C1063" s="304">
        <v>558</v>
      </c>
      <c r="D1063" s="307" t="s">
        <v>872</v>
      </c>
      <c r="E1063" s="295">
        <f t="shared" si="246"/>
        <v>0</v>
      </c>
      <c r="F1063" s="488">
        <v>0</v>
      </c>
      <c r="G1063" s="489">
        <v>0</v>
      </c>
      <c r="H1063" s="160">
        <v>0</v>
      </c>
      <c r="I1063" s="488">
        <v>0</v>
      </c>
      <c r="J1063" s="489">
        <v>0</v>
      </c>
      <c r="K1063" s="160">
        <v>0</v>
      </c>
      <c r="L1063" s="295">
        <f t="shared" si="247"/>
        <v>0</v>
      </c>
      <c r="M1063" s="12" t="str">
        <f t="shared" si="243"/>
        <v/>
      </c>
      <c r="N1063" s="13"/>
    </row>
    <row r="1064" spans="2:14">
      <c r="B1064" s="306"/>
      <c r="C1064" s="304">
        <v>560</v>
      </c>
      <c r="D1064" s="307" t="s">
        <v>196</v>
      </c>
      <c r="E1064" s="295">
        <f t="shared" si="246"/>
        <v>0</v>
      </c>
      <c r="F1064" s="158"/>
      <c r="G1064" s="159"/>
      <c r="H1064" s="1420"/>
      <c r="I1064" s="158"/>
      <c r="J1064" s="159"/>
      <c r="K1064" s="1420"/>
      <c r="L1064" s="295">
        <f t="shared" si="247"/>
        <v>0</v>
      </c>
      <c r="M1064" s="12" t="str">
        <f t="shared" si="243"/>
        <v/>
      </c>
      <c r="N1064" s="13"/>
    </row>
    <row r="1065" spans="2:14">
      <c r="B1065" s="306"/>
      <c r="C1065" s="304">
        <v>580</v>
      </c>
      <c r="D1065" s="305" t="s">
        <v>197</v>
      </c>
      <c r="E1065" s="295">
        <f t="shared" si="246"/>
        <v>0</v>
      </c>
      <c r="F1065" s="158"/>
      <c r="G1065" s="159"/>
      <c r="H1065" s="1420"/>
      <c r="I1065" s="158"/>
      <c r="J1065" s="159"/>
      <c r="K1065" s="1420"/>
      <c r="L1065" s="295">
        <f t="shared" si="247"/>
        <v>0</v>
      </c>
      <c r="M1065" s="12" t="str">
        <f t="shared" si="243"/>
        <v/>
      </c>
      <c r="N1065" s="13"/>
    </row>
    <row r="1066" spans="2:14">
      <c r="B1066" s="291"/>
      <c r="C1066" s="304">
        <v>588</v>
      </c>
      <c r="D1066" s="305" t="s">
        <v>874</v>
      </c>
      <c r="E1066" s="295">
        <f t="shared" si="246"/>
        <v>0</v>
      </c>
      <c r="F1066" s="488">
        <v>0</v>
      </c>
      <c r="G1066" s="489">
        <v>0</v>
      </c>
      <c r="H1066" s="160">
        <v>0</v>
      </c>
      <c r="I1066" s="488">
        <v>0</v>
      </c>
      <c r="J1066" s="489">
        <v>0</v>
      </c>
      <c r="K1066" s="160">
        <v>0</v>
      </c>
      <c r="L1066" s="295">
        <f t="shared" si="247"/>
        <v>0</v>
      </c>
      <c r="M1066" s="12" t="str">
        <f t="shared" si="243"/>
        <v/>
      </c>
      <c r="N1066" s="13"/>
    </row>
    <row r="1067" spans="2:14" ht="31.5">
      <c r="B1067" s="291"/>
      <c r="C1067" s="308">
        <v>590</v>
      </c>
      <c r="D1067" s="309" t="s">
        <v>198</v>
      </c>
      <c r="E1067" s="287">
        <f t="shared" si="246"/>
        <v>0</v>
      </c>
      <c r="F1067" s="173"/>
      <c r="G1067" s="174"/>
      <c r="H1067" s="1421"/>
      <c r="I1067" s="173"/>
      <c r="J1067" s="174"/>
      <c r="K1067" s="1421"/>
      <c r="L1067" s="287">
        <f t="shared" si="247"/>
        <v>0</v>
      </c>
      <c r="M1067" s="12" t="str">
        <f t="shared" si="243"/>
        <v/>
      </c>
      <c r="N1067" s="13"/>
    </row>
    <row r="1068" spans="2:14">
      <c r="B1068" s="272">
        <v>800</v>
      </c>
      <c r="C1068" s="1883" t="s">
        <v>199</v>
      </c>
      <c r="D1068" s="1884"/>
      <c r="E1068" s="310">
        <f t="shared" si="246"/>
        <v>0</v>
      </c>
      <c r="F1068" s="1422"/>
      <c r="G1068" s="1423"/>
      <c r="H1068" s="1424"/>
      <c r="I1068" s="1422"/>
      <c r="J1068" s="1423"/>
      <c r="K1068" s="1424"/>
      <c r="L1068" s="310">
        <f t="shared" si="247"/>
        <v>0</v>
      </c>
      <c r="M1068" s="12" t="str">
        <f t="shared" si="243"/>
        <v/>
      </c>
      <c r="N1068" s="13"/>
    </row>
    <row r="1069" spans="2:14">
      <c r="B1069" s="272">
        <v>1000</v>
      </c>
      <c r="C1069" s="1863" t="s">
        <v>200</v>
      </c>
      <c r="D1069" s="1864"/>
      <c r="E1069" s="310">
        <f t="shared" ref="E1069:L1069" si="248">SUM(E1070:E1086)</f>
        <v>0</v>
      </c>
      <c r="F1069" s="274">
        <f t="shared" si="248"/>
        <v>0</v>
      </c>
      <c r="G1069" s="275">
        <f t="shared" si="248"/>
        <v>0</v>
      </c>
      <c r="H1069" s="276">
        <f t="shared" si="248"/>
        <v>0</v>
      </c>
      <c r="I1069" s="274">
        <f t="shared" si="248"/>
        <v>7232</v>
      </c>
      <c r="J1069" s="275">
        <f t="shared" si="248"/>
        <v>0</v>
      </c>
      <c r="K1069" s="276">
        <f t="shared" si="248"/>
        <v>0</v>
      </c>
      <c r="L1069" s="310">
        <f t="shared" si="248"/>
        <v>7232</v>
      </c>
      <c r="M1069" s="12">
        <f t="shared" si="243"/>
        <v>1</v>
      </c>
      <c r="N1069" s="13"/>
    </row>
    <row r="1070" spans="2:14">
      <c r="B1070" s="292"/>
      <c r="C1070" s="279">
        <v>1011</v>
      </c>
      <c r="D1070" s="311" t="s">
        <v>201</v>
      </c>
      <c r="E1070" s="281">
        <f t="shared" ref="E1070:E1086" si="249">F1070+G1070+H1070</f>
        <v>0</v>
      </c>
      <c r="F1070" s="152"/>
      <c r="G1070" s="153"/>
      <c r="H1070" s="1418"/>
      <c r="I1070" s="152">
        <v>154</v>
      </c>
      <c r="J1070" s="153"/>
      <c r="K1070" s="1418"/>
      <c r="L1070" s="281">
        <f t="shared" ref="L1070:L1086" si="250">I1070+J1070+K1070</f>
        <v>154</v>
      </c>
      <c r="M1070" s="12">
        <f t="shared" si="243"/>
        <v>1</v>
      </c>
      <c r="N1070" s="13"/>
    </row>
    <row r="1071" spans="2:14">
      <c r="B1071" s="292"/>
      <c r="C1071" s="293">
        <v>1012</v>
      </c>
      <c r="D1071" s="294" t="s">
        <v>202</v>
      </c>
      <c r="E1071" s="295">
        <f t="shared" si="249"/>
        <v>0</v>
      </c>
      <c r="F1071" s="158"/>
      <c r="G1071" s="159"/>
      <c r="H1071" s="1420"/>
      <c r="I1071" s="158"/>
      <c r="J1071" s="159"/>
      <c r="K1071" s="1420"/>
      <c r="L1071" s="295">
        <f t="shared" si="250"/>
        <v>0</v>
      </c>
      <c r="M1071" s="12" t="str">
        <f t="shared" si="243"/>
        <v/>
      </c>
      <c r="N1071" s="13"/>
    </row>
    <row r="1072" spans="2:14">
      <c r="B1072" s="292"/>
      <c r="C1072" s="293">
        <v>1013</v>
      </c>
      <c r="D1072" s="294" t="s">
        <v>203</v>
      </c>
      <c r="E1072" s="295">
        <f t="shared" si="249"/>
        <v>0</v>
      </c>
      <c r="F1072" s="158"/>
      <c r="G1072" s="159"/>
      <c r="H1072" s="1420"/>
      <c r="I1072" s="158"/>
      <c r="J1072" s="159"/>
      <c r="K1072" s="1420"/>
      <c r="L1072" s="295">
        <f t="shared" si="250"/>
        <v>0</v>
      </c>
      <c r="M1072" s="12" t="str">
        <f t="shared" si="243"/>
        <v/>
      </c>
      <c r="N1072" s="13"/>
    </row>
    <row r="1073" spans="2:14">
      <c r="B1073" s="292"/>
      <c r="C1073" s="293">
        <v>1014</v>
      </c>
      <c r="D1073" s="294" t="s">
        <v>204</v>
      </c>
      <c r="E1073" s="295">
        <f t="shared" si="249"/>
        <v>0</v>
      </c>
      <c r="F1073" s="158"/>
      <c r="G1073" s="159"/>
      <c r="H1073" s="1420"/>
      <c r="I1073" s="158"/>
      <c r="J1073" s="159"/>
      <c r="K1073" s="1420"/>
      <c r="L1073" s="295">
        <f t="shared" si="250"/>
        <v>0</v>
      </c>
      <c r="M1073" s="12" t="str">
        <f t="shared" si="243"/>
        <v/>
      </c>
      <c r="N1073" s="13"/>
    </row>
    <row r="1074" spans="2:14">
      <c r="B1074" s="292"/>
      <c r="C1074" s="293">
        <v>1015</v>
      </c>
      <c r="D1074" s="294" t="s">
        <v>205</v>
      </c>
      <c r="E1074" s="295">
        <f t="shared" si="249"/>
        <v>0</v>
      </c>
      <c r="F1074" s="158"/>
      <c r="G1074" s="159"/>
      <c r="H1074" s="1420"/>
      <c r="I1074" s="158">
        <v>1079</v>
      </c>
      <c r="J1074" s="159"/>
      <c r="K1074" s="1420"/>
      <c r="L1074" s="295">
        <f t="shared" si="250"/>
        <v>1079</v>
      </c>
      <c r="M1074" s="12">
        <f t="shared" si="243"/>
        <v>1</v>
      </c>
      <c r="N1074" s="13"/>
    </row>
    <row r="1075" spans="2:14">
      <c r="B1075" s="292"/>
      <c r="C1075" s="312">
        <v>1016</v>
      </c>
      <c r="D1075" s="313" t="s">
        <v>206</v>
      </c>
      <c r="E1075" s="314">
        <f t="shared" si="249"/>
        <v>0</v>
      </c>
      <c r="F1075" s="164"/>
      <c r="G1075" s="165"/>
      <c r="H1075" s="1419"/>
      <c r="I1075" s="164">
        <v>1249</v>
      </c>
      <c r="J1075" s="165"/>
      <c r="K1075" s="1419"/>
      <c r="L1075" s="314">
        <f t="shared" si="250"/>
        <v>1249</v>
      </c>
      <c r="M1075" s="12">
        <f t="shared" si="243"/>
        <v>1</v>
      </c>
      <c r="N1075" s="13"/>
    </row>
    <row r="1076" spans="2:14">
      <c r="B1076" s="278"/>
      <c r="C1076" s="318">
        <v>1020</v>
      </c>
      <c r="D1076" s="319" t="s">
        <v>207</v>
      </c>
      <c r="E1076" s="320">
        <f t="shared" si="249"/>
        <v>0</v>
      </c>
      <c r="F1076" s="454"/>
      <c r="G1076" s="455"/>
      <c r="H1076" s="1428"/>
      <c r="I1076" s="454">
        <v>4750</v>
      </c>
      <c r="J1076" s="455"/>
      <c r="K1076" s="1428"/>
      <c r="L1076" s="320">
        <f t="shared" si="250"/>
        <v>4750</v>
      </c>
      <c r="M1076" s="12">
        <f t="shared" si="243"/>
        <v>1</v>
      </c>
      <c r="N1076" s="13"/>
    </row>
    <row r="1077" spans="2:14">
      <c r="B1077" s="292"/>
      <c r="C1077" s="324">
        <v>1030</v>
      </c>
      <c r="D1077" s="325" t="s">
        <v>208</v>
      </c>
      <c r="E1077" s="326">
        <f t="shared" si="249"/>
        <v>0</v>
      </c>
      <c r="F1077" s="449"/>
      <c r="G1077" s="450"/>
      <c r="H1077" s="1425"/>
      <c r="I1077" s="449"/>
      <c r="J1077" s="450"/>
      <c r="K1077" s="1425"/>
      <c r="L1077" s="326">
        <f t="shared" si="250"/>
        <v>0</v>
      </c>
      <c r="M1077" s="12" t="str">
        <f t="shared" si="243"/>
        <v/>
      </c>
      <c r="N1077" s="13"/>
    </row>
    <row r="1078" spans="2:14">
      <c r="B1078" s="292"/>
      <c r="C1078" s="318">
        <v>1051</v>
      </c>
      <c r="D1078" s="331" t="s">
        <v>209</v>
      </c>
      <c r="E1078" s="320">
        <f t="shared" si="249"/>
        <v>0</v>
      </c>
      <c r="F1078" s="454"/>
      <c r="G1078" s="455"/>
      <c r="H1078" s="1428"/>
      <c r="I1078" s="454"/>
      <c r="J1078" s="455"/>
      <c r="K1078" s="1428"/>
      <c r="L1078" s="320">
        <f t="shared" si="250"/>
        <v>0</v>
      </c>
      <c r="M1078" s="12" t="str">
        <f t="shared" si="243"/>
        <v/>
      </c>
      <c r="N1078" s="13"/>
    </row>
    <row r="1079" spans="2:14">
      <c r="B1079" s="292"/>
      <c r="C1079" s="293">
        <v>1052</v>
      </c>
      <c r="D1079" s="294" t="s">
        <v>210</v>
      </c>
      <c r="E1079" s="295">
        <f t="shared" si="249"/>
        <v>0</v>
      </c>
      <c r="F1079" s="158"/>
      <c r="G1079" s="159"/>
      <c r="H1079" s="1420"/>
      <c r="I1079" s="158"/>
      <c r="J1079" s="159"/>
      <c r="K1079" s="1420"/>
      <c r="L1079" s="295">
        <f t="shared" si="250"/>
        <v>0</v>
      </c>
      <c r="M1079" s="12" t="str">
        <f t="shared" si="243"/>
        <v/>
      </c>
      <c r="N1079" s="13"/>
    </row>
    <row r="1080" spans="2:14">
      <c r="B1080" s="292"/>
      <c r="C1080" s="324">
        <v>1053</v>
      </c>
      <c r="D1080" s="325" t="s">
        <v>875</v>
      </c>
      <c r="E1080" s="326">
        <f t="shared" si="249"/>
        <v>0</v>
      </c>
      <c r="F1080" s="449"/>
      <c r="G1080" s="450"/>
      <c r="H1080" s="1425"/>
      <c r="I1080" s="449"/>
      <c r="J1080" s="450"/>
      <c r="K1080" s="1425"/>
      <c r="L1080" s="326">
        <f t="shared" si="250"/>
        <v>0</v>
      </c>
      <c r="M1080" s="12" t="str">
        <f t="shared" si="243"/>
        <v/>
      </c>
      <c r="N1080" s="13"/>
    </row>
    <row r="1081" spans="2:14">
      <c r="B1081" s="292"/>
      <c r="C1081" s="318">
        <v>1062</v>
      </c>
      <c r="D1081" s="319" t="s">
        <v>211</v>
      </c>
      <c r="E1081" s="320">
        <f t="shared" si="249"/>
        <v>0</v>
      </c>
      <c r="F1081" s="454"/>
      <c r="G1081" s="455"/>
      <c r="H1081" s="1428"/>
      <c r="I1081" s="454"/>
      <c r="J1081" s="455"/>
      <c r="K1081" s="1428"/>
      <c r="L1081" s="320">
        <f t="shared" si="250"/>
        <v>0</v>
      </c>
      <c r="M1081" s="12" t="str">
        <f t="shared" si="243"/>
        <v/>
      </c>
      <c r="N1081" s="13"/>
    </row>
    <row r="1082" spans="2:14">
      <c r="B1082" s="292"/>
      <c r="C1082" s="324">
        <v>1063</v>
      </c>
      <c r="D1082" s="332" t="s">
        <v>802</v>
      </c>
      <c r="E1082" s="326">
        <f t="shared" si="249"/>
        <v>0</v>
      </c>
      <c r="F1082" s="449"/>
      <c r="G1082" s="450"/>
      <c r="H1082" s="1425"/>
      <c r="I1082" s="449"/>
      <c r="J1082" s="450"/>
      <c r="K1082" s="1425"/>
      <c r="L1082" s="326">
        <f t="shared" si="250"/>
        <v>0</v>
      </c>
      <c r="M1082" s="12" t="str">
        <f t="shared" si="243"/>
        <v/>
      </c>
      <c r="N1082" s="13"/>
    </row>
    <row r="1083" spans="2:14">
      <c r="B1083" s="292"/>
      <c r="C1083" s="333">
        <v>1069</v>
      </c>
      <c r="D1083" s="334" t="s">
        <v>212</v>
      </c>
      <c r="E1083" s="335">
        <f t="shared" si="249"/>
        <v>0</v>
      </c>
      <c r="F1083" s="600"/>
      <c r="G1083" s="601"/>
      <c r="H1083" s="1427"/>
      <c r="I1083" s="600"/>
      <c r="J1083" s="601"/>
      <c r="K1083" s="1427"/>
      <c r="L1083" s="335">
        <f t="shared" si="250"/>
        <v>0</v>
      </c>
      <c r="M1083" s="12" t="str">
        <f t="shared" ref="M1083:M1114" si="251">(IF($E1083&lt;&gt;0,$M$2,IF($L1083&lt;&gt;0,$M$2,"")))</f>
        <v/>
      </c>
      <c r="N1083" s="13"/>
    </row>
    <row r="1084" spans="2:14">
      <c r="B1084" s="278"/>
      <c r="C1084" s="318">
        <v>1091</v>
      </c>
      <c r="D1084" s="331" t="s">
        <v>911</v>
      </c>
      <c r="E1084" s="320">
        <f t="shared" si="249"/>
        <v>0</v>
      </c>
      <c r="F1084" s="454"/>
      <c r="G1084" s="455"/>
      <c r="H1084" s="1428"/>
      <c r="I1084" s="454"/>
      <c r="J1084" s="455"/>
      <c r="K1084" s="1428"/>
      <c r="L1084" s="320">
        <f t="shared" si="250"/>
        <v>0</v>
      </c>
      <c r="M1084" s="12" t="str">
        <f t="shared" si="251"/>
        <v/>
      </c>
      <c r="N1084" s="13"/>
    </row>
    <row r="1085" spans="2:14">
      <c r="B1085" s="292"/>
      <c r="C1085" s="293">
        <v>1092</v>
      </c>
      <c r="D1085" s="294" t="s">
        <v>306</v>
      </c>
      <c r="E1085" s="295">
        <f t="shared" si="249"/>
        <v>0</v>
      </c>
      <c r="F1085" s="158"/>
      <c r="G1085" s="159"/>
      <c r="H1085" s="1420"/>
      <c r="I1085" s="158"/>
      <c r="J1085" s="159"/>
      <c r="K1085" s="1420"/>
      <c r="L1085" s="295">
        <f t="shared" si="250"/>
        <v>0</v>
      </c>
      <c r="M1085" s="12" t="str">
        <f t="shared" si="251"/>
        <v/>
      </c>
      <c r="N1085" s="13"/>
    </row>
    <row r="1086" spans="2:14">
      <c r="B1086" s="292"/>
      <c r="C1086" s="285">
        <v>1098</v>
      </c>
      <c r="D1086" s="339" t="s">
        <v>213</v>
      </c>
      <c r="E1086" s="287">
        <f t="shared" si="249"/>
        <v>0</v>
      </c>
      <c r="F1086" s="173"/>
      <c r="G1086" s="174"/>
      <c r="H1086" s="1421"/>
      <c r="I1086" s="173"/>
      <c r="J1086" s="174"/>
      <c r="K1086" s="1421"/>
      <c r="L1086" s="287">
        <f t="shared" si="250"/>
        <v>0</v>
      </c>
      <c r="M1086" s="12" t="str">
        <f t="shared" si="251"/>
        <v/>
      </c>
      <c r="N1086" s="13"/>
    </row>
    <row r="1087" spans="2:14">
      <c r="B1087" s="272">
        <v>1900</v>
      </c>
      <c r="C1087" s="1853" t="s">
        <v>273</v>
      </c>
      <c r="D1087" s="1854"/>
      <c r="E1087" s="310">
        <f t="shared" ref="E1087:L1087" si="252">SUM(E1088:E1090)</f>
        <v>0</v>
      </c>
      <c r="F1087" s="274">
        <f t="shared" si="252"/>
        <v>0</v>
      </c>
      <c r="G1087" s="275">
        <f t="shared" si="252"/>
        <v>0</v>
      </c>
      <c r="H1087" s="276">
        <f t="shared" si="252"/>
        <v>0</v>
      </c>
      <c r="I1087" s="274">
        <f t="shared" si="252"/>
        <v>0</v>
      </c>
      <c r="J1087" s="275">
        <f t="shared" si="252"/>
        <v>0</v>
      </c>
      <c r="K1087" s="276">
        <f t="shared" si="252"/>
        <v>0</v>
      </c>
      <c r="L1087" s="310">
        <f t="shared" si="252"/>
        <v>0</v>
      </c>
      <c r="M1087" s="12" t="str">
        <f t="shared" si="251"/>
        <v/>
      </c>
      <c r="N1087" s="13"/>
    </row>
    <row r="1088" spans="2:14">
      <c r="B1088" s="292"/>
      <c r="C1088" s="279">
        <v>1901</v>
      </c>
      <c r="D1088" s="340" t="s">
        <v>912</v>
      </c>
      <c r="E1088" s="281">
        <f>F1088+G1088+H1088</f>
        <v>0</v>
      </c>
      <c r="F1088" s="152"/>
      <c r="G1088" s="153"/>
      <c r="H1088" s="1418"/>
      <c r="I1088" s="152"/>
      <c r="J1088" s="153"/>
      <c r="K1088" s="1418"/>
      <c r="L1088" s="281">
        <f>I1088+J1088+K1088</f>
        <v>0</v>
      </c>
      <c r="M1088" s="12" t="str">
        <f t="shared" si="251"/>
        <v/>
      </c>
      <c r="N1088" s="13"/>
    </row>
    <row r="1089" spans="2:14">
      <c r="B1089" s="341"/>
      <c r="C1089" s="293">
        <v>1981</v>
      </c>
      <c r="D1089" s="342" t="s">
        <v>913</v>
      </c>
      <c r="E1089" s="295">
        <f>F1089+G1089+H1089</f>
        <v>0</v>
      </c>
      <c r="F1089" s="158"/>
      <c r="G1089" s="159"/>
      <c r="H1089" s="1420"/>
      <c r="I1089" s="158"/>
      <c r="J1089" s="159"/>
      <c r="K1089" s="1420"/>
      <c r="L1089" s="295">
        <f>I1089+J1089+K1089</f>
        <v>0</v>
      </c>
      <c r="M1089" s="12" t="str">
        <f t="shared" si="251"/>
        <v/>
      </c>
      <c r="N1089" s="13"/>
    </row>
    <row r="1090" spans="2:14">
      <c r="B1090" s="292"/>
      <c r="C1090" s="285">
        <v>1991</v>
      </c>
      <c r="D1090" s="343" t="s">
        <v>914</v>
      </c>
      <c r="E1090" s="287">
        <f>F1090+G1090+H1090</f>
        <v>0</v>
      </c>
      <c r="F1090" s="173"/>
      <c r="G1090" s="174"/>
      <c r="H1090" s="1421"/>
      <c r="I1090" s="173"/>
      <c r="J1090" s="174"/>
      <c r="K1090" s="1421"/>
      <c r="L1090" s="287">
        <f>I1090+J1090+K1090</f>
        <v>0</v>
      </c>
      <c r="M1090" s="12" t="str">
        <f t="shared" si="251"/>
        <v/>
      </c>
      <c r="N1090" s="13"/>
    </row>
    <row r="1091" spans="2:14">
      <c r="B1091" s="272">
        <v>2100</v>
      </c>
      <c r="C1091" s="1853" t="s">
        <v>723</v>
      </c>
      <c r="D1091" s="1854"/>
      <c r="E1091" s="310">
        <f t="shared" ref="E1091:L1091" si="253">SUM(E1092:E1096)</f>
        <v>0</v>
      </c>
      <c r="F1091" s="274">
        <f t="shared" si="253"/>
        <v>0</v>
      </c>
      <c r="G1091" s="275">
        <f t="shared" si="253"/>
        <v>0</v>
      </c>
      <c r="H1091" s="276">
        <f t="shared" si="253"/>
        <v>0</v>
      </c>
      <c r="I1091" s="274">
        <f t="shared" si="253"/>
        <v>0</v>
      </c>
      <c r="J1091" s="275">
        <f t="shared" si="253"/>
        <v>0</v>
      </c>
      <c r="K1091" s="276">
        <f t="shared" si="253"/>
        <v>0</v>
      </c>
      <c r="L1091" s="310">
        <f t="shared" si="253"/>
        <v>0</v>
      </c>
      <c r="M1091" s="12" t="str">
        <f t="shared" si="251"/>
        <v/>
      </c>
      <c r="N1091" s="13"/>
    </row>
    <row r="1092" spans="2:14">
      <c r="B1092" s="292"/>
      <c r="C1092" s="279">
        <v>2110</v>
      </c>
      <c r="D1092" s="344" t="s">
        <v>214</v>
      </c>
      <c r="E1092" s="281">
        <f>F1092+G1092+H1092</f>
        <v>0</v>
      </c>
      <c r="F1092" s="152"/>
      <c r="G1092" s="153"/>
      <c r="H1092" s="1418"/>
      <c r="I1092" s="152"/>
      <c r="J1092" s="153"/>
      <c r="K1092" s="1418"/>
      <c r="L1092" s="281">
        <f>I1092+J1092+K1092</f>
        <v>0</v>
      </c>
      <c r="M1092" s="12" t="str">
        <f t="shared" si="251"/>
        <v/>
      </c>
      <c r="N1092" s="13"/>
    </row>
    <row r="1093" spans="2:14">
      <c r="B1093" s="341"/>
      <c r="C1093" s="293">
        <v>2120</v>
      </c>
      <c r="D1093" s="300" t="s">
        <v>215</v>
      </c>
      <c r="E1093" s="295">
        <f>F1093+G1093+H1093</f>
        <v>0</v>
      </c>
      <c r="F1093" s="158"/>
      <c r="G1093" s="159"/>
      <c r="H1093" s="1420"/>
      <c r="I1093" s="158"/>
      <c r="J1093" s="159"/>
      <c r="K1093" s="1420"/>
      <c r="L1093" s="295">
        <f>I1093+J1093+K1093</f>
        <v>0</v>
      </c>
      <c r="M1093" s="12" t="str">
        <f t="shared" si="251"/>
        <v/>
      </c>
      <c r="N1093" s="13"/>
    </row>
    <row r="1094" spans="2:14">
      <c r="B1094" s="341"/>
      <c r="C1094" s="293">
        <v>2125</v>
      </c>
      <c r="D1094" s="300" t="s">
        <v>216</v>
      </c>
      <c r="E1094" s="295">
        <f>F1094+G1094+H1094</f>
        <v>0</v>
      </c>
      <c r="F1094" s="488">
        <v>0</v>
      </c>
      <c r="G1094" s="489">
        <v>0</v>
      </c>
      <c r="H1094" s="160">
        <v>0</v>
      </c>
      <c r="I1094" s="488">
        <v>0</v>
      </c>
      <c r="J1094" s="489">
        <v>0</v>
      </c>
      <c r="K1094" s="160">
        <v>0</v>
      </c>
      <c r="L1094" s="295">
        <f>I1094+J1094+K1094</f>
        <v>0</v>
      </c>
      <c r="M1094" s="12" t="str">
        <f t="shared" si="251"/>
        <v/>
      </c>
      <c r="N1094" s="13"/>
    </row>
    <row r="1095" spans="2:14">
      <c r="B1095" s="291"/>
      <c r="C1095" s="293">
        <v>2140</v>
      </c>
      <c r="D1095" s="300" t="s">
        <v>217</v>
      </c>
      <c r="E1095" s="295">
        <f>F1095+G1095+H1095</f>
        <v>0</v>
      </c>
      <c r="F1095" s="488">
        <v>0</v>
      </c>
      <c r="G1095" s="489">
        <v>0</v>
      </c>
      <c r="H1095" s="160">
        <v>0</v>
      </c>
      <c r="I1095" s="488">
        <v>0</v>
      </c>
      <c r="J1095" s="489">
        <v>0</v>
      </c>
      <c r="K1095" s="160">
        <v>0</v>
      </c>
      <c r="L1095" s="295">
        <f>I1095+J1095+K1095</f>
        <v>0</v>
      </c>
      <c r="M1095" s="12" t="str">
        <f t="shared" si="251"/>
        <v/>
      </c>
      <c r="N1095" s="13"/>
    </row>
    <row r="1096" spans="2:14">
      <c r="B1096" s="292"/>
      <c r="C1096" s="285">
        <v>2190</v>
      </c>
      <c r="D1096" s="345" t="s">
        <v>218</v>
      </c>
      <c r="E1096" s="287">
        <f>F1096+G1096+H1096</f>
        <v>0</v>
      </c>
      <c r="F1096" s="173"/>
      <c r="G1096" s="174"/>
      <c r="H1096" s="1421"/>
      <c r="I1096" s="173"/>
      <c r="J1096" s="174"/>
      <c r="K1096" s="1421"/>
      <c r="L1096" s="287">
        <f>I1096+J1096+K1096</f>
        <v>0</v>
      </c>
      <c r="M1096" s="12" t="str">
        <f t="shared" si="251"/>
        <v/>
      </c>
      <c r="N1096" s="13"/>
    </row>
    <row r="1097" spans="2:14">
      <c r="B1097" s="272">
        <v>2200</v>
      </c>
      <c r="C1097" s="1853" t="s">
        <v>219</v>
      </c>
      <c r="D1097" s="1854"/>
      <c r="E1097" s="310">
        <f t="shared" ref="E1097:L1097" si="254">SUM(E1098:E1099)</f>
        <v>0</v>
      </c>
      <c r="F1097" s="274">
        <f t="shared" si="254"/>
        <v>0</v>
      </c>
      <c r="G1097" s="275">
        <f t="shared" si="254"/>
        <v>0</v>
      </c>
      <c r="H1097" s="276">
        <f t="shared" si="254"/>
        <v>0</v>
      </c>
      <c r="I1097" s="274">
        <f t="shared" si="254"/>
        <v>0</v>
      </c>
      <c r="J1097" s="275">
        <f t="shared" si="254"/>
        <v>0</v>
      </c>
      <c r="K1097" s="276">
        <f t="shared" si="254"/>
        <v>0</v>
      </c>
      <c r="L1097" s="310">
        <f t="shared" si="254"/>
        <v>0</v>
      </c>
      <c r="M1097" s="12" t="str">
        <f t="shared" si="251"/>
        <v/>
      </c>
      <c r="N1097" s="13"/>
    </row>
    <row r="1098" spans="2:14">
      <c r="B1098" s="292"/>
      <c r="C1098" s="279">
        <v>2221</v>
      </c>
      <c r="D1098" s="280" t="s">
        <v>307</v>
      </c>
      <c r="E1098" s="281">
        <f t="shared" ref="E1098:E1103" si="255">F1098+G1098+H1098</f>
        <v>0</v>
      </c>
      <c r="F1098" s="152"/>
      <c r="G1098" s="153"/>
      <c r="H1098" s="1418"/>
      <c r="I1098" s="152"/>
      <c r="J1098" s="153"/>
      <c r="K1098" s="1418"/>
      <c r="L1098" s="281">
        <f t="shared" ref="L1098:L1103" si="256">I1098+J1098+K1098</f>
        <v>0</v>
      </c>
      <c r="M1098" s="12" t="str">
        <f t="shared" si="251"/>
        <v/>
      </c>
      <c r="N1098" s="13"/>
    </row>
    <row r="1099" spans="2:14">
      <c r="B1099" s="292"/>
      <c r="C1099" s="285">
        <v>2224</v>
      </c>
      <c r="D1099" s="286" t="s">
        <v>220</v>
      </c>
      <c r="E1099" s="287">
        <f t="shared" si="255"/>
        <v>0</v>
      </c>
      <c r="F1099" s="173"/>
      <c r="G1099" s="174"/>
      <c r="H1099" s="1421"/>
      <c r="I1099" s="173"/>
      <c r="J1099" s="174"/>
      <c r="K1099" s="1421"/>
      <c r="L1099" s="287">
        <f t="shared" si="256"/>
        <v>0</v>
      </c>
      <c r="M1099" s="12" t="str">
        <f t="shared" si="251"/>
        <v/>
      </c>
      <c r="N1099" s="13"/>
    </row>
    <row r="1100" spans="2:14">
      <c r="B1100" s="272">
        <v>2500</v>
      </c>
      <c r="C1100" s="1853" t="s">
        <v>221</v>
      </c>
      <c r="D1100" s="1854"/>
      <c r="E1100" s="310">
        <f t="shared" si="255"/>
        <v>0</v>
      </c>
      <c r="F1100" s="1422"/>
      <c r="G1100" s="1423"/>
      <c r="H1100" s="1424"/>
      <c r="I1100" s="1422"/>
      <c r="J1100" s="1423"/>
      <c r="K1100" s="1424"/>
      <c r="L1100" s="310">
        <f t="shared" si="256"/>
        <v>0</v>
      </c>
      <c r="M1100" s="12" t="str">
        <f t="shared" si="251"/>
        <v/>
      </c>
      <c r="N1100" s="13"/>
    </row>
    <row r="1101" spans="2:14">
      <c r="B1101" s="272">
        <v>2600</v>
      </c>
      <c r="C1101" s="1861" t="s">
        <v>222</v>
      </c>
      <c r="D1101" s="1862"/>
      <c r="E1101" s="310">
        <f t="shared" si="255"/>
        <v>0</v>
      </c>
      <c r="F1101" s="1422"/>
      <c r="G1101" s="1423"/>
      <c r="H1101" s="1424"/>
      <c r="I1101" s="1422"/>
      <c r="J1101" s="1423"/>
      <c r="K1101" s="1424"/>
      <c r="L1101" s="310">
        <f t="shared" si="256"/>
        <v>0</v>
      </c>
      <c r="M1101" s="12" t="str">
        <f t="shared" si="251"/>
        <v/>
      </c>
      <c r="N1101" s="13"/>
    </row>
    <row r="1102" spans="2:14">
      <c r="B1102" s="272">
        <v>2700</v>
      </c>
      <c r="C1102" s="1861" t="s">
        <v>223</v>
      </c>
      <c r="D1102" s="1862"/>
      <c r="E1102" s="310">
        <f t="shared" si="255"/>
        <v>0</v>
      </c>
      <c r="F1102" s="1422"/>
      <c r="G1102" s="1423"/>
      <c r="H1102" s="1424"/>
      <c r="I1102" s="1422"/>
      <c r="J1102" s="1423"/>
      <c r="K1102" s="1424"/>
      <c r="L1102" s="310">
        <f t="shared" si="256"/>
        <v>0</v>
      </c>
      <c r="M1102" s="12" t="str">
        <f t="shared" si="251"/>
        <v/>
      </c>
      <c r="N1102" s="13"/>
    </row>
    <row r="1103" spans="2:14">
      <c r="B1103" s="272">
        <v>2800</v>
      </c>
      <c r="C1103" s="1861" t="s">
        <v>1662</v>
      </c>
      <c r="D1103" s="1862"/>
      <c r="E1103" s="310">
        <f t="shared" si="255"/>
        <v>0</v>
      </c>
      <c r="F1103" s="1422"/>
      <c r="G1103" s="1423"/>
      <c r="H1103" s="1424"/>
      <c r="I1103" s="1422"/>
      <c r="J1103" s="1423"/>
      <c r="K1103" s="1424"/>
      <c r="L1103" s="310">
        <f t="shared" si="256"/>
        <v>0</v>
      </c>
      <c r="M1103" s="12" t="str">
        <f t="shared" si="251"/>
        <v/>
      </c>
      <c r="N1103" s="13"/>
    </row>
    <row r="1104" spans="2:14">
      <c r="B1104" s="272">
        <v>2900</v>
      </c>
      <c r="C1104" s="1853" t="s">
        <v>224</v>
      </c>
      <c r="D1104" s="1854"/>
      <c r="E1104" s="310">
        <f t="shared" ref="E1104:L1104" si="257">SUM(E1105:E1112)</f>
        <v>0</v>
      </c>
      <c r="F1104" s="274">
        <f t="shared" si="257"/>
        <v>0</v>
      </c>
      <c r="G1104" s="274">
        <f t="shared" si="257"/>
        <v>0</v>
      </c>
      <c r="H1104" s="274">
        <f t="shared" si="257"/>
        <v>0</v>
      </c>
      <c r="I1104" s="274">
        <f t="shared" si="257"/>
        <v>0</v>
      </c>
      <c r="J1104" s="274">
        <f t="shared" si="257"/>
        <v>0</v>
      </c>
      <c r="K1104" s="274">
        <f t="shared" si="257"/>
        <v>0</v>
      </c>
      <c r="L1104" s="274">
        <f t="shared" si="257"/>
        <v>0</v>
      </c>
      <c r="M1104" s="12" t="str">
        <f t="shared" si="251"/>
        <v/>
      </c>
      <c r="N1104" s="13"/>
    </row>
    <row r="1105" spans="2:14">
      <c r="B1105" s="346"/>
      <c r="C1105" s="279">
        <v>2910</v>
      </c>
      <c r="D1105" s="347" t="s">
        <v>2050</v>
      </c>
      <c r="E1105" s="281">
        <f t="shared" ref="E1105:E1112" si="258">F1105+G1105+H1105</f>
        <v>0</v>
      </c>
      <c r="F1105" s="152"/>
      <c r="G1105" s="153"/>
      <c r="H1105" s="1418"/>
      <c r="I1105" s="152"/>
      <c r="J1105" s="153"/>
      <c r="K1105" s="1418"/>
      <c r="L1105" s="281">
        <f t="shared" ref="L1105:L1112" si="259">I1105+J1105+K1105</f>
        <v>0</v>
      </c>
      <c r="M1105" s="12" t="str">
        <f t="shared" si="251"/>
        <v/>
      </c>
      <c r="N1105" s="13"/>
    </row>
    <row r="1106" spans="2:14">
      <c r="B1106" s="346"/>
      <c r="C1106" s="279">
        <v>2920</v>
      </c>
      <c r="D1106" s="347" t="s">
        <v>225</v>
      </c>
      <c r="E1106" s="281">
        <f t="shared" si="258"/>
        <v>0</v>
      </c>
      <c r="F1106" s="152"/>
      <c r="G1106" s="153"/>
      <c r="H1106" s="1418"/>
      <c r="I1106" s="152"/>
      <c r="J1106" s="153"/>
      <c r="K1106" s="1418"/>
      <c r="L1106" s="281">
        <f t="shared" si="259"/>
        <v>0</v>
      </c>
      <c r="M1106" s="12" t="str">
        <f t="shared" si="251"/>
        <v/>
      </c>
      <c r="N1106" s="13"/>
    </row>
    <row r="1107" spans="2:14" ht="31.5">
      <c r="B1107" s="346"/>
      <c r="C1107" s="324">
        <v>2969</v>
      </c>
      <c r="D1107" s="348" t="s">
        <v>226</v>
      </c>
      <c r="E1107" s="326">
        <f t="shared" si="258"/>
        <v>0</v>
      </c>
      <c r="F1107" s="449"/>
      <c r="G1107" s="450"/>
      <c r="H1107" s="1425"/>
      <c r="I1107" s="449"/>
      <c r="J1107" s="450"/>
      <c r="K1107" s="1425"/>
      <c r="L1107" s="326">
        <f t="shared" si="259"/>
        <v>0</v>
      </c>
      <c r="M1107" s="12" t="str">
        <f t="shared" si="251"/>
        <v/>
      </c>
      <c r="N1107" s="13"/>
    </row>
    <row r="1108" spans="2:14" ht="31.5">
      <c r="B1108" s="346"/>
      <c r="C1108" s="349">
        <v>2970</v>
      </c>
      <c r="D1108" s="350" t="s">
        <v>227</v>
      </c>
      <c r="E1108" s="351">
        <f t="shared" si="258"/>
        <v>0</v>
      </c>
      <c r="F1108" s="636"/>
      <c r="G1108" s="637"/>
      <c r="H1108" s="1426"/>
      <c r="I1108" s="636"/>
      <c r="J1108" s="637"/>
      <c r="K1108" s="1426"/>
      <c r="L1108" s="351">
        <f t="shared" si="259"/>
        <v>0</v>
      </c>
      <c r="M1108" s="12" t="str">
        <f t="shared" si="251"/>
        <v/>
      </c>
      <c r="N1108" s="13"/>
    </row>
    <row r="1109" spans="2:14">
      <c r="B1109" s="346"/>
      <c r="C1109" s="333">
        <v>2989</v>
      </c>
      <c r="D1109" s="355" t="s">
        <v>228</v>
      </c>
      <c r="E1109" s="335">
        <f t="shared" si="258"/>
        <v>0</v>
      </c>
      <c r="F1109" s="600"/>
      <c r="G1109" s="601"/>
      <c r="H1109" s="1427"/>
      <c r="I1109" s="600"/>
      <c r="J1109" s="601"/>
      <c r="K1109" s="1427"/>
      <c r="L1109" s="335">
        <f t="shared" si="259"/>
        <v>0</v>
      </c>
      <c r="M1109" s="12" t="str">
        <f t="shared" si="251"/>
        <v/>
      </c>
      <c r="N1109" s="13"/>
    </row>
    <row r="1110" spans="2:14">
      <c r="B1110" s="292"/>
      <c r="C1110" s="318">
        <v>2990</v>
      </c>
      <c r="D1110" s="356" t="s">
        <v>2069</v>
      </c>
      <c r="E1110" s="320">
        <f t="shared" si="258"/>
        <v>0</v>
      </c>
      <c r="F1110" s="454"/>
      <c r="G1110" s="455"/>
      <c r="H1110" s="1428"/>
      <c r="I1110" s="454"/>
      <c r="J1110" s="455"/>
      <c r="K1110" s="1428"/>
      <c r="L1110" s="320">
        <f t="shared" si="259"/>
        <v>0</v>
      </c>
      <c r="M1110" s="12" t="str">
        <f t="shared" si="251"/>
        <v/>
      </c>
      <c r="N1110" s="13"/>
    </row>
    <row r="1111" spans="2:14">
      <c r="B1111" s="292"/>
      <c r="C1111" s="318">
        <v>2991</v>
      </c>
      <c r="D1111" s="356" t="s">
        <v>229</v>
      </c>
      <c r="E1111" s="320">
        <f t="shared" si="258"/>
        <v>0</v>
      </c>
      <c r="F1111" s="454"/>
      <c r="G1111" s="455"/>
      <c r="H1111" s="1428"/>
      <c r="I1111" s="454"/>
      <c r="J1111" s="455"/>
      <c r="K1111" s="1428"/>
      <c r="L1111" s="320">
        <f t="shared" si="259"/>
        <v>0</v>
      </c>
      <c r="M1111" s="12" t="str">
        <f t="shared" si="251"/>
        <v/>
      </c>
      <c r="N1111" s="13"/>
    </row>
    <row r="1112" spans="2:14">
      <c r="B1112" s="292"/>
      <c r="C1112" s="285">
        <v>2992</v>
      </c>
      <c r="D1112" s="357" t="s">
        <v>230</v>
      </c>
      <c r="E1112" s="287">
        <f t="shared" si="258"/>
        <v>0</v>
      </c>
      <c r="F1112" s="173"/>
      <c r="G1112" s="174"/>
      <c r="H1112" s="1421"/>
      <c r="I1112" s="173"/>
      <c r="J1112" s="174"/>
      <c r="K1112" s="1421"/>
      <c r="L1112" s="287">
        <f t="shared" si="259"/>
        <v>0</v>
      </c>
      <c r="M1112" s="12" t="str">
        <f t="shared" si="251"/>
        <v/>
      </c>
      <c r="N1112" s="13"/>
    </row>
    <row r="1113" spans="2:14">
      <c r="B1113" s="272">
        <v>3300</v>
      </c>
      <c r="C1113" s="358" t="s">
        <v>2100</v>
      </c>
      <c r="D1113" s="1481"/>
      <c r="E1113" s="310">
        <f t="shared" ref="E1113:L1113" si="260">SUM(E1114:E1118)</f>
        <v>0</v>
      </c>
      <c r="F1113" s="274">
        <f t="shared" si="260"/>
        <v>0</v>
      </c>
      <c r="G1113" s="275">
        <f t="shared" si="260"/>
        <v>0</v>
      </c>
      <c r="H1113" s="276">
        <f t="shared" si="260"/>
        <v>0</v>
      </c>
      <c r="I1113" s="274">
        <f t="shared" si="260"/>
        <v>0</v>
      </c>
      <c r="J1113" s="275">
        <f t="shared" si="260"/>
        <v>0</v>
      </c>
      <c r="K1113" s="276">
        <f t="shared" si="260"/>
        <v>0</v>
      </c>
      <c r="L1113" s="310">
        <f t="shared" si="260"/>
        <v>0</v>
      </c>
      <c r="M1113" s="12" t="str">
        <f t="shared" si="251"/>
        <v/>
      </c>
      <c r="N1113" s="13"/>
    </row>
    <row r="1114" spans="2:14">
      <c r="B1114" s="291"/>
      <c r="C1114" s="279">
        <v>3301</v>
      </c>
      <c r="D1114" s="359" t="s">
        <v>231</v>
      </c>
      <c r="E1114" s="281">
        <f t="shared" ref="E1114:E1121" si="261">F1114+G1114+H1114</f>
        <v>0</v>
      </c>
      <c r="F1114" s="486">
        <v>0</v>
      </c>
      <c r="G1114" s="487">
        <v>0</v>
      </c>
      <c r="H1114" s="154">
        <v>0</v>
      </c>
      <c r="I1114" s="486">
        <v>0</v>
      </c>
      <c r="J1114" s="487">
        <v>0</v>
      </c>
      <c r="K1114" s="154">
        <v>0</v>
      </c>
      <c r="L1114" s="281">
        <f t="shared" ref="L1114:L1121" si="262">I1114+J1114+K1114</f>
        <v>0</v>
      </c>
      <c r="M1114" s="12" t="str">
        <f t="shared" si="251"/>
        <v/>
      </c>
      <c r="N1114" s="13"/>
    </row>
    <row r="1115" spans="2:14">
      <c r="B1115" s="291"/>
      <c r="C1115" s="293">
        <v>3302</v>
      </c>
      <c r="D1115" s="360" t="s">
        <v>716</v>
      </c>
      <c r="E1115" s="295">
        <f t="shared" si="261"/>
        <v>0</v>
      </c>
      <c r="F1115" s="488">
        <v>0</v>
      </c>
      <c r="G1115" s="489">
        <v>0</v>
      </c>
      <c r="H1115" s="160">
        <v>0</v>
      </c>
      <c r="I1115" s="488">
        <v>0</v>
      </c>
      <c r="J1115" s="489">
        <v>0</v>
      </c>
      <c r="K1115" s="160">
        <v>0</v>
      </c>
      <c r="L1115" s="295">
        <f t="shared" si="262"/>
        <v>0</v>
      </c>
      <c r="M1115" s="12" t="str">
        <f t="shared" ref="M1115:M1146" si="263">(IF($E1115&lt;&gt;0,$M$2,IF($L1115&lt;&gt;0,$M$2,"")))</f>
        <v/>
      </c>
      <c r="N1115" s="13"/>
    </row>
    <row r="1116" spans="2:14">
      <c r="B1116" s="291"/>
      <c r="C1116" s="293">
        <v>3303</v>
      </c>
      <c r="D1116" s="360" t="s">
        <v>232</v>
      </c>
      <c r="E1116" s="295">
        <f t="shared" si="261"/>
        <v>0</v>
      </c>
      <c r="F1116" s="488">
        <v>0</v>
      </c>
      <c r="G1116" s="489">
        <v>0</v>
      </c>
      <c r="H1116" s="160">
        <v>0</v>
      </c>
      <c r="I1116" s="488">
        <v>0</v>
      </c>
      <c r="J1116" s="489">
        <v>0</v>
      </c>
      <c r="K1116" s="160">
        <v>0</v>
      </c>
      <c r="L1116" s="295">
        <f t="shared" si="262"/>
        <v>0</v>
      </c>
      <c r="M1116" s="12" t="str">
        <f t="shared" si="263"/>
        <v/>
      </c>
      <c r="N1116" s="13"/>
    </row>
    <row r="1117" spans="2:14">
      <c r="B1117" s="291"/>
      <c r="C1117" s="293">
        <v>3304</v>
      </c>
      <c r="D1117" s="360" t="s">
        <v>233</v>
      </c>
      <c r="E1117" s="295">
        <f t="shared" si="261"/>
        <v>0</v>
      </c>
      <c r="F1117" s="488">
        <v>0</v>
      </c>
      <c r="G1117" s="489">
        <v>0</v>
      </c>
      <c r="H1117" s="160">
        <v>0</v>
      </c>
      <c r="I1117" s="488">
        <v>0</v>
      </c>
      <c r="J1117" s="489">
        <v>0</v>
      </c>
      <c r="K1117" s="160">
        <v>0</v>
      </c>
      <c r="L1117" s="295">
        <f t="shared" si="262"/>
        <v>0</v>
      </c>
      <c r="M1117" s="12" t="str">
        <f t="shared" si="263"/>
        <v/>
      </c>
      <c r="N1117" s="13"/>
    </row>
    <row r="1118" spans="2:14" ht="31.5">
      <c r="B1118" s="291"/>
      <c r="C1118" s="285">
        <v>3306</v>
      </c>
      <c r="D1118" s="361" t="s">
        <v>1659</v>
      </c>
      <c r="E1118" s="287">
        <f t="shared" si="261"/>
        <v>0</v>
      </c>
      <c r="F1118" s="490">
        <v>0</v>
      </c>
      <c r="G1118" s="491">
        <v>0</v>
      </c>
      <c r="H1118" s="175">
        <v>0</v>
      </c>
      <c r="I1118" s="490">
        <v>0</v>
      </c>
      <c r="J1118" s="491">
        <v>0</v>
      </c>
      <c r="K1118" s="175">
        <v>0</v>
      </c>
      <c r="L1118" s="287">
        <f t="shared" si="262"/>
        <v>0</v>
      </c>
      <c r="M1118" s="12" t="str">
        <f t="shared" si="263"/>
        <v/>
      </c>
      <c r="N1118" s="13"/>
    </row>
    <row r="1119" spans="2:14">
      <c r="B1119" s="272">
        <v>3900</v>
      </c>
      <c r="C1119" s="1853" t="s">
        <v>234</v>
      </c>
      <c r="D1119" s="1854"/>
      <c r="E1119" s="310">
        <f t="shared" si="261"/>
        <v>0</v>
      </c>
      <c r="F1119" s="1471">
        <v>0</v>
      </c>
      <c r="G1119" s="1472">
        <v>0</v>
      </c>
      <c r="H1119" s="1473">
        <v>0</v>
      </c>
      <c r="I1119" s="1471">
        <v>0</v>
      </c>
      <c r="J1119" s="1472">
        <v>0</v>
      </c>
      <c r="K1119" s="1473">
        <v>0</v>
      </c>
      <c r="L1119" s="310">
        <f t="shared" si="262"/>
        <v>0</v>
      </c>
      <c r="M1119" s="12" t="str">
        <f t="shared" si="263"/>
        <v/>
      </c>
      <c r="N1119" s="13"/>
    </row>
    <row r="1120" spans="2:14">
      <c r="B1120" s="272">
        <v>4000</v>
      </c>
      <c r="C1120" s="1853" t="s">
        <v>235</v>
      </c>
      <c r="D1120" s="1854"/>
      <c r="E1120" s="310">
        <f t="shared" si="261"/>
        <v>0</v>
      </c>
      <c r="F1120" s="1422"/>
      <c r="G1120" s="1423"/>
      <c r="H1120" s="1424"/>
      <c r="I1120" s="1422">
        <v>1343</v>
      </c>
      <c r="J1120" s="1423"/>
      <c r="K1120" s="1424"/>
      <c r="L1120" s="310">
        <f t="shared" si="262"/>
        <v>1343</v>
      </c>
      <c r="M1120" s="12">
        <f t="shared" si="263"/>
        <v>1</v>
      </c>
      <c r="N1120" s="13"/>
    </row>
    <row r="1121" spans="2:14">
      <c r="B1121" s="272">
        <v>4100</v>
      </c>
      <c r="C1121" s="1853" t="s">
        <v>236</v>
      </c>
      <c r="D1121" s="1854"/>
      <c r="E1121" s="310">
        <f t="shared" si="261"/>
        <v>0</v>
      </c>
      <c r="F1121" s="1472">
        <v>0</v>
      </c>
      <c r="G1121" s="1472">
        <v>0</v>
      </c>
      <c r="H1121" s="1473">
        <v>0</v>
      </c>
      <c r="I1121" s="1771">
        <v>0</v>
      </c>
      <c r="J1121" s="1472">
        <v>0</v>
      </c>
      <c r="K1121" s="1472">
        <v>0</v>
      </c>
      <c r="L1121" s="310">
        <f t="shared" si="262"/>
        <v>0</v>
      </c>
      <c r="M1121" s="12" t="str">
        <f t="shared" si="263"/>
        <v/>
      </c>
      <c r="N1121" s="13"/>
    </row>
    <row r="1122" spans="2:14">
      <c r="B1122" s="272">
        <v>4200</v>
      </c>
      <c r="C1122" s="1853" t="s">
        <v>237</v>
      </c>
      <c r="D1122" s="1854"/>
      <c r="E1122" s="310">
        <f t="shared" ref="E1122:L1122" si="264">SUM(E1123:E1128)</f>
        <v>0</v>
      </c>
      <c r="F1122" s="274">
        <f t="shared" si="264"/>
        <v>0</v>
      </c>
      <c r="G1122" s="275">
        <f t="shared" si="264"/>
        <v>0</v>
      </c>
      <c r="H1122" s="276">
        <f t="shared" si="264"/>
        <v>0</v>
      </c>
      <c r="I1122" s="274">
        <f t="shared" si="264"/>
        <v>0</v>
      </c>
      <c r="J1122" s="275">
        <f t="shared" si="264"/>
        <v>0</v>
      </c>
      <c r="K1122" s="276">
        <f t="shared" si="264"/>
        <v>0</v>
      </c>
      <c r="L1122" s="310">
        <f t="shared" si="264"/>
        <v>0</v>
      </c>
      <c r="M1122" s="12" t="str">
        <f t="shared" si="263"/>
        <v/>
      </c>
      <c r="N1122" s="13"/>
    </row>
    <row r="1123" spans="2:14">
      <c r="B1123" s="362"/>
      <c r="C1123" s="279">
        <v>4201</v>
      </c>
      <c r="D1123" s="280" t="s">
        <v>238</v>
      </c>
      <c r="E1123" s="281">
        <f t="shared" ref="E1123:E1128" si="265">F1123+G1123+H1123</f>
        <v>0</v>
      </c>
      <c r="F1123" s="152"/>
      <c r="G1123" s="153"/>
      <c r="H1123" s="1418"/>
      <c r="I1123" s="152"/>
      <c r="J1123" s="153"/>
      <c r="K1123" s="1418"/>
      <c r="L1123" s="281">
        <f t="shared" ref="L1123:L1128" si="266">I1123+J1123+K1123</f>
        <v>0</v>
      </c>
      <c r="M1123" s="12" t="str">
        <f t="shared" si="263"/>
        <v/>
      </c>
      <c r="N1123" s="13"/>
    </row>
    <row r="1124" spans="2:14">
      <c r="B1124" s="362"/>
      <c r="C1124" s="293">
        <v>4202</v>
      </c>
      <c r="D1124" s="363" t="s">
        <v>239</v>
      </c>
      <c r="E1124" s="295">
        <f t="shared" si="265"/>
        <v>0</v>
      </c>
      <c r="F1124" s="158"/>
      <c r="G1124" s="159"/>
      <c r="H1124" s="1420"/>
      <c r="I1124" s="158"/>
      <c r="J1124" s="159"/>
      <c r="K1124" s="1420"/>
      <c r="L1124" s="295">
        <f t="shared" si="266"/>
        <v>0</v>
      </c>
      <c r="M1124" s="12" t="str">
        <f t="shared" si="263"/>
        <v/>
      </c>
      <c r="N1124" s="13"/>
    </row>
    <row r="1125" spans="2:14">
      <c r="B1125" s="362"/>
      <c r="C1125" s="293">
        <v>4214</v>
      </c>
      <c r="D1125" s="363" t="s">
        <v>240</v>
      </c>
      <c r="E1125" s="295">
        <f t="shared" si="265"/>
        <v>0</v>
      </c>
      <c r="F1125" s="158"/>
      <c r="G1125" s="159"/>
      <c r="H1125" s="1420"/>
      <c r="I1125" s="158"/>
      <c r="J1125" s="159"/>
      <c r="K1125" s="1420"/>
      <c r="L1125" s="295">
        <f t="shared" si="266"/>
        <v>0</v>
      </c>
      <c r="M1125" s="12" t="str">
        <f t="shared" si="263"/>
        <v/>
      </c>
      <c r="N1125" s="13"/>
    </row>
    <row r="1126" spans="2:14">
      <c r="B1126" s="362"/>
      <c r="C1126" s="293">
        <v>4217</v>
      </c>
      <c r="D1126" s="363" t="s">
        <v>241</v>
      </c>
      <c r="E1126" s="295">
        <f t="shared" si="265"/>
        <v>0</v>
      </c>
      <c r="F1126" s="158"/>
      <c r="G1126" s="159"/>
      <c r="H1126" s="1420"/>
      <c r="I1126" s="158"/>
      <c r="J1126" s="159"/>
      <c r="K1126" s="1420"/>
      <c r="L1126" s="295">
        <f t="shared" si="266"/>
        <v>0</v>
      </c>
      <c r="M1126" s="12" t="str">
        <f t="shared" si="263"/>
        <v/>
      </c>
      <c r="N1126" s="13"/>
    </row>
    <row r="1127" spans="2:14">
      <c r="B1127" s="362"/>
      <c r="C1127" s="293">
        <v>4218</v>
      </c>
      <c r="D1127" s="294" t="s">
        <v>242</v>
      </c>
      <c r="E1127" s="295">
        <f t="shared" si="265"/>
        <v>0</v>
      </c>
      <c r="F1127" s="158"/>
      <c r="G1127" s="159"/>
      <c r="H1127" s="1420"/>
      <c r="I1127" s="158"/>
      <c r="J1127" s="159"/>
      <c r="K1127" s="1420"/>
      <c r="L1127" s="295">
        <f t="shared" si="266"/>
        <v>0</v>
      </c>
      <c r="M1127" s="12" t="str">
        <f t="shared" si="263"/>
        <v/>
      </c>
      <c r="N1127" s="13"/>
    </row>
    <row r="1128" spans="2:14">
      <c r="B1128" s="362"/>
      <c r="C1128" s="285">
        <v>4219</v>
      </c>
      <c r="D1128" s="343" t="s">
        <v>243</v>
      </c>
      <c r="E1128" s="287">
        <f t="shared" si="265"/>
        <v>0</v>
      </c>
      <c r="F1128" s="173"/>
      <c r="G1128" s="174"/>
      <c r="H1128" s="1421"/>
      <c r="I1128" s="173"/>
      <c r="J1128" s="174"/>
      <c r="K1128" s="1421"/>
      <c r="L1128" s="287">
        <f t="shared" si="266"/>
        <v>0</v>
      </c>
      <c r="M1128" s="12" t="str">
        <f t="shared" si="263"/>
        <v/>
      </c>
      <c r="N1128" s="13"/>
    </row>
    <row r="1129" spans="2:14">
      <c r="B1129" s="272">
        <v>4300</v>
      </c>
      <c r="C1129" s="1853" t="s">
        <v>1663</v>
      </c>
      <c r="D1129" s="1854"/>
      <c r="E1129" s="310">
        <f t="shared" ref="E1129:L1129" si="267">SUM(E1130:E1132)</f>
        <v>0</v>
      </c>
      <c r="F1129" s="274">
        <f t="shared" si="267"/>
        <v>0</v>
      </c>
      <c r="G1129" s="275">
        <f t="shared" si="267"/>
        <v>0</v>
      </c>
      <c r="H1129" s="276">
        <f t="shared" si="267"/>
        <v>0</v>
      </c>
      <c r="I1129" s="274">
        <f t="shared" si="267"/>
        <v>0</v>
      </c>
      <c r="J1129" s="275">
        <f t="shared" si="267"/>
        <v>0</v>
      </c>
      <c r="K1129" s="276">
        <f t="shared" si="267"/>
        <v>0</v>
      </c>
      <c r="L1129" s="310">
        <f t="shared" si="267"/>
        <v>0</v>
      </c>
      <c r="M1129" s="12" t="str">
        <f t="shared" si="263"/>
        <v/>
      </c>
      <c r="N1129" s="13"/>
    </row>
    <row r="1130" spans="2:14">
      <c r="B1130" s="362"/>
      <c r="C1130" s="279">
        <v>4301</v>
      </c>
      <c r="D1130" s="311" t="s">
        <v>244</v>
      </c>
      <c r="E1130" s="281">
        <f t="shared" ref="E1130:E1135" si="268">F1130+G1130+H1130</f>
        <v>0</v>
      </c>
      <c r="F1130" s="152"/>
      <c r="G1130" s="153"/>
      <c r="H1130" s="1418"/>
      <c r="I1130" s="152"/>
      <c r="J1130" s="153"/>
      <c r="K1130" s="1418"/>
      <c r="L1130" s="281">
        <f t="shared" ref="L1130:L1135" si="269">I1130+J1130+K1130</f>
        <v>0</v>
      </c>
      <c r="M1130" s="12" t="str">
        <f t="shared" si="263"/>
        <v/>
      </c>
      <c r="N1130" s="13"/>
    </row>
    <row r="1131" spans="2:14">
      <c r="B1131" s="362"/>
      <c r="C1131" s="293">
        <v>4302</v>
      </c>
      <c r="D1131" s="363" t="s">
        <v>245</v>
      </c>
      <c r="E1131" s="295">
        <f t="shared" si="268"/>
        <v>0</v>
      </c>
      <c r="F1131" s="158"/>
      <c r="G1131" s="159"/>
      <c r="H1131" s="1420"/>
      <c r="I1131" s="158"/>
      <c r="J1131" s="159"/>
      <c r="K1131" s="1420"/>
      <c r="L1131" s="295">
        <f t="shared" si="269"/>
        <v>0</v>
      </c>
      <c r="M1131" s="12" t="str">
        <f t="shared" si="263"/>
        <v/>
      </c>
      <c r="N1131" s="13"/>
    </row>
    <row r="1132" spans="2:14">
      <c r="B1132" s="362"/>
      <c r="C1132" s="285">
        <v>4309</v>
      </c>
      <c r="D1132" s="301" t="s">
        <v>246</v>
      </c>
      <c r="E1132" s="287">
        <f t="shared" si="268"/>
        <v>0</v>
      </c>
      <c r="F1132" s="173"/>
      <c r="G1132" s="174"/>
      <c r="H1132" s="1421"/>
      <c r="I1132" s="173"/>
      <c r="J1132" s="174"/>
      <c r="K1132" s="1421"/>
      <c r="L1132" s="287">
        <f t="shared" si="269"/>
        <v>0</v>
      </c>
      <c r="M1132" s="12" t="str">
        <f t="shared" si="263"/>
        <v/>
      </c>
      <c r="N1132" s="13"/>
    </row>
    <row r="1133" spans="2:14">
      <c r="B1133" s="272">
        <v>4400</v>
      </c>
      <c r="C1133" s="1853" t="s">
        <v>1660</v>
      </c>
      <c r="D1133" s="1854"/>
      <c r="E1133" s="310">
        <f t="shared" si="268"/>
        <v>0</v>
      </c>
      <c r="F1133" s="1422"/>
      <c r="G1133" s="1423"/>
      <c r="H1133" s="1424"/>
      <c r="I1133" s="1422"/>
      <c r="J1133" s="1423"/>
      <c r="K1133" s="1424"/>
      <c r="L1133" s="310">
        <f t="shared" si="269"/>
        <v>0</v>
      </c>
      <c r="M1133" s="12" t="str">
        <f t="shared" si="263"/>
        <v/>
      </c>
      <c r="N1133" s="13"/>
    </row>
    <row r="1134" spans="2:14">
      <c r="B1134" s="272">
        <v>4500</v>
      </c>
      <c r="C1134" s="1853" t="s">
        <v>1661</v>
      </c>
      <c r="D1134" s="1854"/>
      <c r="E1134" s="310">
        <f t="shared" si="268"/>
        <v>0</v>
      </c>
      <c r="F1134" s="1422"/>
      <c r="G1134" s="1423"/>
      <c r="H1134" s="1424"/>
      <c r="I1134" s="1422"/>
      <c r="J1134" s="1423"/>
      <c r="K1134" s="1424"/>
      <c r="L1134" s="310">
        <f t="shared" si="269"/>
        <v>0</v>
      </c>
      <c r="M1134" s="12" t="str">
        <f t="shared" si="263"/>
        <v/>
      </c>
      <c r="N1134" s="13"/>
    </row>
    <row r="1135" spans="2:14">
      <c r="B1135" s="272">
        <v>4600</v>
      </c>
      <c r="C1135" s="1861" t="s">
        <v>247</v>
      </c>
      <c r="D1135" s="1862"/>
      <c r="E1135" s="310">
        <f t="shared" si="268"/>
        <v>0</v>
      </c>
      <c r="F1135" s="1422"/>
      <c r="G1135" s="1423"/>
      <c r="H1135" s="1424"/>
      <c r="I1135" s="1422"/>
      <c r="J1135" s="1423"/>
      <c r="K1135" s="1424"/>
      <c r="L1135" s="310">
        <f t="shared" si="269"/>
        <v>0</v>
      </c>
      <c r="M1135" s="12" t="str">
        <f t="shared" si="263"/>
        <v/>
      </c>
      <c r="N1135" s="13"/>
    </row>
    <row r="1136" spans="2:14">
      <c r="B1136" s="272">
        <v>4900</v>
      </c>
      <c r="C1136" s="1853" t="s">
        <v>274</v>
      </c>
      <c r="D1136" s="1854"/>
      <c r="E1136" s="310">
        <f t="shared" ref="E1136:L1136" si="270">+E1137+E1138</f>
        <v>0</v>
      </c>
      <c r="F1136" s="274">
        <f t="shared" si="270"/>
        <v>0</v>
      </c>
      <c r="G1136" s="275">
        <f t="shared" si="270"/>
        <v>0</v>
      </c>
      <c r="H1136" s="276">
        <f t="shared" si="270"/>
        <v>0</v>
      </c>
      <c r="I1136" s="274">
        <f t="shared" si="270"/>
        <v>0</v>
      </c>
      <c r="J1136" s="275">
        <f t="shared" si="270"/>
        <v>0</v>
      </c>
      <c r="K1136" s="276">
        <f t="shared" si="270"/>
        <v>0</v>
      </c>
      <c r="L1136" s="310">
        <f t="shared" si="270"/>
        <v>0</v>
      </c>
      <c r="M1136" s="12" t="str">
        <f t="shared" si="263"/>
        <v/>
      </c>
      <c r="N1136" s="13"/>
    </row>
    <row r="1137" spans="2:14">
      <c r="B1137" s="362"/>
      <c r="C1137" s="279">
        <v>4901</v>
      </c>
      <c r="D1137" s="364" t="s">
        <v>275</v>
      </c>
      <c r="E1137" s="281">
        <f>F1137+G1137+H1137</f>
        <v>0</v>
      </c>
      <c r="F1137" s="152"/>
      <c r="G1137" s="153"/>
      <c r="H1137" s="1418"/>
      <c r="I1137" s="152"/>
      <c r="J1137" s="153"/>
      <c r="K1137" s="1418"/>
      <c r="L1137" s="281">
        <f>I1137+J1137+K1137</f>
        <v>0</v>
      </c>
      <c r="M1137" s="12" t="str">
        <f t="shared" si="263"/>
        <v/>
      </c>
      <c r="N1137" s="13"/>
    </row>
    <row r="1138" spans="2:14">
      <c r="B1138" s="362"/>
      <c r="C1138" s="285">
        <v>4902</v>
      </c>
      <c r="D1138" s="301" t="s">
        <v>276</v>
      </c>
      <c r="E1138" s="287">
        <f>F1138+G1138+H1138</f>
        <v>0</v>
      </c>
      <c r="F1138" s="173"/>
      <c r="G1138" s="174"/>
      <c r="H1138" s="1421"/>
      <c r="I1138" s="173"/>
      <c r="J1138" s="174"/>
      <c r="K1138" s="1421"/>
      <c r="L1138" s="287">
        <f>I1138+J1138+K1138</f>
        <v>0</v>
      </c>
      <c r="M1138" s="12" t="str">
        <f t="shared" si="263"/>
        <v/>
      </c>
      <c r="N1138" s="13"/>
    </row>
    <row r="1139" spans="2:14">
      <c r="B1139" s="365">
        <v>5100</v>
      </c>
      <c r="C1139" s="1857" t="s">
        <v>248</v>
      </c>
      <c r="D1139" s="1858"/>
      <c r="E1139" s="310">
        <f>F1139+G1139+H1139</f>
        <v>0</v>
      </c>
      <c r="F1139" s="1422"/>
      <c r="G1139" s="1423"/>
      <c r="H1139" s="1424"/>
      <c r="I1139" s="1422"/>
      <c r="J1139" s="1423"/>
      <c r="K1139" s="1424"/>
      <c r="L1139" s="310">
        <f>I1139+J1139+K1139</f>
        <v>0</v>
      </c>
      <c r="M1139" s="12" t="str">
        <f t="shared" si="263"/>
        <v/>
      </c>
      <c r="N1139" s="13"/>
    </row>
    <row r="1140" spans="2:14">
      <c r="B1140" s="365">
        <v>5200</v>
      </c>
      <c r="C1140" s="1857" t="s">
        <v>249</v>
      </c>
      <c r="D1140" s="1858"/>
      <c r="E1140" s="310">
        <f t="shared" ref="E1140:L1140" si="271">SUM(E1141:E1147)</f>
        <v>0</v>
      </c>
      <c r="F1140" s="274">
        <f t="shared" si="271"/>
        <v>0</v>
      </c>
      <c r="G1140" s="275">
        <f t="shared" si="271"/>
        <v>0</v>
      </c>
      <c r="H1140" s="276">
        <f t="shared" si="271"/>
        <v>0</v>
      </c>
      <c r="I1140" s="274">
        <f t="shared" si="271"/>
        <v>0</v>
      </c>
      <c r="J1140" s="275">
        <f t="shared" si="271"/>
        <v>0</v>
      </c>
      <c r="K1140" s="276">
        <f t="shared" si="271"/>
        <v>0</v>
      </c>
      <c r="L1140" s="310">
        <f t="shared" si="271"/>
        <v>0</v>
      </c>
      <c r="M1140" s="12" t="str">
        <f t="shared" si="263"/>
        <v/>
      </c>
      <c r="N1140" s="13"/>
    </row>
    <row r="1141" spans="2:14">
      <c r="B1141" s="366"/>
      <c r="C1141" s="367">
        <v>5201</v>
      </c>
      <c r="D1141" s="368" t="s">
        <v>250</v>
      </c>
      <c r="E1141" s="281">
        <f t="shared" ref="E1141:E1147" si="272">F1141+G1141+H1141</f>
        <v>0</v>
      </c>
      <c r="F1141" s="152"/>
      <c r="G1141" s="153"/>
      <c r="H1141" s="1418"/>
      <c r="I1141" s="152"/>
      <c r="J1141" s="153"/>
      <c r="K1141" s="1418"/>
      <c r="L1141" s="281">
        <f t="shared" ref="L1141:L1147" si="273">I1141+J1141+K1141</f>
        <v>0</v>
      </c>
      <c r="M1141" s="12" t="str">
        <f t="shared" si="263"/>
        <v/>
      </c>
      <c r="N1141" s="13"/>
    </row>
    <row r="1142" spans="2:14">
      <c r="B1142" s="366"/>
      <c r="C1142" s="369">
        <v>5202</v>
      </c>
      <c r="D1142" s="370" t="s">
        <v>251</v>
      </c>
      <c r="E1142" s="295">
        <f t="shared" si="272"/>
        <v>0</v>
      </c>
      <c r="F1142" s="158"/>
      <c r="G1142" s="159"/>
      <c r="H1142" s="1420"/>
      <c r="I1142" s="158"/>
      <c r="J1142" s="159"/>
      <c r="K1142" s="1420"/>
      <c r="L1142" s="295">
        <f t="shared" si="273"/>
        <v>0</v>
      </c>
      <c r="M1142" s="12" t="str">
        <f t="shared" si="263"/>
        <v/>
      </c>
      <c r="N1142" s="13"/>
    </row>
    <row r="1143" spans="2:14">
      <c r="B1143" s="366"/>
      <c r="C1143" s="369">
        <v>5203</v>
      </c>
      <c r="D1143" s="370" t="s">
        <v>619</v>
      </c>
      <c r="E1143" s="295">
        <f t="shared" si="272"/>
        <v>0</v>
      </c>
      <c r="F1143" s="158"/>
      <c r="G1143" s="159"/>
      <c r="H1143" s="1420"/>
      <c r="I1143" s="158"/>
      <c r="J1143" s="159"/>
      <c r="K1143" s="1420"/>
      <c r="L1143" s="295">
        <f t="shared" si="273"/>
        <v>0</v>
      </c>
      <c r="M1143" s="12" t="str">
        <f t="shared" si="263"/>
        <v/>
      </c>
      <c r="N1143" s="13"/>
    </row>
    <row r="1144" spans="2:14">
      <c r="B1144" s="366"/>
      <c r="C1144" s="369">
        <v>5204</v>
      </c>
      <c r="D1144" s="370" t="s">
        <v>620</v>
      </c>
      <c r="E1144" s="295">
        <f t="shared" si="272"/>
        <v>0</v>
      </c>
      <c r="F1144" s="158"/>
      <c r="G1144" s="159"/>
      <c r="H1144" s="1420"/>
      <c r="I1144" s="158"/>
      <c r="J1144" s="159"/>
      <c r="K1144" s="1420"/>
      <c r="L1144" s="295">
        <f t="shared" si="273"/>
        <v>0</v>
      </c>
      <c r="M1144" s="12" t="str">
        <f t="shared" si="263"/>
        <v/>
      </c>
      <c r="N1144" s="13"/>
    </row>
    <row r="1145" spans="2:14">
      <c r="B1145" s="366"/>
      <c r="C1145" s="369">
        <v>5205</v>
      </c>
      <c r="D1145" s="370" t="s">
        <v>621</v>
      </c>
      <c r="E1145" s="295">
        <f t="shared" si="272"/>
        <v>0</v>
      </c>
      <c r="F1145" s="158"/>
      <c r="G1145" s="159"/>
      <c r="H1145" s="1420"/>
      <c r="I1145" s="158"/>
      <c r="J1145" s="159"/>
      <c r="K1145" s="1420"/>
      <c r="L1145" s="295">
        <f t="shared" si="273"/>
        <v>0</v>
      </c>
      <c r="M1145" s="12" t="str">
        <f t="shared" si="263"/>
        <v/>
      </c>
      <c r="N1145" s="13"/>
    </row>
    <row r="1146" spans="2:14">
      <c r="B1146" s="366"/>
      <c r="C1146" s="369">
        <v>5206</v>
      </c>
      <c r="D1146" s="370" t="s">
        <v>622</v>
      </c>
      <c r="E1146" s="295">
        <f t="shared" si="272"/>
        <v>0</v>
      </c>
      <c r="F1146" s="158"/>
      <c r="G1146" s="159"/>
      <c r="H1146" s="1420"/>
      <c r="I1146" s="158"/>
      <c r="J1146" s="159"/>
      <c r="K1146" s="1420"/>
      <c r="L1146" s="295">
        <f t="shared" si="273"/>
        <v>0</v>
      </c>
      <c r="M1146" s="12" t="str">
        <f t="shared" si="263"/>
        <v/>
      </c>
      <c r="N1146" s="13"/>
    </row>
    <row r="1147" spans="2:14">
      <c r="B1147" s="366"/>
      <c r="C1147" s="371">
        <v>5219</v>
      </c>
      <c r="D1147" s="372" t="s">
        <v>623</v>
      </c>
      <c r="E1147" s="287">
        <f t="shared" si="272"/>
        <v>0</v>
      </c>
      <c r="F1147" s="173"/>
      <c r="G1147" s="174"/>
      <c r="H1147" s="1421"/>
      <c r="I1147" s="173"/>
      <c r="J1147" s="174"/>
      <c r="K1147" s="1421"/>
      <c r="L1147" s="287">
        <f t="shared" si="273"/>
        <v>0</v>
      </c>
      <c r="M1147" s="12" t="str">
        <f t="shared" ref="M1147:M1166" si="274">(IF($E1147&lt;&gt;0,$M$2,IF($L1147&lt;&gt;0,$M$2,"")))</f>
        <v/>
      </c>
      <c r="N1147" s="13"/>
    </row>
    <row r="1148" spans="2:14">
      <c r="B1148" s="365">
        <v>5300</v>
      </c>
      <c r="C1148" s="1857" t="s">
        <v>624</v>
      </c>
      <c r="D1148" s="1858"/>
      <c r="E1148" s="310">
        <f t="shared" ref="E1148:L1148" si="275">SUM(E1149:E1150)</f>
        <v>0</v>
      </c>
      <c r="F1148" s="274">
        <f t="shared" si="275"/>
        <v>0</v>
      </c>
      <c r="G1148" s="275">
        <f t="shared" si="275"/>
        <v>0</v>
      </c>
      <c r="H1148" s="276">
        <f t="shared" si="275"/>
        <v>0</v>
      </c>
      <c r="I1148" s="274">
        <f t="shared" si="275"/>
        <v>0</v>
      </c>
      <c r="J1148" s="275">
        <f t="shared" si="275"/>
        <v>0</v>
      </c>
      <c r="K1148" s="276">
        <f t="shared" si="275"/>
        <v>0</v>
      </c>
      <c r="L1148" s="310">
        <f t="shared" si="275"/>
        <v>0</v>
      </c>
      <c r="M1148" s="12" t="str">
        <f t="shared" si="274"/>
        <v/>
      </c>
      <c r="N1148" s="13"/>
    </row>
    <row r="1149" spans="2:14">
      <c r="B1149" s="366"/>
      <c r="C1149" s="367">
        <v>5301</v>
      </c>
      <c r="D1149" s="368" t="s">
        <v>308</v>
      </c>
      <c r="E1149" s="281">
        <f>F1149+G1149+H1149</f>
        <v>0</v>
      </c>
      <c r="F1149" s="152"/>
      <c r="G1149" s="153"/>
      <c r="H1149" s="1418"/>
      <c r="I1149" s="152"/>
      <c r="J1149" s="153"/>
      <c r="K1149" s="1418"/>
      <c r="L1149" s="281">
        <f>I1149+J1149+K1149</f>
        <v>0</v>
      </c>
      <c r="M1149" s="12" t="str">
        <f t="shared" si="274"/>
        <v/>
      </c>
      <c r="N1149" s="13"/>
    </row>
    <row r="1150" spans="2:14">
      <c r="B1150" s="366"/>
      <c r="C1150" s="371">
        <v>5309</v>
      </c>
      <c r="D1150" s="372" t="s">
        <v>625</v>
      </c>
      <c r="E1150" s="287">
        <f>F1150+G1150+H1150</f>
        <v>0</v>
      </c>
      <c r="F1150" s="173"/>
      <c r="G1150" s="174"/>
      <c r="H1150" s="1421"/>
      <c r="I1150" s="173"/>
      <c r="J1150" s="174"/>
      <c r="K1150" s="1421"/>
      <c r="L1150" s="287">
        <f>I1150+J1150+K1150</f>
        <v>0</v>
      </c>
      <c r="M1150" s="12" t="str">
        <f t="shared" si="274"/>
        <v/>
      </c>
      <c r="N1150" s="13"/>
    </row>
    <row r="1151" spans="2:14">
      <c r="B1151" s="365">
        <v>5400</v>
      </c>
      <c r="C1151" s="1857" t="s">
        <v>686</v>
      </c>
      <c r="D1151" s="1858"/>
      <c r="E1151" s="310">
        <f>F1151+G1151+H1151</f>
        <v>0</v>
      </c>
      <c r="F1151" s="1422"/>
      <c r="G1151" s="1423"/>
      <c r="H1151" s="1424"/>
      <c r="I1151" s="1422"/>
      <c r="J1151" s="1423"/>
      <c r="K1151" s="1424"/>
      <c r="L1151" s="310">
        <f>I1151+J1151+K1151</f>
        <v>0</v>
      </c>
      <c r="M1151" s="12" t="str">
        <f t="shared" si="274"/>
        <v/>
      </c>
      <c r="N1151" s="13"/>
    </row>
    <row r="1152" spans="2:14">
      <c r="B1152" s="272">
        <v>5500</v>
      </c>
      <c r="C1152" s="1853" t="s">
        <v>687</v>
      </c>
      <c r="D1152" s="1854"/>
      <c r="E1152" s="310">
        <f t="shared" ref="E1152:L1152" si="276">SUM(E1153:E1156)</f>
        <v>0</v>
      </c>
      <c r="F1152" s="274">
        <f t="shared" si="276"/>
        <v>0</v>
      </c>
      <c r="G1152" s="275">
        <f t="shared" si="276"/>
        <v>0</v>
      </c>
      <c r="H1152" s="276">
        <f t="shared" si="276"/>
        <v>0</v>
      </c>
      <c r="I1152" s="274">
        <f t="shared" si="276"/>
        <v>0</v>
      </c>
      <c r="J1152" s="275">
        <f t="shared" si="276"/>
        <v>0</v>
      </c>
      <c r="K1152" s="276">
        <f t="shared" si="276"/>
        <v>0</v>
      </c>
      <c r="L1152" s="310">
        <f t="shared" si="276"/>
        <v>0</v>
      </c>
      <c r="M1152" s="12" t="str">
        <f t="shared" si="274"/>
        <v/>
      </c>
      <c r="N1152" s="13"/>
    </row>
    <row r="1153" spans="2:14">
      <c r="B1153" s="362"/>
      <c r="C1153" s="279">
        <v>5501</v>
      </c>
      <c r="D1153" s="311" t="s">
        <v>688</v>
      </c>
      <c r="E1153" s="281">
        <f>F1153+G1153+H1153</f>
        <v>0</v>
      </c>
      <c r="F1153" s="152"/>
      <c r="G1153" s="153"/>
      <c r="H1153" s="1418"/>
      <c r="I1153" s="152"/>
      <c r="J1153" s="153"/>
      <c r="K1153" s="1418"/>
      <c r="L1153" s="281">
        <f>I1153+J1153+K1153</f>
        <v>0</v>
      </c>
      <c r="M1153" s="12" t="str">
        <f t="shared" si="274"/>
        <v/>
      </c>
      <c r="N1153" s="13"/>
    </row>
    <row r="1154" spans="2:14">
      <c r="B1154" s="362"/>
      <c r="C1154" s="293">
        <v>5502</v>
      </c>
      <c r="D1154" s="294" t="s">
        <v>689</v>
      </c>
      <c r="E1154" s="295">
        <f>F1154+G1154+H1154</f>
        <v>0</v>
      </c>
      <c r="F1154" s="158"/>
      <c r="G1154" s="159"/>
      <c r="H1154" s="1420"/>
      <c r="I1154" s="158"/>
      <c r="J1154" s="159"/>
      <c r="K1154" s="1420"/>
      <c r="L1154" s="295">
        <f>I1154+J1154+K1154</f>
        <v>0</v>
      </c>
      <c r="M1154" s="12" t="str">
        <f t="shared" si="274"/>
        <v/>
      </c>
      <c r="N1154" s="13"/>
    </row>
    <row r="1155" spans="2:14">
      <c r="B1155" s="362"/>
      <c r="C1155" s="293">
        <v>5503</v>
      </c>
      <c r="D1155" s="363" t="s">
        <v>690</v>
      </c>
      <c r="E1155" s="295">
        <f>F1155+G1155+H1155</f>
        <v>0</v>
      </c>
      <c r="F1155" s="158"/>
      <c r="G1155" s="159"/>
      <c r="H1155" s="1420"/>
      <c r="I1155" s="158"/>
      <c r="J1155" s="159"/>
      <c r="K1155" s="1420"/>
      <c r="L1155" s="295">
        <f>I1155+J1155+K1155</f>
        <v>0</v>
      </c>
      <c r="M1155" s="12" t="str">
        <f t="shared" si="274"/>
        <v/>
      </c>
      <c r="N1155" s="13"/>
    </row>
    <row r="1156" spans="2:14">
      <c r="B1156" s="362"/>
      <c r="C1156" s="285">
        <v>5504</v>
      </c>
      <c r="D1156" s="339" t="s">
        <v>691</v>
      </c>
      <c r="E1156" s="287">
        <f>F1156+G1156+H1156</f>
        <v>0</v>
      </c>
      <c r="F1156" s="173"/>
      <c r="G1156" s="174"/>
      <c r="H1156" s="1421"/>
      <c r="I1156" s="173"/>
      <c r="J1156" s="174"/>
      <c r="K1156" s="1421"/>
      <c r="L1156" s="287">
        <f>I1156+J1156+K1156</f>
        <v>0</v>
      </c>
      <c r="M1156" s="12" t="str">
        <f t="shared" si="274"/>
        <v/>
      </c>
      <c r="N1156" s="13"/>
    </row>
    <row r="1157" spans="2:14">
      <c r="B1157" s="365">
        <v>5700</v>
      </c>
      <c r="C1157" s="1859" t="s">
        <v>915</v>
      </c>
      <c r="D1157" s="1860"/>
      <c r="E1157" s="310">
        <f>SUM(E1158:E1160)</f>
        <v>0</v>
      </c>
      <c r="F1157" s="1471">
        <v>0</v>
      </c>
      <c r="G1157" s="1471">
        <v>0</v>
      </c>
      <c r="H1157" s="1471">
        <v>0</v>
      </c>
      <c r="I1157" s="1471">
        <v>0</v>
      </c>
      <c r="J1157" s="1471">
        <v>0</v>
      </c>
      <c r="K1157" s="1471">
        <v>0</v>
      </c>
      <c r="L1157" s="310">
        <f>SUM(L1158:L1160)</f>
        <v>0</v>
      </c>
      <c r="M1157" s="12" t="str">
        <f t="shared" si="274"/>
        <v/>
      </c>
      <c r="N1157" s="13"/>
    </row>
    <row r="1158" spans="2:14">
      <c r="B1158" s="366"/>
      <c r="C1158" s="367">
        <v>5701</v>
      </c>
      <c r="D1158" s="368" t="s">
        <v>692</v>
      </c>
      <c r="E1158" s="281">
        <f>F1158+G1158+H1158</f>
        <v>0</v>
      </c>
      <c r="F1158" s="1472">
        <v>0</v>
      </c>
      <c r="G1158" s="1472">
        <v>0</v>
      </c>
      <c r="H1158" s="1473">
        <v>0</v>
      </c>
      <c r="I1158" s="1771">
        <v>0</v>
      </c>
      <c r="J1158" s="1472">
        <v>0</v>
      </c>
      <c r="K1158" s="1472">
        <v>0</v>
      </c>
      <c r="L1158" s="281">
        <f>I1158+J1158+K1158</f>
        <v>0</v>
      </c>
      <c r="M1158" s="12" t="str">
        <f t="shared" si="274"/>
        <v/>
      </c>
      <c r="N1158" s="13"/>
    </row>
    <row r="1159" spans="2:14">
      <c r="B1159" s="366"/>
      <c r="C1159" s="373">
        <v>5702</v>
      </c>
      <c r="D1159" s="374" t="s">
        <v>693</v>
      </c>
      <c r="E1159" s="314">
        <f>F1159+G1159+H1159</f>
        <v>0</v>
      </c>
      <c r="F1159" s="1472">
        <v>0</v>
      </c>
      <c r="G1159" s="1472">
        <v>0</v>
      </c>
      <c r="H1159" s="1473">
        <v>0</v>
      </c>
      <c r="I1159" s="1771">
        <v>0</v>
      </c>
      <c r="J1159" s="1472">
        <v>0</v>
      </c>
      <c r="K1159" s="1472">
        <v>0</v>
      </c>
      <c r="L1159" s="314">
        <f>I1159+J1159+K1159</f>
        <v>0</v>
      </c>
      <c r="M1159" s="12" t="str">
        <f t="shared" si="274"/>
        <v/>
      </c>
      <c r="N1159" s="13"/>
    </row>
    <row r="1160" spans="2:14">
      <c r="B1160" s="292"/>
      <c r="C1160" s="375">
        <v>4071</v>
      </c>
      <c r="D1160" s="376" t="s">
        <v>694</v>
      </c>
      <c r="E1160" s="377">
        <f>F1160+G1160+H1160</f>
        <v>0</v>
      </c>
      <c r="F1160" s="1472">
        <v>0</v>
      </c>
      <c r="G1160" s="1472">
        <v>0</v>
      </c>
      <c r="H1160" s="1473">
        <v>0</v>
      </c>
      <c r="I1160" s="1771">
        <v>0</v>
      </c>
      <c r="J1160" s="1472">
        <v>0</v>
      </c>
      <c r="K1160" s="1472">
        <v>0</v>
      </c>
      <c r="L1160" s="377">
        <f>I1160+J1160+K1160</f>
        <v>0</v>
      </c>
      <c r="M1160" s="12" t="str">
        <f t="shared" si="274"/>
        <v/>
      </c>
      <c r="N1160" s="13"/>
    </row>
    <row r="1161" spans="2:14">
      <c r="B1161" s="582"/>
      <c r="C1161" s="1855" t="s">
        <v>695</v>
      </c>
      <c r="D1161" s="1856"/>
      <c r="E1161" s="1438"/>
      <c r="F1161" s="1438"/>
      <c r="G1161" s="1438"/>
      <c r="H1161" s="1438"/>
      <c r="I1161" s="1438"/>
      <c r="J1161" s="1438"/>
      <c r="K1161" s="1438"/>
      <c r="L1161" s="1439"/>
      <c r="M1161" s="12" t="str">
        <f t="shared" si="274"/>
        <v/>
      </c>
      <c r="N1161" s="13"/>
    </row>
    <row r="1162" spans="2:14">
      <c r="B1162" s="381">
        <v>98</v>
      </c>
      <c r="C1162" s="1855" t="s">
        <v>695</v>
      </c>
      <c r="D1162" s="1856"/>
      <c r="E1162" s="382">
        <f>F1162+G1162+H1162</f>
        <v>0</v>
      </c>
      <c r="F1162" s="1429"/>
      <c r="G1162" s="1430"/>
      <c r="H1162" s="1431"/>
      <c r="I1162" s="1461">
        <v>0</v>
      </c>
      <c r="J1162" s="1462">
        <v>0</v>
      </c>
      <c r="K1162" s="1463">
        <v>0</v>
      </c>
      <c r="L1162" s="382">
        <f>I1162+J1162+K1162</f>
        <v>0</v>
      </c>
      <c r="M1162" s="12" t="str">
        <f t="shared" si="274"/>
        <v/>
      </c>
      <c r="N1162" s="13"/>
    </row>
    <row r="1163" spans="2:14">
      <c r="B1163" s="1433"/>
      <c r="C1163" s="1434"/>
      <c r="D1163" s="1435"/>
      <c r="E1163" s="269"/>
      <c r="F1163" s="269"/>
      <c r="G1163" s="269"/>
      <c r="H1163" s="269"/>
      <c r="I1163" s="269"/>
      <c r="J1163" s="269"/>
      <c r="K1163" s="269"/>
      <c r="L1163" s="270"/>
      <c r="M1163" s="12" t="str">
        <f t="shared" si="274"/>
        <v/>
      </c>
      <c r="N1163" s="13"/>
    </row>
    <row r="1164" spans="2:14">
      <c r="B1164" s="1436"/>
      <c r="C1164" s="111"/>
      <c r="D1164" s="1437"/>
      <c r="E1164" s="218"/>
      <c r="F1164" s="218"/>
      <c r="G1164" s="218"/>
      <c r="H1164" s="218"/>
      <c r="I1164" s="218"/>
      <c r="J1164" s="218"/>
      <c r="K1164" s="218"/>
      <c r="L1164" s="389"/>
      <c r="M1164" s="12" t="str">
        <f t="shared" si="274"/>
        <v/>
      </c>
      <c r="N1164" s="13"/>
    </row>
    <row r="1165" spans="2:14">
      <c r="B1165" s="1436"/>
      <c r="C1165" s="111"/>
      <c r="D1165" s="1437"/>
      <c r="E1165" s="218"/>
      <c r="F1165" s="218"/>
      <c r="G1165" s="218"/>
      <c r="H1165" s="218"/>
      <c r="I1165" s="218"/>
      <c r="J1165" s="218"/>
      <c r="K1165" s="218"/>
      <c r="L1165" s="389"/>
      <c r="M1165" s="12" t="str">
        <f t="shared" si="274"/>
        <v/>
      </c>
      <c r="N1165" s="13"/>
    </row>
    <row r="1166" spans="2:14">
      <c r="B1166" s="1464"/>
      <c r="C1166" s="393" t="s">
        <v>742</v>
      </c>
      <c r="D1166" s="1432">
        <f>+B1166</f>
        <v>0</v>
      </c>
      <c r="E1166" s="395">
        <f t="shared" ref="E1166:L1166" si="277">SUM(E1051,E1054,E1060,E1068,E1069,E1087,E1091,E1097,E1100,E1101,E1102,E1103,E1104,E1113,E1119,E1120,E1121,E1122,E1129,E1133,E1134,E1135,E1136,E1139,E1140,E1148,E1151,E1152,E1157)+E1162</f>
        <v>0</v>
      </c>
      <c r="F1166" s="396">
        <f t="shared" si="277"/>
        <v>0</v>
      </c>
      <c r="G1166" s="397">
        <f t="shared" si="277"/>
        <v>0</v>
      </c>
      <c r="H1166" s="398">
        <f t="shared" si="277"/>
        <v>0</v>
      </c>
      <c r="I1166" s="396">
        <f t="shared" si="277"/>
        <v>46369</v>
      </c>
      <c r="J1166" s="397">
        <f t="shared" si="277"/>
        <v>0</v>
      </c>
      <c r="K1166" s="398">
        <f t="shared" si="277"/>
        <v>0</v>
      </c>
      <c r="L1166" s="395">
        <f t="shared" si="277"/>
        <v>46369</v>
      </c>
      <c r="M1166" s="12">
        <f t="shared" si="274"/>
        <v>1</v>
      </c>
      <c r="N1166" s="73" t="str">
        <f>LEFT(C1048,1)</f>
        <v>3</v>
      </c>
    </row>
    <row r="1167" spans="2:14">
      <c r="B1167" s="79" t="s">
        <v>120</v>
      </c>
      <c r="C1167" s="1"/>
      <c r="L1167" s="6"/>
      <c r="M1167" s="7">
        <f>(IF($E1166&lt;&gt;0,$M$2,IF($L1166&lt;&gt;0,$M$2,"")))</f>
        <v>1</v>
      </c>
    </row>
    <row r="1168" spans="2:14">
      <c r="B1168" s="1367"/>
      <c r="C1168" s="1367"/>
      <c r="D1168" s="1368"/>
      <c r="E1168" s="1367"/>
      <c r="F1168" s="1367"/>
      <c r="G1168" s="1367"/>
      <c r="H1168" s="1367"/>
      <c r="I1168" s="1367"/>
      <c r="J1168" s="1367"/>
      <c r="K1168" s="1367"/>
      <c r="L1168" s="1369"/>
      <c r="M1168" s="7">
        <f>(IF($E1166&lt;&gt;0,$M$2,IF($L1166&lt;&gt;0,$M$2,"")))</f>
        <v>1</v>
      </c>
    </row>
    <row r="1169" spans="2:13" ht="18.75">
      <c r="B1169" s="65"/>
      <c r="C1169" s="65"/>
      <c r="D1169" s="65"/>
      <c r="E1169" s="65"/>
      <c r="F1169" s="65"/>
      <c r="G1169" s="65"/>
      <c r="H1169" s="65"/>
      <c r="I1169" s="65"/>
      <c r="J1169" s="65"/>
      <c r="K1169" s="65"/>
      <c r="L1169" s="77"/>
      <c r="M1169" s="74" t="str">
        <f>(IF(E1164&lt;&gt;0,$G$2,IF(L1164&lt;&gt;0,$G$2,"")))</f>
        <v/>
      </c>
    </row>
    <row r="1170" spans="2:13" ht="18.75">
      <c r="B1170" s="65"/>
      <c r="C1170" s="65"/>
      <c r="D1170" s="65"/>
      <c r="E1170" s="65"/>
      <c r="F1170" s="65"/>
      <c r="G1170" s="65"/>
      <c r="H1170" s="65"/>
      <c r="I1170" s="65"/>
      <c r="J1170" s="65"/>
      <c r="K1170" s="65"/>
      <c r="L1170" s="77"/>
      <c r="M1170" s="74" t="str">
        <f>(IF(E1165&lt;&gt;0,$G$2,IF(L1165&lt;&gt;0,$G$2,"")))</f>
        <v/>
      </c>
    </row>
    <row r="1171" spans="2:13">
      <c r="B1171" s="6"/>
      <c r="C1171" s="6"/>
      <c r="D1171" s="521"/>
      <c r="E1171" s="38"/>
      <c r="F1171" s="38"/>
      <c r="G1171" s="38"/>
      <c r="H1171" s="38"/>
      <c r="I1171" s="38"/>
      <c r="J1171" s="38"/>
      <c r="K1171" s="38"/>
      <c r="L1171" s="38"/>
      <c r="M1171" s="7">
        <f>(IF($E1304&lt;&gt;0,$M$2,IF($L1304&lt;&gt;0,$M$2,"")))</f>
        <v>1</v>
      </c>
    </row>
    <row r="1172" spans="2:13">
      <c r="B1172" s="6"/>
      <c r="C1172" s="1365"/>
      <c r="D1172" s="1366"/>
      <c r="E1172" s="38"/>
      <c r="F1172" s="38"/>
      <c r="G1172" s="38"/>
      <c r="H1172" s="38"/>
      <c r="I1172" s="38"/>
      <c r="J1172" s="38"/>
      <c r="K1172" s="38"/>
      <c r="L1172" s="38"/>
      <c r="M1172" s="7">
        <f>(IF($E1304&lt;&gt;0,$M$2,IF($L1304&lt;&gt;0,$M$2,"")))</f>
        <v>1</v>
      </c>
    </row>
    <row r="1173" spans="2:13">
      <c r="B1173" s="1865" t="str">
        <f>$B$7</f>
        <v>ОТЧЕТНИ ДАННИ ПО ЕБК ЗА ИЗПЪЛНЕНИЕТО НА БЮДЖЕТА</v>
      </c>
      <c r="C1173" s="1866"/>
      <c r="D1173" s="1866"/>
      <c r="E1173" s="242"/>
      <c r="F1173" s="242"/>
      <c r="G1173" s="237"/>
      <c r="H1173" s="237"/>
      <c r="I1173" s="237"/>
      <c r="J1173" s="237"/>
      <c r="K1173" s="237"/>
      <c r="L1173" s="237"/>
      <c r="M1173" s="7">
        <f>(IF($E1304&lt;&gt;0,$M$2,IF($L1304&lt;&gt;0,$M$2,"")))</f>
        <v>1</v>
      </c>
    </row>
    <row r="1174" spans="2:13">
      <c r="B1174" s="228"/>
      <c r="C1174" s="391"/>
      <c r="D1174" s="400"/>
      <c r="E1174" s="406" t="s">
        <v>465</v>
      </c>
      <c r="F1174" s="406" t="s">
        <v>836</v>
      </c>
      <c r="G1174" s="237"/>
      <c r="H1174" s="1362" t="s">
        <v>1253</v>
      </c>
      <c r="I1174" s="1363"/>
      <c r="J1174" s="1364"/>
      <c r="K1174" s="237"/>
      <c r="L1174" s="237"/>
      <c r="M1174" s="7">
        <f>(IF($E1304&lt;&gt;0,$M$2,IF($L1304&lt;&gt;0,$M$2,"")))</f>
        <v>1</v>
      </c>
    </row>
    <row r="1175" spans="2:13" ht="18.75">
      <c r="B1175" s="1867" t="str">
        <f>$B$9</f>
        <v>Николаево</v>
      </c>
      <c r="C1175" s="1868"/>
      <c r="D1175" s="1869"/>
      <c r="E1175" s="115">
        <f>$E$9</f>
        <v>43831</v>
      </c>
      <c r="F1175" s="226">
        <f>$F$9</f>
        <v>43861</v>
      </c>
      <c r="G1175" s="237"/>
      <c r="H1175" s="237"/>
      <c r="I1175" s="237"/>
      <c r="J1175" s="237"/>
      <c r="K1175" s="237"/>
      <c r="L1175" s="237"/>
      <c r="M1175" s="7">
        <f>(IF($E1304&lt;&gt;0,$M$2,IF($L1304&lt;&gt;0,$M$2,"")))</f>
        <v>1</v>
      </c>
    </row>
    <row r="1176" spans="2:13">
      <c r="B1176" s="227" t="str">
        <f>$B$10</f>
        <v>(наименование на разпоредителя с бюджет)</v>
      </c>
      <c r="C1176" s="228"/>
      <c r="D1176" s="229"/>
      <c r="E1176" s="237"/>
      <c r="F1176" s="237"/>
      <c r="G1176" s="237"/>
      <c r="H1176" s="237"/>
      <c r="I1176" s="237"/>
      <c r="J1176" s="237"/>
      <c r="K1176" s="237"/>
      <c r="L1176" s="237"/>
      <c r="M1176" s="7">
        <f>(IF($E1304&lt;&gt;0,$M$2,IF($L1304&lt;&gt;0,$M$2,"")))</f>
        <v>1</v>
      </c>
    </row>
    <row r="1177" spans="2:13">
      <c r="B1177" s="227"/>
      <c r="C1177" s="228"/>
      <c r="D1177" s="229"/>
      <c r="E1177" s="237"/>
      <c r="F1177" s="237"/>
      <c r="G1177" s="237"/>
      <c r="H1177" s="237"/>
      <c r="I1177" s="237"/>
      <c r="J1177" s="237"/>
      <c r="K1177" s="237"/>
      <c r="L1177" s="237"/>
      <c r="M1177" s="7">
        <f>(IF($E1304&lt;&gt;0,$M$2,IF($L1304&lt;&gt;0,$M$2,"")))</f>
        <v>1</v>
      </c>
    </row>
    <row r="1178" spans="2:13" ht="19.5">
      <c r="B1178" s="1870" t="str">
        <f>$B$12</f>
        <v>Николаево</v>
      </c>
      <c r="C1178" s="1871"/>
      <c r="D1178" s="1872"/>
      <c r="E1178" s="410" t="s">
        <v>891</v>
      </c>
      <c r="F1178" s="1360" t="str">
        <f>$F$12</f>
        <v>7406</v>
      </c>
      <c r="G1178" s="237"/>
      <c r="H1178" s="237"/>
      <c r="I1178" s="237"/>
      <c r="J1178" s="237"/>
      <c r="K1178" s="237"/>
      <c r="L1178" s="237"/>
      <c r="M1178" s="7">
        <f>(IF($E1304&lt;&gt;0,$M$2,IF($L1304&lt;&gt;0,$M$2,"")))</f>
        <v>1</v>
      </c>
    </row>
    <row r="1179" spans="2:13">
      <c r="B1179" s="233" t="str">
        <f>$B$13</f>
        <v>(наименование на първостепенния разпоредител с бюджет)</v>
      </c>
      <c r="C1179" s="228"/>
      <c r="D1179" s="229"/>
      <c r="E1179" s="1361"/>
      <c r="F1179" s="242"/>
      <c r="G1179" s="237"/>
      <c r="H1179" s="237"/>
      <c r="I1179" s="237"/>
      <c r="J1179" s="237"/>
      <c r="K1179" s="237"/>
      <c r="L1179" s="237"/>
      <c r="M1179" s="7">
        <f>(IF($E1304&lt;&gt;0,$M$2,IF($L1304&lt;&gt;0,$M$2,"")))</f>
        <v>1</v>
      </c>
    </row>
    <row r="1180" spans="2:13" ht="19.5">
      <c r="B1180" s="236"/>
      <c r="C1180" s="237"/>
      <c r="D1180" s="124" t="s">
        <v>892</v>
      </c>
      <c r="E1180" s="238">
        <f>$E$15</f>
        <v>0</v>
      </c>
      <c r="F1180" s="414" t="str">
        <f>$F$15</f>
        <v>БЮДЖЕТ</v>
      </c>
      <c r="G1180" s="218"/>
      <c r="H1180" s="218"/>
      <c r="I1180" s="218"/>
      <c r="J1180" s="218"/>
      <c r="K1180" s="218"/>
      <c r="L1180" s="218"/>
      <c r="M1180" s="7">
        <f>(IF($E1304&lt;&gt;0,$M$2,IF($L1304&lt;&gt;0,$M$2,"")))</f>
        <v>1</v>
      </c>
    </row>
    <row r="1181" spans="2:13">
      <c r="B1181" s="228"/>
      <c r="C1181" s="391"/>
      <c r="D1181" s="400"/>
      <c r="E1181" s="237"/>
      <c r="F1181" s="409"/>
      <c r="G1181" s="409"/>
      <c r="H1181" s="409"/>
      <c r="I1181" s="409"/>
      <c r="J1181" s="409"/>
      <c r="K1181" s="409"/>
      <c r="L1181" s="1377" t="s">
        <v>466</v>
      </c>
      <c r="M1181" s="7">
        <f>(IF($E1304&lt;&gt;0,$M$2,IF($L1304&lt;&gt;0,$M$2,"")))</f>
        <v>1</v>
      </c>
    </row>
    <row r="1182" spans="2:13" ht="18.75">
      <c r="B1182" s="247"/>
      <c r="C1182" s="248"/>
      <c r="D1182" s="249" t="s">
        <v>713</v>
      </c>
      <c r="E1182" s="1873" t="s">
        <v>2111</v>
      </c>
      <c r="F1182" s="1874"/>
      <c r="G1182" s="1874"/>
      <c r="H1182" s="1875"/>
      <c r="I1182" s="1876" t="s">
        <v>2112</v>
      </c>
      <c r="J1182" s="1877"/>
      <c r="K1182" s="1877"/>
      <c r="L1182" s="1878"/>
      <c r="M1182" s="7">
        <f>(IF($E1304&lt;&gt;0,$M$2,IF($L1304&lt;&gt;0,$M$2,"")))</f>
        <v>1</v>
      </c>
    </row>
    <row r="1183" spans="2:13" ht="56.25">
      <c r="B1183" s="250" t="s">
        <v>62</v>
      </c>
      <c r="C1183" s="251" t="s">
        <v>467</v>
      </c>
      <c r="D1183" s="252" t="s">
        <v>714</v>
      </c>
      <c r="E1183" s="1403" t="str">
        <f>$E$20</f>
        <v>Уточнен план                Общо</v>
      </c>
      <c r="F1183" s="1407" t="str">
        <f>$F$20</f>
        <v>държавни дейности</v>
      </c>
      <c r="G1183" s="1408" t="str">
        <f>$G$20</f>
        <v>местни дейности</v>
      </c>
      <c r="H1183" s="1409" t="str">
        <f>$H$20</f>
        <v>дофинансиране</v>
      </c>
      <c r="I1183" s="253" t="str">
        <f>$I$20</f>
        <v>държавни дейности -ОТЧЕТ</v>
      </c>
      <c r="J1183" s="254" t="str">
        <f>$J$20</f>
        <v>местни дейности - ОТЧЕТ</v>
      </c>
      <c r="K1183" s="255" t="str">
        <f>$K$20</f>
        <v>дофинансиране - ОТЧЕТ</v>
      </c>
      <c r="L1183" s="1735" t="str">
        <f>$L$20</f>
        <v>ОТЧЕТ                                    ОБЩО</v>
      </c>
      <c r="M1183" s="7">
        <f>(IF($E1304&lt;&gt;0,$M$2,IF($L1304&lt;&gt;0,$M$2,"")))</f>
        <v>1</v>
      </c>
    </row>
    <row r="1184" spans="2:13" ht="18.75">
      <c r="B1184" s="258"/>
      <c r="C1184" s="259"/>
      <c r="D1184" s="260" t="s">
        <v>744</v>
      </c>
      <c r="E1184" s="1455" t="str">
        <f>$E$21</f>
        <v>(1)</v>
      </c>
      <c r="F1184" s="143" t="str">
        <f>$F$21</f>
        <v>(2)</v>
      </c>
      <c r="G1184" s="144" t="str">
        <f>$G$21</f>
        <v>(3)</v>
      </c>
      <c r="H1184" s="145" t="str">
        <f>$H$21</f>
        <v>(4)</v>
      </c>
      <c r="I1184" s="261" t="str">
        <f>$I$21</f>
        <v>(5)</v>
      </c>
      <c r="J1184" s="262" t="str">
        <f>$J$21</f>
        <v>(6)</v>
      </c>
      <c r="K1184" s="263" t="str">
        <f>$K$21</f>
        <v>(7)</v>
      </c>
      <c r="L1184" s="264" t="str">
        <f>$L$21</f>
        <v>(8)</v>
      </c>
      <c r="M1184" s="7">
        <f>(IF($E1304&lt;&gt;0,$M$2,IF($L1304&lt;&gt;0,$M$2,"")))</f>
        <v>1</v>
      </c>
    </row>
    <row r="1185" spans="2:14">
      <c r="B1185" s="1451"/>
      <c r="C1185" s="1598" t="e">
        <f>VLOOKUP(D1185,OP_LIST2,2,FALSE)</f>
        <v>#N/A</v>
      </c>
      <c r="D1185" s="1458"/>
      <c r="E1185" s="389"/>
      <c r="F1185" s="1441"/>
      <c r="G1185" s="1442"/>
      <c r="H1185" s="1443"/>
      <c r="I1185" s="1441"/>
      <c r="J1185" s="1442"/>
      <c r="K1185" s="1443"/>
      <c r="L1185" s="1440"/>
      <c r="M1185" s="7">
        <f>(IF($E1304&lt;&gt;0,$M$2,IF($L1304&lt;&gt;0,$M$2,"")))</f>
        <v>1</v>
      </c>
    </row>
    <row r="1186" spans="2:14">
      <c r="B1186" s="1454"/>
      <c r="C1186" s="1459">
        <f>VLOOKUP(D1187,EBK_DEIN2,2,FALSE)</f>
        <v>3389</v>
      </c>
      <c r="D1186" s="1458" t="s">
        <v>793</v>
      </c>
      <c r="E1186" s="389"/>
      <c r="F1186" s="1444"/>
      <c r="G1186" s="1445"/>
      <c r="H1186" s="1446"/>
      <c r="I1186" s="1444"/>
      <c r="J1186" s="1445"/>
      <c r="K1186" s="1446"/>
      <c r="L1186" s="1440"/>
      <c r="M1186" s="7">
        <f>(IF($E1304&lt;&gt;0,$M$2,IF($L1304&lt;&gt;0,$M$2,"")))</f>
        <v>1</v>
      </c>
    </row>
    <row r="1187" spans="2:14">
      <c r="B1187" s="1450"/>
      <c r="C1187" s="1587">
        <f>+C1186</f>
        <v>3389</v>
      </c>
      <c r="D1187" s="1452" t="s">
        <v>1</v>
      </c>
      <c r="E1187" s="389"/>
      <c r="F1187" s="1444"/>
      <c r="G1187" s="1445"/>
      <c r="H1187" s="1446"/>
      <c r="I1187" s="1444"/>
      <c r="J1187" s="1445"/>
      <c r="K1187" s="1446"/>
      <c r="L1187" s="1440"/>
      <c r="M1187" s="7">
        <f>(IF($E1304&lt;&gt;0,$M$2,IF($L1304&lt;&gt;0,$M$2,"")))</f>
        <v>1</v>
      </c>
    </row>
    <row r="1188" spans="2:14">
      <c r="B1188" s="1456"/>
      <c r="C1188" s="1453"/>
      <c r="D1188" s="1457" t="s">
        <v>715</v>
      </c>
      <c r="E1188" s="389"/>
      <c r="F1188" s="1447"/>
      <c r="G1188" s="1448"/>
      <c r="H1188" s="1449"/>
      <c r="I1188" s="1447"/>
      <c r="J1188" s="1448"/>
      <c r="K1188" s="1449"/>
      <c r="L1188" s="1440"/>
      <c r="M1188" s="7">
        <f>(IF($E1304&lt;&gt;0,$M$2,IF($L1304&lt;&gt;0,$M$2,"")))</f>
        <v>1</v>
      </c>
    </row>
    <row r="1189" spans="2:14">
      <c r="B1189" s="272">
        <v>100</v>
      </c>
      <c r="C1189" s="1879" t="s">
        <v>745</v>
      </c>
      <c r="D1189" s="1880"/>
      <c r="E1189" s="273">
        <f t="shared" ref="E1189:L1189" si="278">SUM(E1190:E1191)</f>
        <v>0</v>
      </c>
      <c r="F1189" s="274">
        <f t="shared" si="278"/>
        <v>0</v>
      </c>
      <c r="G1189" s="275">
        <f t="shared" si="278"/>
        <v>0</v>
      </c>
      <c r="H1189" s="276">
        <f t="shared" si="278"/>
        <v>0</v>
      </c>
      <c r="I1189" s="274">
        <f t="shared" si="278"/>
        <v>0</v>
      </c>
      <c r="J1189" s="275">
        <f t="shared" si="278"/>
        <v>0</v>
      </c>
      <c r="K1189" s="276">
        <f t="shared" si="278"/>
        <v>0</v>
      </c>
      <c r="L1189" s="273">
        <f t="shared" si="278"/>
        <v>0</v>
      </c>
      <c r="M1189" s="12" t="str">
        <f t="shared" ref="M1189:M1220" si="279">(IF($E1189&lt;&gt;0,$M$2,IF($L1189&lt;&gt;0,$M$2,"")))</f>
        <v/>
      </c>
      <c r="N1189" s="13"/>
    </row>
    <row r="1190" spans="2:14">
      <c r="B1190" s="278"/>
      <c r="C1190" s="279">
        <v>101</v>
      </c>
      <c r="D1190" s="280" t="s">
        <v>746</v>
      </c>
      <c r="E1190" s="281">
        <f>F1190+G1190+H1190</f>
        <v>0</v>
      </c>
      <c r="F1190" s="152"/>
      <c r="G1190" s="153"/>
      <c r="H1190" s="1418"/>
      <c r="I1190" s="152"/>
      <c r="J1190" s="153"/>
      <c r="K1190" s="1418"/>
      <c r="L1190" s="281">
        <f>I1190+J1190+K1190</f>
        <v>0</v>
      </c>
      <c r="M1190" s="12" t="str">
        <f t="shared" si="279"/>
        <v/>
      </c>
      <c r="N1190" s="13"/>
    </row>
    <row r="1191" spans="2:14">
      <c r="B1191" s="278"/>
      <c r="C1191" s="285">
        <v>102</v>
      </c>
      <c r="D1191" s="286" t="s">
        <v>747</v>
      </c>
      <c r="E1191" s="287">
        <f>F1191+G1191+H1191</f>
        <v>0</v>
      </c>
      <c r="F1191" s="173"/>
      <c r="G1191" s="174"/>
      <c r="H1191" s="1421"/>
      <c r="I1191" s="173"/>
      <c r="J1191" s="174"/>
      <c r="K1191" s="1421"/>
      <c r="L1191" s="287">
        <f>I1191+J1191+K1191</f>
        <v>0</v>
      </c>
      <c r="M1191" s="12" t="str">
        <f t="shared" si="279"/>
        <v/>
      </c>
      <c r="N1191" s="13"/>
    </row>
    <row r="1192" spans="2:14">
      <c r="B1192" s="272">
        <v>200</v>
      </c>
      <c r="C1192" s="1863" t="s">
        <v>748</v>
      </c>
      <c r="D1192" s="1864"/>
      <c r="E1192" s="273">
        <f t="shared" ref="E1192:L1192" si="280">SUM(E1193:E1197)</f>
        <v>0</v>
      </c>
      <c r="F1192" s="274">
        <f t="shared" si="280"/>
        <v>0</v>
      </c>
      <c r="G1192" s="275">
        <f t="shared" si="280"/>
        <v>0</v>
      </c>
      <c r="H1192" s="276">
        <f t="shared" si="280"/>
        <v>0</v>
      </c>
      <c r="I1192" s="274">
        <f t="shared" si="280"/>
        <v>0</v>
      </c>
      <c r="J1192" s="275">
        <f t="shared" si="280"/>
        <v>0</v>
      </c>
      <c r="K1192" s="276">
        <f t="shared" si="280"/>
        <v>0</v>
      </c>
      <c r="L1192" s="273">
        <f t="shared" si="280"/>
        <v>0</v>
      </c>
      <c r="M1192" s="12" t="str">
        <f t="shared" si="279"/>
        <v/>
      </c>
      <c r="N1192" s="13"/>
    </row>
    <row r="1193" spans="2:14">
      <c r="B1193" s="291"/>
      <c r="C1193" s="279">
        <v>201</v>
      </c>
      <c r="D1193" s="280" t="s">
        <v>749</v>
      </c>
      <c r="E1193" s="281">
        <f>F1193+G1193+H1193</f>
        <v>0</v>
      </c>
      <c r="F1193" s="152"/>
      <c r="G1193" s="153"/>
      <c r="H1193" s="1418"/>
      <c r="I1193" s="152"/>
      <c r="J1193" s="153"/>
      <c r="K1193" s="1418"/>
      <c r="L1193" s="281">
        <f>I1193+J1193+K1193</f>
        <v>0</v>
      </c>
      <c r="M1193" s="12" t="str">
        <f t="shared" si="279"/>
        <v/>
      </c>
      <c r="N1193" s="13"/>
    </row>
    <row r="1194" spans="2:14">
      <c r="B1194" s="292"/>
      <c r="C1194" s="293">
        <v>202</v>
      </c>
      <c r="D1194" s="294" t="s">
        <v>750</v>
      </c>
      <c r="E1194" s="295">
        <f>F1194+G1194+H1194</f>
        <v>0</v>
      </c>
      <c r="F1194" s="158"/>
      <c r="G1194" s="159"/>
      <c r="H1194" s="1420"/>
      <c r="I1194" s="158"/>
      <c r="J1194" s="159"/>
      <c r="K1194" s="1420"/>
      <c r="L1194" s="295">
        <f>I1194+J1194+K1194</f>
        <v>0</v>
      </c>
      <c r="M1194" s="12" t="str">
        <f t="shared" si="279"/>
        <v/>
      </c>
      <c r="N1194" s="13"/>
    </row>
    <row r="1195" spans="2:14" ht="31.5">
      <c r="B1195" s="299"/>
      <c r="C1195" s="293">
        <v>205</v>
      </c>
      <c r="D1195" s="294" t="s">
        <v>596</v>
      </c>
      <c r="E1195" s="295">
        <f>F1195+G1195+H1195</f>
        <v>0</v>
      </c>
      <c r="F1195" s="158"/>
      <c r="G1195" s="159"/>
      <c r="H1195" s="1420"/>
      <c r="I1195" s="158"/>
      <c r="J1195" s="159"/>
      <c r="K1195" s="1420"/>
      <c r="L1195" s="295">
        <f>I1195+J1195+K1195</f>
        <v>0</v>
      </c>
      <c r="M1195" s="12" t="str">
        <f t="shared" si="279"/>
        <v/>
      </c>
      <c r="N1195" s="13"/>
    </row>
    <row r="1196" spans="2:14">
      <c r="B1196" s="299"/>
      <c r="C1196" s="293">
        <v>208</v>
      </c>
      <c r="D1196" s="300" t="s">
        <v>597</v>
      </c>
      <c r="E1196" s="295">
        <f>F1196+G1196+H1196</f>
        <v>0</v>
      </c>
      <c r="F1196" s="158"/>
      <c r="G1196" s="159"/>
      <c r="H1196" s="1420"/>
      <c r="I1196" s="158"/>
      <c r="J1196" s="159"/>
      <c r="K1196" s="1420"/>
      <c r="L1196" s="295">
        <f>I1196+J1196+K1196</f>
        <v>0</v>
      </c>
      <c r="M1196" s="12" t="str">
        <f t="shared" si="279"/>
        <v/>
      </c>
      <c r="N1196" s="13"/>
    </row>
    <row r="1197" spans="2:14">
      <c r="B1197" s="291"/>
      <c r="C1197" s="285">
        <v>209</v>
      </c>
      <c r="D1197" s="301" t="s">
        <v>598</v>
      </c>
      <c r="E1197" s="287">
        <f>F1197+G1197+H1197</f>
        <v>0</v>
      </c>
      <c r="F1197" s="173"/>
      <c r="G1197" s="174"/>
      <c r="H1197" s="1421"/>
      <c r="I1197" s="173"/>
      <c r="J1197" s="174"/>
      <c r="K1197" s="1421"/>
      <c r="L1197" s="287">
        <f>I1197+J1197+K1197</f>
        <v>0</v>
      </c>
      <c r="M1197" s="12" t="str">
        <f t="shared" si="279"/>
        <v/>
      </c>
      <c r="N1197" s="13"/>
    </row>
    <row r="1198" spans="2:14">
      <c r="B1198" s="272">
        <v>500</v>
      </c>
      <c r="C1198" s="1881" t="s">
        <v>194</v>
      </c>
      <c r="D1198" s="1882"/>
      <c r="E1198" s="273">
        <f t="shared" ref="E1198:L1198" si="281">SUM(E1199:E1205)</f>
        <v>0</v>
      </c>
      <c r="F1198" s="274">
        <f t="shared" si="281"/>
        <v>0</v>
      </c>
      <c r="G1198" s="275">
        <f t="shared" si="281"/>
        <v>0</v>
      </c>
      <c r="H1198" s="276">
        <f t="shared" si="281"/>
        <v>0</v>
      </c>
      <c r="I1198" s="274">
        <f t="shared" si="281"/>
        <v>0</v>
      </c>
      <c r="J1198" s="275">
        <f t="shared" si="281"/>
        <v>0</v>
      </c>
      <c r="K1198" s="276">
        <f t="shared" si="281"/>
        <v>0</v>
      </c>
      <c r="L1198" s="273">
        <f t="shared" si="281"/>
        <v>0</v>
      </c>
      <c r="M1198" s="12" t="str">
        <f t="shared" si="279"/>
        <v/>
      </c>
      <c r="N1198" s="13"/>
    </row>
    <row r="1199" spans="2:14">
      <c r="B1199" s="291"/>
      <c r="C1199" s="302">
        <v>551</v>
      </c>
      <c r="D1199" s="303" t="s">
        <v>195</v>
      </c>
      <c r="E1199" s="281">
        <f t="shared" ref="E1199:E1206" si="282">F1199+G1199+H1199</f>
        <v>0</v>
      </c>
      <c r="F1199" s="152"/>
      <c r="G1199" s="153"/>
      <c r="H1199" s="1418"/>
      <c r="I1199" s="152"/>
      <c r="J1199" s="153"/>
      <c r="K1199" s="1418"/>
      <c r="L1199" s="281">
        <f t="shared" ref="L1199:L1206" si="283">I1199+J1199+K1199</f>
        <v>0</v>
      </c>
      <c r="M1199" s="12" t="str">
        <f t="shared" si="279"/>
        <v/>
      </c>
      <c r="N1199" s="13"/>
    </row>
    <row r="1200" spans="2:14">
      <c r="B1200" s="291"/>
      <c r="C1200" s="304">
        <v>552</v>
      </c>
      <c r="D1200" s="305" t="s">
        <v>910</v>
      </c>
      <c r="E1200" s="295">
        <f t="shared" si="282"/>
        <v>0</v>
      </c>
      <c r="F1200" s="158"/>
      <c r="G1200" s="159"/>
      <c r="H1200" s="1420"/>
      <c r="I1200" s="158"/>
      <c r="J1200" s="159"/>
      <c r="K1200" s="1420"/>
      <c r="L1200" s="295">
        <f t="shared" si="283"/>
        <v>0</v>
      </c>
      <c r="M1200" s="12" t="str">
        <f t="shared" si="279"/>
        <v/>
      </c>
      <c r="N1200" s="13"/>
    </row>
    <row r="1201" spans="2:14">
      <c r="B1201" s="306"/>
      <c r="C1201" s="304">
        <v>558</v>
      </c>
      <c r="D1201" s="307" t="s">
        <v>872</v>
      </c>
      <c r="E1201" s="295">
        <f t="shared" si="282"/>
        <v>0</v>
      </c>
      <c r="F1201" s="488">
        <v>0</v>
      </c>
      <c r="G1201" s="489">
        <v>0</v>
      </c>
      <c r="H1201" s="160">
        <v>0</v>
      </c>
      <c r="I1201" s="488">
        <v>0</v>
      </c>
      <c r="J1201" s="489">
        <v>0</v>
      </c>
      <c r="K1201" s="160">
        <v>0</v>
      </c>
      <c r="L1201" s="295">
        <f t="shared" si="283"/>
        <v>0</v>
      </c>
      <c r="M1201" s="12" t="str">
        <f t="shared" si="279"/>
        <v/>
      </c>
      <c r="N1201" s="13"/>
    </row>
    <row r="1202" spans="2:14">
      <c r="B1202" s="306"/>
      <c r="C1202" s="304">
        <v>560</v>
      </c>
      <c r="D1202" s="307" t="s">
        <v>196</v>
      </c>
      <c r="E1202" s="295">
        <f t="shared" si="282"/>
        <v>0</v>
      </c>
      <c r="F1202" s="158"/>
      <c r="G1202" s="159"/>
      <c r="H1202" s="1420"/>
      <c r="I1202" s="158"/>
      <c r="J1202" s="159"/>
      <c r="K1202" s="1420"/>
      <c r="L1202" s="295">
        <f t="shared" si="283"/>
        <v>0</v>
      </c>
      <c r="M1202" s="12" t="str">
        <f t="shared" si="279"/>
        <v/>
      </c>
      <c r="N1202" s="13"/>
    </row>
    <row r="1203" spans="2:14">
      <c r="B1203" s="306"/>
      <c r="C1203" s="304">
        <v>580</v>
      </c>
      <c r="D1203" s="305" t="s">
        <v>197</v>
      </c>
      <c r="E1203" s="295">
        <f t="shared" si="282"/>
        <v>0</v>
      </c>
      <c r="F1203" s="158"/>
      <c r="G1203" s="159"/>
      <c r="H1203" s="1420"/>
      <c r="I1203" s="158"/>
      <c r="J1203" s="159"/>
      <c r="K1203" s="1420"/>
      <c r="L1203" s="295">
        <f t="shared" si="283"/>
        <v>0</v>
      </c>
      <c r="M1203" s="12" t="str">
        <f t="shared" si="279"/>
        <v/>
      </c>
      <c r="N1203" s="13"/>
    </row>
    <row r="1204" spans="2:14">
      <c r="B1204" s="291"/>
      <c r="C1204" s="304">
        <v>588</v>
      </c>
      <c r="D1204" s="305" t="s">
        <v>874</v>
      </c>
      <c r="E1204" s="295">
        <f t="shared" si="282"/>
        <v>0</v>
      </c>
      <c r="F1204" s="488">
        <v>0</v>
      </c>
      <c r="G1204" s="489">
        <v>0</v>
      </c>
      <c r="H1204" s="160">
        <v>0</v>
      </c>
      <c r="I1204" s="488">
        <v>0</v>
      </c>
      <c r="J1204" s="489">
        <v>0</v>
      </c>
      <c r="K1204" s="160">
        <v>0</v>
      </c>
      <c r="L1204" s="295">
        <f t="shared" si="283"/>
        <v>0</v>
      </c>
      <c r="M1204" s="12" t="str">
        <f t="shared" si="279"/>
        <v/>
      </c>
      <c r="N1204" s="13"/>
    </row>
    <row r="1205" spans="2:14" ht="31.5">
      <c r="B1205" s="291"/>
      <c r="C1205" s="308">
        <v>590</v>
      </c>
      <c r="D1205" s="309" t="s">
        <v>198</v>
      </c>
      <c r="E1205" s="287">
        <f t="shared" si="282"/>
        <v>0</v>
      </c>
      <c r="F1205" s="173"/>
      <c r="G1205" s="174"/>
      <c r="H1205" s="1421"/>
      <c r="I1205" s="173"/>
      <c r="J1205" s="174"/>
      <c r="K1205" s="1421"/>
      <c r="L1205" s="287">
        <f t="shared" si="283"/>
        <v>0</v>
      </c>
      <c r="M1205" s="12" t="str">
        <f t="shared" si="279"/>
        <v/>
      </c>
      <c r="N1205" s="13"/>
    </row>
    <row r="1206" spans="2:14">
      <c r="B1206" s="272">
        <v>800</v>
      </c>
      <c r="C1206" s="1883" t="s">
        <v>199</v>
      </c>
      <c r="D1206" s="1884"/>
      <c r="E1206" s="310">
        <f t="shared" si="282"/>
        <v>0</v>
      </c>
      <c r="F1206" s="1422"/>
      <c r="G1206" s="1423"/>
      <c r="H1206" s="1424"/>
      <c r="I1206" s="1422"/>
      <c r="J1206" s="1423"/>
      <c r="K1206" s="1424"/>
      <c r="L1206" s="310">
        <f t="shared" si="283"/>
        <v>0</v>
      </c>
      <c r="M1206" s="12" t="str">
        <f t="shared" si="279"/>
        <v/>
      </c>
      <c r="N1206" s="13"/>
    </row>
    <row r="1207" spans="2:14">
      <c r="B1207" s="272">
        <v>1000</v>
      </c>
      <c r="C1207" s="1863" t="s">
        <v>200</v>
      </c>
      <c r="D1207" s="1864"/>
      <c r="E1207" s="310">
        <f t="shared" ref="E1207:L1207" si="284">SUM(E1208:E1224)</f>
        <v>0</v>
      </c>
      <c r="F1207" s="274">
        <f t="shared" si="284"/>
        <v>0</v>
      </c>
      <c r="G1207" s="275">
        <f t="shared" si="284"/>
        <v>0</v>
      </c>
      <c r="H1207" s="276">
        <f t="shared" si="284"/>
        <v>0</v>
      </c>
      <c r="I1207" s="274">
        <f t="shared" si="284"/>
        <v>2839</v>
      </c>
      <c r="J1207" s="275">
        <f t="shared" si="284"/>
        <v>0</v>
      </c>
      <c r="K1207" s="276">
        <f t="shared" si="284"/>
        <v>0</v>
      </c>
      <c r="L1207" s="310">
        <f t="shared" si="284"/>
        <v>2839</v>
      </c>
      <c r="M1207" s="12">
        <f t="shared" si="279"/>
        <v>1</v>
      </c>
      <c r="N1207" s="13"/>
    </row>
    <row r="1208" spans="2:14">
      <c r="B1208" s="292"/>
      <c r="C1208" s="279">
        <v>1011</v>
      </c>
      <c r="D1208" s="311" t="s">
        <v>201</v>
      </c>
      <c r="E1208" s="281">
        <f t="shared" ref="E1208:E1224" si="285">F1208+G1208+H1208</f>
        <v>0</v>
      </c>
      <c r="F1208" s="152"/>
      <c r="G1208" s="153"/>
      <c r="H1208" s="1418"/>
      <c r="I1208" s="152"/>
      <c r="J1208" s="153"/>
      <c r="K1208" s="1418"/>
      <c r="L1208" s="281">
        <f t="shared" ref="L1208:L1224" si="286">I1208+J1208+K1208</f>
        <v>0</v>
      </c>
      <c r="M1208" s="12" t="str">
        <f t="shared" si="279"/>
        <v/>
      </c>
      <c r="N1208" s="13"/>
    </row>
    <row r="1209" spans="2:14">
      <c r="B1209" s="292"/>
      <c r="C1209" s="293">
        <v>1012</v>
      </c>
      <c r="D1209" s="294" t="s">
        <v>202</v>
      </c>
      <c r="E1209" s="295">
        <f t="shared" si="285"/>
        <v>0</v>
      </c>
      <c r="F1209" s="158"/>
      <c r="G1209" s="159"/>
      <c r="H1209" s="1420"/>
      <c r="I1209" s="158"/>
      <c r="J1209" s="159"/>
      <c r="K1209" s="1420"/>
      <c r="L1209" s="295">
        <f t="shared" si="286"/>
        <v>0</v>
      </c>
      <c r="M1209" s="12" t="str">
        <f t="shared" si="279"/>
        <v/>
      </c>
      <c r="N1209" s="13"/>
    </row>
    <row r="1210" spans="2:14">
      <c r="B1210" s="292"/>
      <c r="C1210" s="293">
        <v>1013</v>
      </c>
      <c r="D1210" s="294" t="s">
        <v>203</v>
      </c>
      <c r="E1210" s="295">
        <f t="shared" si="285"/>
        <v>0</v>
      </c>
      <c r="F1210" s="158"/>
      <c r="G1210" s="159"/>
      <c r="H1210" s="1420"/>
      <c r="I1210" s="158"/>
      <c r="J1210" s="159"/>
      <c r="K1210" s="1420"/>
      <c r="L1210" s="295">
        <f t="shared" si="286"/>
        <v>0</v>
      </c>
      <c r="M1210" s="12" t="str">
        <f t="shared" si="279"/>
        <v/>
      </c>
      <c r="N1210" s="13"/>
    </row>
    <row r="1211" spans="2:14">
      <c r="B1211" s="292"/>
      <c r="C1211" s="293">
        <v>1014</v>
      </c>
      <c r="D1211" s="294" t="s">
        <v>204</v>
      </c>
      <c r="E1211" s="295">
        <f t="shared" si="285"/>
        <v>0</v>
      </c>
      <c r="F1211" s="158"/>
      <c r="G1211" s="159"/>
      <c r="H1211" s="1420"/>
      <c r="I1211" s="158"/>
      <c r="J1211" s="159"/>
      <c r="K1211" s="1420"/>
      <c r="L1211" s="295">
        <f t="shared" si="286"/>
        <v>0</v>
      </c>
      <c r="M1211" s="12" t="str">
        <f t="shared" si="279"/>
        <v/>
      </c>
      <c r="N1211" s="13"/>
    </row>
    <row r="1212" spans="2:14">
      <c r="B1212" s="292"/>
      <c r="C1212" s="293">
        <v>1015</v>
      </c>
      <c r="D1212" s="294" t="s">
        <v>205</v>
      </c>
      <c r="E1212" s="295">
        <f t="shared" si="285"/>
        <v>0</v>
      </c>
      <c r="F1212" s="158"/>
      <c r="G1212" s="159"/>
      <c r="H1212" s="1420"/>
      <c r="I1212" s="158">
        <v>247</v>
      </c>
      <c r="J1212" s="159"/>
      <c r="K1212" s="1420"/>
      <c r="L1212" s="295">
        <f t="shared" si="286"/>
        <v>247</v>
      </c>
      <c r="M1212" s="12">
        <f t="shared" si="279"/>
        <v>1</v>
      </c>
      <c r="N1212" s="13"/>
    </row>
    <row r="1213" spans="2:14">
      <c r="B1213" s="292"/>
      <c r="C1213" s="312">
        <v>1016</v>
      </c>
      <c r="D1213" s="313" t="s">
        <v>206</v>
      </c>
      <c r="E1213" s="314">
        <f t="shared" si="285"/>
        <v>0</v>
      </c>
      <c r="F1213" s="164"/>
      <c r="G1213" s="165"/>
      <c r="H1213" s="1419"/>
      <c r="I1213" s="164">
        <v>2572</v>
      </c>
      <c r="J1213" s="165"/>
      <c r="K1213" s="1419"/>
      <c r="L1213" s="314">
        <f t="shared" si="286"/>
        <v>2572</v>
      </c>
      <c r="M1213" s="12">
        <f t="shared" si="279"/>
        <v>1</v>
      </c>
      <c r="N1213" s="13"/>
    </row>
    <row r="1214" spans="2:14">
      <c r="B1214" s="278"/>
      <c r="C1214" s="318">
        <v>1020</v>
      </c>
      <c r="D1214" s="319" t="s">
        <v>207</v>
      </c>
      <c r="E1214" s="320">
        <f t="shared" si="285"/>
        <v>0</v>
      </c>
      <c r="F1214" s="454"/>
      <c r="G1214" s="455"/>
      <c r="H1214" s="1428"/>
      <c r="I1214" s="454">
        <v>20</v>
      </c>
      <c r="J1214" s="455"/>
      <c r="K1214" s="1428"/>
      <c r="L1214" s="320">
        <f t="shared" si="286"/>
        <v>20</v>
      </c>
      <c r="M1214" s="12">
        <f t="shared" si="279"/>
        <v>1</v>
      </c>
      <c r="N1214" s="13"/>
    </row>
    <row r="1215" spans="2:14">
      <c r="B1215" s="292"/>
      <c r="C1215" s="324">
        <v>1030</v>
      </c>
      <c r="D1215" s="325" t="s">
        <v>208</v>
      </c>
      <c r="E1215" s="326">
        <f t="shared" si="285"/>
        <v>0</v>
      </c>
      <c r="F1215" s="449"/>
      <c r="G1215" s="450"/>
      <c r="H1215" s="1425"/>
      <c r="I1215" s="449"/>
      <c r="J1215" s="450"/>
      <c r="K1215" s="1425"/>
      <c r="L1215" s="326">
        <f t="shared" si="286"/>
        <v>0</v>
      </c>
      <c r="M1215" s="12" t="str">
        <f t="shared" si="279"/>
        <v/>
      </c>
      <c r="N1215" s="13"/>
    </row>
    <row r="1216" spans="2:14">
      <c r="B1216" s="292"/>
      <c r="C1216" s="318">
        <v>1051</v>
      </c>
      <c r="D1216" s="331" t="s">
        <v>209</v>
      </c>
      <c r="E1216" s="320">
        <f t="shared" si="285"/>
        <v>0</v>
      </c>
      <c r="F1216" s="454"/>
      <c r="G1216" s="455"/>
      <c r="H1216" s="1428"/>
      <c r="I1216" s="454"/>
      <c r="J1216" s="455"/>
      <c r="K1216" s="1428"/>
      <c r="L1216" s="320">
        <f t="shared" si="286"/>
        <v>0</v>
      </c>
      <c r="M1216" s="12" t="str">
        <f t="shared" si="279"/>
        <v/>
      </c>
      <c r="N1216" s="13"/>
    </row>
    <row r="1217" spans="2:14">
      <c r="B1217" s="292"/>
      <c r="C1217" s="293">
        <v>1052</v>
      </c>
      <c r="D1217" s="294" t="s">
        <v>210</v>
      </c>
      <c r="E1217" s="295">
        <f t="shared" si="285"/>
        <v>0</v>
      </c>
      <c r="F1217" s="158"/>
      <c r="G1217" s="159"/>
      <c r="H1217" s="1420"/>
      <c r="I1217" s="158"/>
      <c r="J1217" s="159"/>
      <c r="K1217" s="1420"/>
      <c r="L1217" s="295">
        <f t="shared" si="286"/>
        <v>0</v>
      </c>
      <c r="M1217" s="12" t="str">
        <f t="shared" si="279"/>
        <v/>
      </c>
      <c r="N1217" s="13"/>
    </row>
    <row r="1218" spans="2:14">
      <c r="B1218" s="292"/>
      <c r="C1218" s="324">
        <v>1053</v>
      </c>
      <c r="D1218" s="325" t="s">
        <v>875</v>
      </c>
      <c r="E1218" s="326">
        <f t="shared" si="285"/>
        <v>0</v>
      </c>
      <c r="F1218" s="449"/>
      <c r="G1218" s="450"/>
      <c r="H1218" s="1425"/>
      <c r="I1218" s="449"/>
      <c r="J1218" s="450"/>
      <c r="K1218" s="1425"/>
      <c r="L1218" s="326">
        <f t="shared" si="286"/>
        <v>0</v>
      </c>
      <c r="M1218" s="12" t="str">
        <f t="shared" si="279"/>
        <v/>
      </c>
      <c r="N1218" s="13"/>
    </row>
    <row r="1219" spans="2:14">
      <c r="B1219" s="292"/>
      <c r="C1219" s="318">
        <v>1062</v>
      </c>
      <c r="D1219" s="319" t="s">
        <v>211</v>
      </c>
      <c r="E1219" s="320">
        <f t="shared" si="285"/>
        <v>0</v>
      </c>
      <c r="F1219" s="454"/>
      <c r="G1219" s="455"/>
      <c r="H1219" s="1428"/>
      <c r="I1219" s="454"/>
      <c r="J1219" s="455"/>
      <c r="K1219" s="1428"/>
      <c r="L1219" s="320">
        <f t="shared" si="286"/>
        <v>0</v>
      </c>
      <c r="M1219" s="12" t="str">
        <f t="shared" si="279"/>
        <v/>
      </c>
      <c r="N1219" s="13"/>
    </row>
    <row r="1220" spans="2:14">
      <c r="B1220" s="292"/>
      <c r="C1220" s="324">
        <v>1063</v>
      </c>
      <c r="D1220" s="332" t="s">
        <v>802</v>
      </c>
      <c r="E1220" s="326">
        <f t="shared" si="285"/>
        <v>0</v>
      </c>
      <c r="F1220" s="449"/>
      <c r="G1220" s="450"/>
      <c r="H1220" s="1425"/>
      <c r="I1220" s="449"/>
      <c r="J1220" s="450"/>
      <c r="K1220" s="1425"/>
      <c r="L1220" s="326">
        <f t="shared" si="286"/>
        <v>0</v>
      </c>
      <c r="M1220" s="12" t="str">
        <f t="shared" si="279"/>
        <v/>
      </c>
      <c r="N1220" s="13"/>
    </row>
    <row r="1221" spans="2:14">
      <c r="B1221" s="292"/>
      <c r="C1221" s="333">
        <v>1069</v>
      </c>
      <c r="D1221" s="334" t="s">
        <v>212</v>
      </c>
      <c r="E1221" s="335">
        <f t="shared" si="285"/>
        <v>0</v>
      </c>
      <c r="F1221" s="600"/>
      <c r="G1221" s="601"/>
      <c r="H1221" s="1427"/>
      <c r="I1221" s="600"/>
      <c r="J1221" s="601"/>
      <c r="K1221" s="1427"/>
      <c r="L1221" s="335">
        <f t="shared" si="286"/>
        <v>0</v>
      </c>
      <c r="M1221" s="12" t="str">
        <f t="shared" ref="M1221:M1252" si="287">(IF($E1221&lt;&gt;0,$M$2,IF($L1221&lt;&gt;0,$M$2,"")))</f>
        <v/>
      </c>
      <c r="N1221" s="13"/>
    </row>
    <row r="1222" spans="2:14">
      <c r="B1222" s="278"/>
      <c r="C1222" s="318">
        <v>1091</v>
      </c>
      <c r="D1222" s="331" t="s">
        <v>911</v>
      </c>
      <c r="E1222" s="320">
        <f t="shared" si="285"/>
        <v>0</v>
      </c>
      <c r="F1222" s="454"/>
      <c r="G1222" s="455"/>
      <c r="H1222" s="1428"/>
      <c r="I1222" s="454"/>
      <c r="J1222" s="455"/>
      <c r="K1222" s="1428"/>
      <c r="L1222" s="320">
        <f t="shared" si="286"/>
        <v>0</v>
      </c>
      <c r="M1222" s="12" t="str">
        <f t="shared" si="287"/>
        <v/>
      </c>
      <c r="N1222" s="13"/>
    </row>
    <row r="1223" spans="2:14">
      <c r="B1223" s="292"/>
      <c r="C1223" s="293">
        <v>1092</v>
      </c>
      <c r="D1223" s="294" t="s">
        <v>306</v>
      </c>
      <c r="E1223" s="295">
        <f t="shared" si="285"/>
        <v>0</v>
      </c>
      <c r="F1223" s="158"/>
      <c r="G1223" s="159"/>
      <c r="H1223" s="1420"/>
      <c r="I1223" s="158"/>
      <c r="J1223" s="159"/>
      <c r="K1223" s="1420"/>
      <c r="L1223" s="295">
        <f t="shared" si="286"/>
        <v>0</v>
      </c>
      <c r="M1223" s="12" t="str">
        <f t="shared" si="287"/>
        <v/>
      </c>
      <c r="N1223" s="13"/>
    </row>
    <row r="1224" spans="2:14">
      <c r="B1224" s="292"/>
      <c r="C1224" s="285">
        <v>1098</v>
      </c>
      <c r="D1224" s="339" t="s">
        <v>213</v>
      </c>
      <c r="E1224" s="287">
        <f t="shared" si="285"/>
        <v>0</v>
      </c>
      <c r="F1224" s="173"/>
      <c r="G1224" s="174"/>
      <c r="H1224" s="1421"/>
      <c r="I1224" s="173"/>
      <c r="J1224" s="174"/>
      <c r="K1224" s="1421"/>
      <c r="L1224" s="287">
        <f t="shared" si="286"/>
        <v>0</v>
      </c>
      <c r="M1224" s="12" t="str">
        <f t="shared" si="287"/>
        <v/>
      </c>
      <c r="N1224" s="13"/>
    </row>
    <row r="1225" spans="2:14">
      <c r="B1225" s="272">
        <v>1900</v>
      </c>
      <c r="C1225" s="1853" t="s">
        <v>273</v>
      </c>
      <c r="D1225" s="1854"/>
      <c r="E1225" s="310">
        <f t="shared" ref="E1225:L1225" si="288">SUM(E1226:E1228)</f>
        <v>0</v>
      </c>
      <c r="F1225" s="274">
        <f t="shared" si="288"/>
        <v>0</v>
      </c>
      <c r="G1225" s="275">
        <f t="shared" si="288"/>
        <v>0</v>
      </c>
      <c r="H1225" s="276">
        <f t="shared" si="288"/>
        <v>0</v>
      </c>
      <c r="I1225" s="274">
        <f t="shared" si="288"/>
        <v>70</v>
      </c>
      <c r="J1225" s="275">
        <f t="shared" si="288"/>
        <v>0</v>
      </c>
      <c r="K1225" s="276">
        <f t="shared" si="288"/>
        <v>0</v>
      </c>
      <c r="L1225" s="310">
        <f t="shared" si="288"/>
        <v>70</v>
      </c>
      <c r="M1225" s="12">
        <f t="shared" si="287"/>
        <v>1</v>
      </c>
      <c r="N1225" s="13"/>
    </row>
    <row r="1226" spans="2:14">
      <c r="B1226" s="292"/>
      <c r="C1226" s="279">
        <v>1901</v>
      </c>
      <c r="D1226" s="340" t="s">
        <v>912</v>
      </c>
      <c r="E1226" s="281">
        <f>F1226+G1226+H1226</f>
        <v>0</v>
      </c>
      <c r="F1226" s="152"/>
      <c r="G1226" s="153"/>
      <c r="H1226" s="1418"/>
      <c r="I1226" s="152">
        <v>70</v>
      </c>
      <c r="J1226" s="153"/>
      <c r="K1226" s="1418"/>
      <c r="L1226" s="281">
        <f>I1226+J1226+K1226</f>
        <v>70</v>
      </c>
      <c r="M1226" s="12">
        <f t="shared" si="287"/>
        <v>1</v>
      </c>
      <c r="N1226" s="13"/>
    </row>
    <row r="1227" spans="2:14">
      <c r="B1227" s="341"/>
      <c r="C1227" s="293">
        <v>1981</v>
      </c>
      <c r="D1227" s="342" t="s">
        <v>913</v>
      </c>
      <c r="E1227" s="295">
        <f>F1227+G1227+H1227</f>
        <v>0</v>
      </c>
      <c r="F1227" s="158"/>
      <c r="G1227" s="159"/>
      <c r="H1227" s="1420"/>
      <c r="I1227" s="158"/>
      <c r="J1227" s="159"/>
      <c r="K1227" s="1420"/>
      <c r="L1227" s="295">
        <f>I1227+J1227+K1227</f>
        <v>0</v>
      </c>
      <c r="M1227" s="12" t="str">
        <f t="shared" si="287"/>
        <v/>
      </c>
      <c r="N1227" s="13"/>
    </row>
    <row r="1228" spans="2:14">
      <c r="B1228" s="292"/>
      <c r="C1228" s="285">
        <v>1991</v>
      </c>
      <c r="D1228" s="343" t="s">
        <v>914</v>
      </c>
      <c r="E1228" s="287">
        <f>F1228+G1228+H1228</f>
        <v>0</v>
      </c>
      <c r="F1228" s="173"/>
      <c r="G1228" s="174"/>
      <c r="H1228" s="1421"/>
      <c r="I1228" s="173"/>
      <c r="J1228" s="174"/>
      <c r="K1228" s="1421"/>
      <c r="L1228" s="287">
        <f>I1228+J1228+K1228</f>
        <v>0</v>
      </c>
      <c r="M1228" s="12" t="str">
        <f t="shared" si="287"/>
        <v/>
      </c>
      <c r="N1228" s="13"/>
    </row>
    <row r="1229" spans="2:14">
      <c r="B1229" s="272">
        <v>2100</v>
      </c>
      <c r="C1229" s="1853" t="s">
        <v>723</v>
      </c>
      <c r="D1229" s="1854"/>
      <c r="E1229" s="310">
        <f t="shared" ref="E1229:L1229" si="289">SUM(E1230:E1234)</f>
        <v>0</v>
      </c>
      <c r="F1229" s="274">
        <f t="shared" si="289"/>
        <v>0</v>
      </c>
      <c r="G1229" s="275">
        <f t="shared" si="289"/>
        <v>0</v>
      </c>
      <c r="H1229" s="276">
        <f t="shared" si="289"/>
        <v>0</v>
      </c>
      <c r="I1229" s="274">
        <f t="shared" si="289"/>
        <v>0</v>
      </c>
      <c r="J1229" s="275">
        <f t="shared" si="289"/>
        <v>0</v>
      </c>
      <c r="K1229" s="276">
        <f t="shared" si="289"/>
        <v>0</v>
      </c>
      <c r="L1229" s="310">
        <f t="shared" si="289"/>
        <v>0</v>
      </c>
      <c r="M1229" s="12" t="str">
        <f t="shared" si="287"/>
        <v/>
      </c>
      <c r="N1229" s="13"/>
    </row>
    <row r="1230" spans="2:14">
      <c r="B1230" s="292"/>
      <c r="C1230" s="279">
        <v>2110</v>
      </c>
      <c r="D1230" s="344" t="s">
        <v>214</v>
      </c>
      <c r="E1230" s="281">
        <f>F1230+G1230+H1230</f>
        <v>0</v>
      </c>
      <c r="F1230" s="152"/>
      <c r="G1230" s="153"/>
      <c r="H1230" s="1418"/>
      <c r="I1230" s="152"/>
      <c r="J1230" s="153"/>
      <c r="K1230" s="1418"/>
      <c r="L1230" s="281">
        <f>I1230+J1230+K1230</f>
        <v>0</v>
      </c>
      <c r="M1230" s="12" t="str">
        <f t="shared" si="287"/>
        <v/>
      </c>
      <c r="N1230" s="13"/>
    </row>
    <row r="1231" spans="2:14">
      <c r="B1231" s="341"/>
      <c r="C1231" s="293">
        <v>2120</v>
      </c>
      <c r="D1231" s="300" t="s">
        <v>215</v>
      </c>
      <c r="E1231" s="295">
        <f>F1231+G1231+H1231</f>
        <v>0</v>
      </c>
      <c r="F1231" s="158"/>
      <c r="G1231" s="159"/>
      <c r="H1231" s="1420"/>
      <c r="I1231" s="158"/>
      <c r="J1231" s="159"/>
      <c r="K1231" s="1420"/>
      <c r="L1231" s="295">
        <f>I1231+J1231+K1231</f>
        <v>0</v>
      </c>
      <c r="M1231" s="12" t="str">
        <f t="shared" si="287"/>
        <v/>
      </c>
      <c r="N1231" s="13"/>
    </row>
    <row r="1232" spans="2:14">
      <c r="B1232" s="341"/>
      <c r="C1232" s="293">
        <v>2125</v>
      </c>
      <c r="D1232" s="300" t="s">
        <v>216</v>
      </c>
      <c r="E1232" s="295">
        <f>F1232+G1232+H1232</f>
        <v>0</v>
      </c>
      <c r="F1232" s="488">
        <v>0</v>
      </c>
      <c r="G1232" s="489">
        <v>0</v>
      </c>
      <c r="H1232" s="160">
        <v>0</v>
      </c>
      <c r="I1232" s="488">
        <v>0</v>
      </c>
      <c r="J1232" s="489">
        <v>0</v>
      </c>
      <c r="K1232" s="160">
        <v>0</v>
      </c>
      <c r="L1232" s="295">
        <f>I1232+J1232+K1232</f>
        <v>0</v>
      </c>
      <c r="M1232" s="12" t="str">
        <f t="shared" si="287"/>
        <v/>
      </c>
      <c r="N1232" s="13"/>
    </row>
    <row r="1233" spans="2:14">
      <c r="B1233" s="291"/>
      <c r="C1233" s="293">
        <v>2140</v>
      </c>
      <c r="D1233" s="300" t="s">
        <v>217</v>
      </c>
      <c r="E1233" s="295">
        <f>F1233+G1233+H1233</f>
        <v>0</v>
      </c>
      <c r="F1233" s="488">
        <v>0</v>
      </c>
      <c r="G1233" s="489">
        <v>0</v>
      </c>
      <c r="H1233" s="160">
        <v>0</v>
      </c>
      <c r="I1233" s="488">
        <v>0</v>
      </c>
      <c r="J1233" s="489">
        <v>0</v>
      </c>
      <c r="K1233" s="160">
        <v>0</v>
      </c>
      <c r="L1233" s="295">
        <f>I1233+J1233+K1233</f>
        <v>0</v>
      </c>
      <c r="M1233" s="12" t="str">
        <f t="shared" si="287"/>
        <v/>
      </c>
      <c r="N1233" s="13"/>
    </row>
    <row r="1234" spans="2:14">
      <c r="B1234" s="292"/>
      <c r="C1234" s="285">
        <v>2190</v>
      </c>
      <c r="D1234" s="345" t="s">
        <v>218</v>
      </c>
      <c r="E1234" s="287">
        <f>F1234+G1234+H1234</f>
        <v>0</v>
      </c>
      <c r="F1234" s="173"/>
      <c r="G1234" s="174"/>
      <c r="H1234" s="1421"/>
      <c r="I1234" s="173"/>
      <c r="J1234" s="174"/>
      <c r="K1234" s="1421"/>
      <c r="L1234" s="287">
        <f>I1234+J1234+K1234</f>
        <v>0</v>
      </c>
      <c r="M1234" s="12" t="str">
        <f t="shared" si="287"/>
        <v/>
      </c>
      <c r="N1234" s="13"/>
    </row>
    <row r="1235" spans="2:14">
      <c r="B1235" s="272">
        <v>2200</v>
      </c>
      <c r="C1235" s="1853" t="s">
        <v>219</v>
      </c>
      <c r="D1235" s="1854"/>
      <c r="E1235" s="310">
        <f t="shared" ref="E1235:L1235" si="290">SUM(E1236:E1237)</f>
        <v>0</v>
      </c>
      <c r="F1235" s="274">
        <f t="shared" si="290"/>
        <v>0</v>
      </c>
      <c r="G1235" s="275">
        <f t="shared" si="290"/>
        <v>0</v>
      </c>
      <c r="H1235" s="276">
        <f t="shared" si="290"/>
        <v>0</v>
      </c>
      <c r="I1235" s="274">
        <f t="shared" si="290"/>
        <v>0</v>
      </c>
      <c r="J1235" s="275">
        <f t="shared" si="290"/>
        <v>0</v>
      </c>
      <c r="K1235" s="276">
        <f t="shared" si="290"/>
        <v>0</v>
      </c>
      <c r="L1235" s="310">
        <f t="shared" si="290"/>
        <v>0</v>
      </c>
      <c r="M1235" s="12" t="str">
        <f t="shared" si="287"/>
        <v/>
      </c>
      <c r="N1235" s="13"/>
    </row>
    <row r="1236" spans="2:14">
      <c r="B1236" s="292"/>
      <c r="C1236" s="279">
        <v>2221</v>
      </c>
      <c r="D1236" s="280" t="s">
        <v>307</v>
      </c>
      <c r="E1236" s="281">
        <f t="shared" ref="E1236:E1241" si="291">F1236+G1236+H1236</f>
        <v>0</v>
      </c>
      <c r="F1236" s="152"/>
      <c r="G1236" s="153"/>
      <c r="H1236" s="1418"/>
      <c r="I1236" s="152"/>
      <c r="J1236" s="153"/>
      <c r="K1236" s="1418"/>
      <c r="L1236" s="281">
        <f t="shared" ref="L1236:L1241" si="292">I1236+J1236+K1236</f>
        <v>0</v>
      </c>
      <c r="M1236" s="12" t="str">
        <f t="shared" si="287"/>
        <v/>
      </c>
      <c r="N1236" s="13"/>
    </row>
    <row r="1237" spans="2:14">
      <c r="B1237" s="292"/>
      <c r="C1237" s="285">
        <v>2224</v>
      </c>
      <c r="D1237" s="286" t="s">
        <v>220</v>
      </c>
      <c r="E1237" s="287">
        <f t="shared" si="291"/>
        <v>0</v>
      </c>
      <c r="F1237" s="173"/>
      <c r="G1237" s="174"/>
      <c r="H1237" s="1421"/>
      <c r="I1237" s="173"/>
      <c r="J1237" s="174"/>
      <c r="K1237" s="1421"/>
      <c r="L1237" s="287">
        <f t="shared" si="292"/>
        <v>0</v>
      </c>
      <c r="M1237" s="12" t="str">
        <f t="shared" si="287"/>
        <v/>
      </c>
      <c r="N1237" s="13"/>
    </row>
    <row r="1238" spans="2:14">
      <c r="B1238" s="272">
        <v>2500</v>
      </c>
      <c r="C1238" s="1853" t="s">
        <v>221</v>
      </c>
      <c r="D1238" s="1854"/>
      <c r="E1238" s="310">
        <f t="shared" si="291"/>
        <v>0</v>
      </c>
      <c r="F1238" s="1422"/>
      <c r="G1238" s="1423"/>
      <c r="H1238" s="1424"/>
      <c r="I1238" s="1422"/>
      <c r="J1238" s="1423"/>
      <c r="K1238" s="1424"/>
      <c r="L1238" s="310">
        <f t="shared" si="292"/>
        <v>0</v>
      </c>
      <c r="M1238" s="12" t="str">
        <f t="shared" si="287"/>
        <v/>
      </c>
      <c r="N1238" s="13"/>
    </row>
    <row r="1239" spans="2:14">
      <c r="B1239" s="272">
        <v>2600</v>
      </c>
      <c r="C1239" s="1861" t="s">
        <v>222</v>
      </c>
      <c r="D1239" s="1862"/>
      <c r="E1239" s="310">
        <f t="shared" si="291"/>
        <v>0</v>
      </c>
      <c r="F1239" s="1422"/>
      <c r="G1239" s="1423"/>
      <c r="H1239" s="1424"/>
      <c r="I1239" s="1422"/>
      <c r="J1239" s="1423"/>
      <c r="K1239" s="1424"/>
      <c r="L1239" s="310">
        <f t="shared" si="292"/>
        <v>0</v>
      </c>
      <c r="M1239" s="12" t="str">
        <f t="shared" si="287"/>
        <v/>
      </c>
      <c r="N1239" s="13"/>
    </row>
    <row r="1240" spans="2:14">
      <c r="B1240" s="272">
        <v>2700</v>
      </c>
      <c r="C1240" s="1861" t="s">
        <v>223</v>
      </c>
      <c r="D1240" s="1862"/>
      <c r="E1240" s="310">
        <f t="shared" si="291"/>
        <v>0</v>
      </c>
      <c r="F1240" s="1422"/>
      <c r="G1240" s="1423"/>
      <c r="H1240" s="1424"/>
      <c r="I1240" s="1422"/>
      <c r="J1240" s="1423"/>
      <c r="K1240" s="1424"/>
      <c r="L1240" s="310">
        <f t="shared" si="292"/>
        <v>0</v>
      </c>
      <c r="M1240" s="12" t="str">
        <f t="shared" si="287"/>
        <v/>
      </c>
      <c r="N1240" s="13"/>
    </row>
    <row r="1241" spans="2:14">
      <c r="B1241" s="272">
        <v>2800</v>
      </c>
      <c r="C1241" s="1861" t="s">
        <v>1662</v>
      </c>
      <c r="D1241" s="1862"/>
      <c r="E1241" s="310">
        <f t="shared" si="291"/>
        <v>0</v>
      </c>
      <c r="F1241" s="1422"/>
      <c r="G1241" s="1423"/>
      <c r="H1241" s="1424"/>
      <c r="I1241" s="1422"/>
      <c r="J1241" s="1423"/>
      <c r="K1241" s="1424"/>
      <c r="L1241" s="310">
        <f t="shared" si="292"/>
        <v>0</v>
      </c>
      <c r="M1241" s="12" t="str">
        <f t="shared" si="287"/>
        <v/>
      </c>
      <c r="N1241" s="13"/>
    </row>
    <row r="1242" spans="2:14">
      <c r="B1242" s="272">
        <v>2900</v>
      </c>
      <c r="C1242" s="1853" t="s">
        <v>224</v>
      </c>
      <c r="D1242" s="1854"/>
      <c r="E1242" s="310">
        <f t="shared" ref="E1242:L1242" si="293">SUM(E1243:E1250)</f>
        <v>0</v>
      </c>
      <c r="F1242" s="274">
        <f t="shared" si="293"/>
        <v>0</v>
      </c>
      <c r="G1242" s="274">
        <f t="shared" si="293"/>
        <v>0</v>
      </c>
      <c r="H1242" s="274">
        <f t="shared" si="293"/>
        <v>0</v>
      </c>
      <c r="I1242" s="274">
        <f t="shared" si="293"/>
        <v>0</v>
      </c>
      <c r="J1242" s="274">
        <f t="shared" si="293"/>
        <v>0</v>
      </c>
      <c r="K1242" s="274">
        <f t="shared" si="293"/>
        <v>0</v>
      </c>
      <c r="L1242" s="274">
        <f t="shared" si="293"/>
        <v>0</v>
      </c>
      <c r="M1242" s="12" t="str">
        <f t="shared" si="287"/>
        <v/>
      </c>
      <c r="N1242" s="13"/>
    </row>
    <row r="1243" spans="2:14">
      <c r="B1243" s="346"/>
      <c r="C1243" s="279">
        <v>2910</v>
      </c>
      <c r="D1243" s="347" t="s">
        <v>2050</v>
      </c>
      <c r="E1243" s="281">
        <f t="shared" ref="E1243:E1250" si="294">F1243+G1243+H1243</f>
        <v>0</v>
      </c>
      <c r="F1243" s="152"/>
      <c r="G1243" s="153"/>
      <c r="H1243" s="1418"/>
      <c r="I1243" s="152"/>
      <c r="J1243" s="153"/>
      <c r="K1243" s="1418"/>
      <c r="L1243" s="281">
        <f t="shared" ref="L1243:L1250" si="295">I1243+J1243+K1243</f>
        <v>0</v>
      </c>
      <c r="M1243" s="12" t="str">
        <f t="shared" si="287"/>
        <v/>
      </c>
      <c r="N1243" s="13"/>
    </row>
    <row r="1244" spans="2:14">
      <c r="B1244" s="346"/>
      <c r="C1244" s="279">
        <v>2920</v>
      </c>
      <c r="D1244" s="347" t="s">
        <v>225</v>
      </c>
      <c r="E1244" s="281">
        <f t="shared" si="294"/>
        <v>0</v>
      </c>
      <c r="F1244" s="152"/>
      <c r="G1244" s="153"/>
      <c r="H1244" s="1418"/>
      <c r="I1244" s="152"/>
      <c r="J1244" s="153"/>
      <c r="K1244" s="1418"/>
      <c r="L1244" s="281">
        <f t="shared" si="295"/>
        <v>0</v>
      </c>
      <c r="M1244" s="12" t="str">
        <f t="shared" si="287"/>
        <v/>
      </c>
      <c r="N1244" s="13"/>
    </row>
    <row r="1245" spans="2:14" ht="31.5">
      <c r="B1245" s="346"/>
      <c r="C1245" s="324">
        <v>2969</v>
      </c>
      <c r="D1245" s="348" t="s">
        <v>226</v>
      </c>
      <c r="E1245" s="326">
        <f t="shared" si="294"/>
        <v>0</v>
      </c>
      <c r="F1245" s="449"/>
      <c r="G1245" s="450"/>
      <c r="H1245" s="1425"/>
      <c r="I1245" s="449"/>
      <c r="J1245" s="450"/>
      <c r="K1245" s="1425"/>
      <c r="L1245" s="326">
        <f t="shared" si="295"/>
        <v>0</v>
      </c>
      <c r="M1245" s="12" t="str">
        <f t="shared" si="287"/>
        <v/>
      </c>
      <c r="N1245" s="13"/>
    </row>
    <row r="1246" spans="2:14" ht="31.5">
      <c r="B1246" s="346"/>
      <c r="C1246" s="349">
        <v>2970</v>
      </c>
      <c r="D1246" s="350" t="s">
        <v>227</v>
      </c>
      <c r="E1246" s="351">
        <f t="shared" si="294"/>
        <v>0</v>
      </c>
      <c r="F1246" s="636"/>
      <c r="G1246" s="637"/>
      <c r="H1246" s="1426"/>
      <c r="I1246" s="636"/>
      <c r="J1246" s="637"/>
      <c r="K1246" s="1426"/>
      <c r="L1246" s="351">
        <f t="shared" si="295"/>
        <v>0</v>
      </c>
      <c r="M1246" s="12" t="str">
        <f t="shared" si="287"/>
        <v/>
      </c>
      <c r="N1246" s="13"/>
    </row>
    <row r="1247" spans="2:14">
      <c r="B1247" s="346"/>
      <c r="C1247" s="333">
        <v>2989</v>
      </c>
      <c r="D1247" s="355" t="s">
        <v>228</v>
      </c>
      <c r="E1247" s="335">
        <f t="shared" si="294"/>
        <v>0</v>
      </c>
      <c r="F1247" s="600"/>
      <c r="G1247" s="601"/>
      <c r="H1247" s="1427"/>
      <c r="I1247" s="600"/>
      <c r="J1247" s="601"/>
      <c r="K1247" s="1427"/>
      <c r="L1247" s="335">
        <f t="shared" si="295"/>
        <v>0</v>
      </c>
      <c r="M1247" s="12" t="str">
        <f t="shared" si="287"/>
        <v/>
      </c>
      <c r="N1247" s="13"/>
    </row>
    <row r="1248" spans="2:14">
      <c r="B1248" s="292"/>
      <c r="C1248" s="318">
        <v>2990</v>
      </c>
      <c r="D1248" s="356" t="s">
        <v>2069</v>
      </c>
      <c r="E1248" s="320">
        <f t="shared" si="294"/>
        <v>0</v>
      </c>
      <c r="F1248" s="454"/>
      <c r="G1248" s="455"/>
      <c r="H1248" s="1428"/>
      <c r="I1248" s="454"/>
      <c r="J1248" s="455"/>
      <c r="K1248" s="1428"/>
      <c r="L1248" s="320">
        <f t="shared" si="295"/>
        <v>0</v>
      </c>
      <c r="M1248" s="12" t="str">
        <f t="shared" si="287"/>
        <v/>
      </c>
      <c r="N1248" s="13"/>
    </row>
    <row r="1249" spans="2:14">
      <c r="B1249" s="292"/>
      <c r="C1249" s="318">
        <v>2991</v>
      </c>
      <c r="D1249" s="356" t="s">
        <v>229</v>
      </c>
      <c r="E1249" s="320">
        <f t="shared" si="294"/>
        <v>0</v>
      </c>
      <c r="F1249" s="454"/>
      <c r="G1249" s="455"/>
      <c r="H1249" s="1428"/>
      <c r="I1249" s="454"/>
      <c r="J1249" s="455"/>
      <c r="K1249" s="1428"/>
      <c r="L1249" s="320">
        <f t="shared" si="295"/>
        <v>0</v>
      </c>
      <c r="M1249" s="12" t="str">
        <f t="shared" si="287"/>
        <v/>
      </c>
      <c r="N1249" s="13"/>
    </row>
    <row r="1250" spans="2:14">
      <c r="B1250" s="292"/>
      <c r="C1250" s="285">
        <v>2992</v>
      </c>
      <c r="D1250" s="357" t="s">
        <v>230</v>
      </c>
      <c r="E1250" s="287">
        <f t="shared" si="294"/>
        <v>0</v>
      </c>
      <c r="F1250" s="173"/>
      <c r="G1250" s="174"/>
      <c r="H1250" s="1421"/>
      <c r="I1250" s="173"/>
      <c r="J1250" s="174"/>
      <c r="K1250" s="1421"/>
      <c r="L1250" s="287">
        <f t="shared" si="295"/>
        <v>0</v>
      </c>
      <c r="M1250" s="12" t="str">
        <f t="shared" si="287"/>
        <v/>
      </c>
      <c r="N1250" s="13"/>
    </row>
    <row r="1251" spans="2:14">
      <c r="B1251" s="272">
        <v>3300</v>
      </c>
      <c r="C1251" s="358" t="s">
        <v>2100</v>
      </c>
      <c r="D1251" s="1481"/>
      <c r="E1251" s="310">
        <f t="shared" ref="E1251:L1251" si="296">SUM(E1252:E1256)</f>
        <v>0</v>
      </c>
      <c r="F1251" s="274">
        <f t="shared" si="296"/>
        <v>0</v>
      </c>
      <c r="G1251" s="275">
        <f t="shared" si="296"/>
        <v>0</v>
      </c>
      <c r="H1251" s="276">
        <f t="shared" si="296"/>
        <v>0</v>
      </c>
      <c r="I1251" s="274">
        <f t="shared" si="296"/>
        <v>0</v>
      </c>
      <c r="J1251" s="275">
        <f t="shared" si="296"/>
        <v>0</v>
      </c>
      <c r="K1251" s="276">
        <f t="shared" si="296"/>
        <v>0</v>
      </c>
      <c r="L1251" s="310">
        <f t="shared" si="296"/>
        <v>0</v>
      </c>
      <c r="M1251" s="12" t="str">
        <f t="shared" si="287"/>
        <v/>
      </c>
      <c r="N1251" s="13"/>
    </row>
    <row r="1252" spans="2:14">
      <c r="B1252" s="291"/>
      <c r="C1252" s="279">
        <v>3301</v>
      </c>
      <c r="D1252" s="359" t="s">
        <v>231</v>
      </c>
      <c r="E1252" s="281">
        <f t="shared" ref="E1252:E1259" si="297">F1252+G1252+H1252</f>
        <v>0</v>
      </c>
      <c r="F1252" s="486">
        <v>0</v>
      </c>
      <c r="G1252" s="487">
        <v>0</v>
      </c>
      <c r="H1252" s="154">
        <v>0</v>
      </c>
      <c r="I1252" s="486">
        <v>0</v>
      </c>
      <c r="J1252" s="487">
        <v>0</v>
      </c>
      <c r="K1252" s="154">
        <v>0</v>
      </c>
      <c r="L1252" s="281">
        <f t="shared" ref="L1252:L1259" si="298">I1252+J1252+K1252</f>
        <v>0</v>
      </c>
      <c r="M1252" s="12" t="str">
        <f t="shared" si="287"/>
        <v/>
      </c>
      <c r="N1252" s="13"/>
    </row>
    <row r="1253" spans="2:14">
      <c r="B1253" s="291"/>
      <c r="C1253" s="293">
        <v>3302</v>
      </c>
      <c r="D1253" s="360" t="s">
        <v>716</v>
      </c>
      <c r="E1253" s="295">
        <f t="shared" si="297"/>
        <v>0</v>
      </c>
      <c r="F1253" s="488">
        <v>0</v>
      </c>
      <c r="G1253" s="489">
        <v>0</v>
      </c>
      <c r="H1253" s="160">
        <v>0</v>
      </c>
      <c r="I1253" s="488">
        <v>0</v>
      </c>
      <c r="J1253" s="489">
        <v>0</v>
      </c>
      <c r="K1253" s="160">
        <v>0</v>
      </c>
      <c r="L1253" s="295">
        <f t="shared" si="298"/>
        <v>0</v>
      </c>
      <c r="M1253" s="12" t="str">
        <f t="shared" ref="M1253:M1284" si="299">(IF($E1253&lt;&gt;0,$M$2,IF($L1253&lt;&gt;0,$M$2,"")))</f>
        <v/>
      </c>
      <c r="N1253" s="13"/>
    </row>
    <row r="1254" spans="2:14">
      <c r="B1254" s="291"/>
      <c r="C1254" s="293">
        <v>3303</v>
      </c>
      <c r="D1254" s="360" t="s">
        <v>232</v>
      </c>
      <c r="E1254" s="295">
        <f t="shared" si="297"/>
        <v>0</v>
      </c>
      <c r="F1254" s="488">
        <v>0</v>
      </c>
      <c r="G1254" s="489">
        <v>0</v>
      </c>
      <c r="H1254" s="160">
        <v>0</v>
      </c>
      <c r="I1254" s="488">
        <v>0</v>
      </c>
      <c r="J1254" s="489">
        <v>0</v>
      </c>
      <c r="K1254" s="160">
        <v>0</v>
      </c>
      <c r="L1254" s="295">
        <f t="shared" si="298"/>
        <v>0</v>
      </c>
      <c r="M1254" s="12" t="str">
        <f t="shared" si="299"/>
        <v/>
      </c>
      <c r="N1254" s="13"/>
    </row>
    <row r="1255" spans="2:14">
      <c r="B1255" s="291"/>
      <c r="C1255" s="293">
        <v>3304</v>
      </c>
      <c r="D1255" s="360" t="s">
        <v>233</v>
      </c>
      <c r="E1255" s="295">
        <f t="shared" si="297"/>
        <v>0</v>
      </c>
      <c r="F1255" s="488">
        <v>0</v>
      </c>
      <c r="G1255" s="489">
        <v>0</v>
      </c>
      <c r="H1255" s="160">
        <v>0</v>
      </c>
      <c r="I1255" s="488">
        <v>0</v>
      </c>
      <c r="J1255" s="489">
        <v>0</v>
      </c>
      <c r="K1255" s="160">
        <v>0</v>
      </c>
      <c r="L1255" s="295">
        <f t="shared" si="298"/>
        <v>0</v>
      </c>
      <c r="M1255" s="12" t="str">
        <f t="shared" si="299"/>
        <v/>
      </c>
      <c r="N1255" s="13"/>
    </row>
    <row r="1256" spans="2:14" ht="31.5">
      <c r="B1256" s="291"/>
      <c r="C1256" s="285">
        <v>3306</v>
      </c>
      <c r="D1256" s="361" t="s">
        <v>1659</v>
      </c>
      <c r="E1256" s="287">
        <f t="shared" si="297"/>
        <v>0</v>
      </c>
      <c r="F1256" s="490">
        <v>0</v>
      </c>
      <c r="G1256" s="491">
        <v>0</v>
      </c>
      <c r="H1256" s="175">
        <v>0</v>
      </c>
      <c r="I1256" s="490">
        <v>0</v>
      </c>
      <c r="J1256" s="491">
        <v>0</v>
      </c>
      <c r="K1256" s="175">
        <v>0</v>
      </c>
      <c r="L1256" s="287">
        <f t="shared" si="298"/>
        <v>0</v>
      </c>
      <c r="M1256" s="12" t="str">
        <f t="shared" si="299"/>
        <v/>
      </c>
      <c r="N1256" s="13"/>
    </row>
    <row r="1257" spans="2:14">
      <c r="B1257" s="272">
        <v>3900</v>
      </c>
      <c r="C1257" s="1853" t="s">
        <v>234</v>
      </c>
      <c r="D1257" s="1854"/>
      <c r="E1257" s="310">
        <f t="shared" si="297"/>
        <v>0</v>
      </c>
      <c r="F1257" s="1471">
        <v>0</v>
      </c>
      <c r="G1257" s="1472">
        <v>0</v>
      </c>
      <c r="H1257" s="1473">
        <v>0</v>
      </c>
      <c r="I1257" s="1471">
        <v>0</v>
      </c>
      <c r="J1257" s="1472">
        <v>0</v>
      </c>
      <c r="K1257" s="1473">
        <v>0</v>
      </c>
      <c r="L1257" s="310">
        <f t="shared" si="298"/>
        <v>0</v>
      </c>
      <c r="M1257" s="12" t="str">
        <f t="shared" si="299"/>
        <v/>
      </c>
      <c r="N1257" s="13"/>
    </row>
    <row r="1258" spans="2:14">
      <c r="B1258" s="272">
        <v>4000</v>
      </c>
      <c r="C1258" s="1853" t="s">
        <v>235</v>
      </c>
      <c r="D1258" s="1854"/>
      <c r="E1258" s="310">
        <f t="shared" si="297"/>
        <v>0</v>
      </c>
      <c r="F1258" s="1422"/>
      <c r="G1258" s="1423"/>
      <c r="H1258" s="1424"/>
      <c r="I1258" s="1422"/>
      <c r="J1258" s="1423"/>
      <c r="K1258" s="1424"/>
      <c r="L1258" s="310">
        <f t="shared" si="298"/>
        <v>0</v>
      </c>
      <c r="M1258" s="12" t="str">
        <f t="shared" si="299"/>
        <v/>
      </c>
      <c r="N1258" s="13"/>
    </row>
    <row r="1259" spans="2:14">
      <c r="B1259" s="272">
        <v>4100</v>
      </c>
      <c r="C1259" s="1853" t="s">
        <v>236</v>
      </c>
      <c r="D1259" s="1854"/>
      <c r="E1259" s="310">
        <f t="shared" si="297"/>
        <v>0</v>
      </c>
      <c r="F1259" s="1472">
        <v>0</v>
      </c>
      <c r="G1259" s="1472">
        <v>0</v>
      </c>
      <c r="H1259" s="1473">
        <v>0</v>
      </c>
      <c r="I1259" s="1771">
        <v>0</v>
      </c>
      <c r="J1259" s="1472">
        <v>0</v>
      </c>
      <c r="K1259" s="1472">
        <v>0</v>
      </c>
      <c r="L1259" s="310">
        <f t="shared" si="298"/>
        <v>0</v>
      </c>
      <c r="M1259" s="12" t="str">
        <f t="shared" si="299"/>
        <v/>
      </c>
      <c r="N1259" s="13"/>
    </row>
    <row r="1260" spans="2:14">
      <c r="B1260" s="272">
        <v>4200</v>
      </c>
      <c r="C1260" s="1853" t="s">
        <v>237</v>
      </c>
      <c r="D1260" s="1854"/>
      <c r="E1260" s="310">
        <f t="shared" ref="E1260:L1260" si="300">SUM(E1261:E1266)</f>
        <v>0</v>
      </c>
      <c r="F1260" s="274">
        <f t="shared" si="300"/>
        <v>0</v>
      </c>
      <c r="G1260" s="275">
        <f t="shared" si="300"/>
        <v>0</v>
      </c>
      <c r="H1260" s="276">
        <f t="shared" si="300"/>
        <v>0</v>
      </c>
      <c r="I1260" s="274">
        <f t="shared" si="300"/>
        <v>0</v>
      </c>
      <c r="J1260" s="275">
        <f t="shared" si="300"/>
        <v>0</v>
      </c>
      <c r="K1260" s="276">
        <f t="shared" si="300"/>
        <v>0</v>
      </c>
      <c r="L1260" s="310">
        <f t="shared" si="300"/>
        <v>0</v>
      </c>
      <c r="M1260" s="12" t="str">
        <f t="shared" si="299"/>
        <v/>
      </c>
      <c r="N1260" s="13"/>
    </row>
    <row r="1261" spans="2:14">
      <c r="B1261" s="362"/>
      <c r="C1261" s="279">
        <v>4201</v>
      </c>
      <c r="D1261" s="280" t="s">
        <v>238</v>
      </c>
      <c r="E1261" s="281">
        <f t="shared" ref="E1261:E1266" si="301">F1261+G1261+H1261</f>
        <v>0</v>
      </c>
      <c r="F1261" s="152"/>
      <c r="G1261" s="153"/>
      <c r="H1261" s="1418"/>
      <c r="I1261" s="152"/>
      <c r="J1261" s="153"/>
      <c r="K1261" s="1418"/>
      <c r="L1261" s="281">
        <f t="shared" ref="L1261:L1266" si="302">I1261+J1261+K1261</f>
        <v>0</v>
      </c>
      <c r="M1261" s="12" t="str">
        <f t="shared" si="299"/>
        <v/>
      </c>
      <c r="N1261" s="13"/>
    </row>
    <row r="1262" spans="2:14">
      <c r="B1262" s="362"/>
      <c r="C1262" s="293">
        <v>4202</v>
      </c>
      <c r="D1262" s="363" t="s">
        <v>239</v>
      </c>
      <c r="E1262" s="295">
        <f t="shared" si="301"/>
        <v>0</v>
      </c>
      <c r="F1262" s="158"/>
      <c r="G1262" s="159"/>
      <c r="H1262" s="1420"/>
      <c r="I1262" s="158"/>
      <c r="J1262" s="159"/>
      <c r="K1262" s="1420"/>
      <c r="L1262" s="295">
        <f t="shared" si="302"/>
        <v>0</v>
      </c>
      <c r="M1262" s="12" t="str">
        <f t="shared" si="299"/>
        <v/>
      </c>
      <c r="N1262" s="13"/>
    </row>
    <row r="1263" spans="2:14">
      <c r="B1263" s="362"/>
      <c r="C1263" s="293">
        <v>4214</v>
      </c>
      <c r="D1263" s="363" t="s">
        <v>240</v>
      </c>
      <c r="E1263" s="295">
        <f t="shared" si="301"/>
        <v>0</v>
      </c>
      <c r="F1263" s="158"/>
      <c r="G1263" s="159"/>
      <c r="H1263" s="1420"/>
      <c r="I1263" s="158"/>
      <c r="J1263" s="159"/>
      <c r="K1263" s="1420"/>
      <c r="L1263" s="295">
        <f t="shared" si="302"/>
        <v>0</v>
      </c>
      <c r="M1263" s="12" t="str">
        <f t="shared" si="299"/>
        <v/>
      </c>
      <c r="N1263" s="13"/>
    </row>
    <row r="1264" spans="2:14">
      <c r="B1264" s="362"/>
      <c r="C1264" s="293">
        <v>4217</v>
      </c>
      <c r="D1264" s="363" t="s">
        <v>241</v>
      </c>
      <c r="E1264" s="295">
        <f t="shared" si="301"/>
        <v>0</v>
      </c>
      <c r="F1264" s="158"/>
      <c r="G1264" s="159"/>
      <c r="H1264" s="1420"/>
      <c r="I1264" s="158"/>
      <c r="J1264" s="159"/>
      <c r="K1264" s="1420"/>
      <c r="L1264" s="295">
        <f t="shared" si="302"/>
        <v>0</v>
      </c>
      <c r="M1264" s="12" t="str">
        <f t="shared" si="299"/>
        <v/>
      </c>
      <c r="N1264" s="13"/>
    </row>
    <row r="1265" spans="2:14">
      <c r="B1265" s="362"/>
      <c r="C1265" s="293">
        <v>4218</v>
      </c>
      <c r="D1265" s="294" t="s">
        <v>242</v>
      </c>
      <c r="E1265" s="295">
        <f t="shared" si="301"/>
        <v>0</v>
      </c>
      <c r="F1265" s="158"/>
      <c r="G1265" s="159"/>
      <c r="H1265" s="1420"/>
      <c r="I1265" s="158"/>
      <c r="J1265" s="159"/>
      <c r="K1265" s="1420"/>
      <c r="L1265" s="295">
        <f t="shared" si="302"/>
        <v>0</v>
      </c>
      <c r="M1265" s="12" t="str">
        <f t="shared" si="299"/>
        <v/>
      </c>
      <c r="N1265" s="13"/>
    </row>
    <row r="1266" spans="2:14">
      <c r="B1266" s="362"/>
      <c r="C1266" s="285">
        <v>4219</v>
      </c>
      <c r="D1266" s="343" t="s">
        <v>243</v>
      </c>
      <c r="E1266" s="287">
        <f t="shared" si="301"/>
        <v>0</v>
      </c>
      <c r="F1266" s="173"/>
      <c r="G1266" s="174"/>
      <c r="H1266" s="1421"/>
      <c r="I1266" s="173"/>
      <c r="J1266" s="174"/>
      <c r="K1266" s="1421"/>
      <c r="L1266" s="287">
        <f t="shared" si="302"/>
        <v>0</v>
      </c>
      <c r="M1266" s="12" t="str">
        <f t="shared" si="299"/>
        <v/>
      </c>
      <c r="N1266" s="13"/>
    </row>
    <row r="1267" spans="2:14">
      <c r="B1267" s="272">
        <v>4300</v>
      </c>
      <c r="C1267" s="1853" t="s">
        <v>1663</v>
      </c>
      <c r="D1267" s="1854"/>
      <c r="E1267" s="310">
        <f t="shared" ref="E1267:L1267" si="303">SUM(E1268:E1270)</f>
        <v>0</v>
      </c>
      <c r="F1267" s="274">
        <f t="shared" si="303"/>
        <v>0</v>
      </c>
      <c r="G1267" s="275">
        <f t="shared" si="303"/>
        <v>0</v>
      </c>
      <c r="H1267" s="276">
        <f t="shared" si="303"/>
        <v>0</v>
      </c>
      <c r="I1267" s="274">
        <f t="shared" si="303"/>
        <v>0</v>
      </c>
      <c r="J1267" s="275">
        <f t="shared" si="303"/>
        <v>0</v>
      </c>
      <c r="K1267" s="276">
        <f t="shared" si="303"/>
        <v>0</v>
      </c>
      <c r="L1267" s="310">
        <f t="shared" si="303"/>
        <v>0</v>
      </c>
      <c r="M1267" s="12" t="str">
        <f t="shared" si="299"/>
        <v/>
      </c>
      <c r="N1267" s="13"/>
    </row>
    <row r="1268" spans="2:14">
      <c r="B1268" s="362"/>
      <c r="C1268" s="279">
        <v>4301</v>
      </c>
      <c r="D1268" s="311" t="s">
        <v>244</v>
      </c>
      <c r="E1268" s="281">
        <f t="shared" ref="E1268:E1273" si="304">F1268+G1268+H1268</f>
        <v>0</v>
      </c>
      <c r="F1268" s="152"/>
      <c r="G1268" s="153"/>
      <c r="H1268" s="1418"/>
      <c r="I1268" s="152"/>
      <c r="J1268" s="153"/>
      <c r="K1268" s="1418"/>
      <c r="L1268" s="281">
        <f t="shared" ref="L1268:L1273" si="305">I1268+J1268+K1268</f>
        <v>0</v>
      </c>
      <c r="M1268" s="12" t="str">
        <f t="shared" si="299"/>
        <v/>
      </c>
      <c r="N1268" s="13"/>
    </row>
    <row r="1269" spans="2:14">
      <c r="B1269" s="362"/>
      <c r="C1269" s="293">
        <v>4302</v>
      </c>
      <c r="D1269" s="363" t="s">
        <v>245</v>
      </c>
      <c r="E1269" s="295">
        <f t="shared" si="304"/>
        <v>0</v>
      </c>
      <c r="F1269" s="158"/>
      <c r="G1269" s="159"/>
      <c r="H1269" s="1420"/>
      <c r="I1269" s="158"/>
      <c r="J1269" s="159"/>
      <c r="K1269" s="1420"/>
      <c r="L1269" s="295">
        <f t="shared" si="305"/>
        <v>0</v>
      </c>
      <c r="M1269" s="12" t="str">
        <f t="shared" si="299"/>
        <v/>
      </c>
      <c r="N1269" s="13"/>
    </row>
    <row r="1270" spans="2:14">
      <c r="B1270" s="362"/>
      <c r="C1270" s="285">
        <v>4309</v>
      </c>
      <c r="D1270" s="301" t="s">
        <v>246</v>
      </c>
      <c r="E1270" s="287">
        <f t="shared" si="304"/>
        <v>0</v>
      </c>
      <c r="F1270" s="173"/>
      <c r="G1270" s="174"/>
      <c r="H1270" s="1421"/>
      <c r="I1270" s="173"/>
      <c r="J1270" s="174"/>
      <c r="K1270" s="1421"/>
      <c r="L1270" s="287">
        <f t="shared" si="305"/>
        <v>0</v>
      </c>
      <c r="M1270" s="12" t="str">
        <f t="shared" si="299"/>
        <v/>
      </c>
      <c r="N1270" s="13"/>
    </row>
    <row r="1271" spans="2:14">
      <c r="B1271" s="272">
        <v>4400</v>
      </c>
      <c r="C1271" s="1853" t="s">
        <v>1660</v>
      </c>
      <c r="D1271" s="1854"/>
      <c r="E1271" s="310">
        <f t="shared" si="304"/>
        <v>0</v>
      </c>
      <c r="F1271" s="1422"/>
      <c r="G1271" s="1423"/>
      <c r="H1271" s="1424"/>
      <c r="I1271" s="1422"/>
      <c r="J1271" s="1423"/>
      <c r="K1271" s="1424"/>
      <c r="L1271" s="310">
        <f t="shared" si="305"/>
        <v>0</v>
      </c>
      <c r="M1271" s="12" t="str">
        <f t="shared" si="299"/>
        <v/>
      </c>
      <c r="N1271" s="13"/>
    </row>
    <row r="1272" spans="2:14">
      <c r="B1272" s="272">
        <v>4500</v>
      </c>
      <c r="C1272" s="1853" t="s">
        <v>1661</v>
      </c>
      <c r="D1272" s="1854"/>
      <c r="E1272" s="310">
        <f t="shared" si="304"/>
        <v>0</v>
      </c>
      <c r="F1272" s="1422"/>
      <c r="G1272" s="1423"/>
      <c r="H1272" s="1424"/>
      <c r="I1272" s="1422"/>
      <c r="J1272" s="1423"/>
      <c r="K1272" s="1424"/>
      <c r="L1272" s="310">
        <f t="shared" si="305"/>
        <v>0</v>
      </c>
      <c r="M1272" s="12" t="str">
        <f t="shared" si="299"/>
        <v/>
      </c>
      <c r="N1272" s="13"/>
    </row>
    <row r="1273" spans="2:14">
      <c r="B1273" s="272">
        <v>4600</v>
      </c>
      <c r="C1273" s="1861" t="s">
        <v>247</v>
      </c>
      <c r="D1273" s="1862"/>
      <c r="E1273" s="310">
        <f t="shared" si="304"/>
        <v>0</v>
      </c>
      <c r="F1273" s="1422"/>
      <c r="G1273" s="1423"/>
      <c r="H1273" s="1424"/>
      <c r="I1273" s="1422"/>
      <c r="J1273" s="1423"/>
      <c r="K1273" s="1424"/>
      <c r="L1273" s="310">
        <f t="shared" si="305"/>
        <v>0</v>
      </c>
      <c r="M1273" s="12" t="str">
        <f t="shared" si="299"/>
        <v/>
      </c>
      <c r="N1273" s="13"/>
    </row>
    <row r="1274" spans="2:14">
      <c r="B1274" s="272">
        <v>4900</v>
      </c>
      <c r="C1274" s="1853" t="s">
        <v>274</v>
      </c>
      <c r="D1274" s="1854"/>
      <c r="E1274" s="310">
        <f t="shared" ref="E1274:L1274" si="306">+E1275+E1276</f>
        <v>0</v>
      </c>
      <c r="F1274" s="274">
        <f t="shared" si="306"/>
        <v>0</v>
      </c>
      <c r="G1274" s="275">
        <f t="shared" si="306"/>
        <v>0</v>
      </c>
      <c r="H1274" s="276">
        <f t="shared" si="306"/>
        <v>0</v>
      </c>
      <c r="I1274" s="274">
        <f t="shared" si="306"/>
        <v>0</v>
      </c>
      <c r="J1274" s="275">
        <f t="shared" si="306"/>
        <v>0</v>
      </c>
      <c r="K1274" s="276">
        <f t="shared" si="306"/>
        <v>0</v>
      </c>
      <c r="L1274" s="310">
        <f t="shared" si="306"/>
        <v>0</v>
      </c>
      <c r="M1274" s="12" t="str">
        <f t="shared" si="299"/>
        <v/>
      </c>
      <c r="N1274" s="13"/>
    </row>
    <row r="1275" spans="2:14">
      <c r="B1275" s="362"/>
      <c r="C1275" s="279">
        <v>4901</v>
      </c>
      <c r="D1275" s="364" t="s">
        <v>275</v>
      </c>
      <c r="E1275" s="281">
        <f>F1275+G1275+H1275</f>
        <v>0</v>
      </c>
      <c r="F1275" s="152"/>
      <c r="G1275" s="153"/>
      <c r="H1275" s="1418"/>
      <c r="I1275" s="152"/>
      <c r="J1275" s="153"/>
      <c r="K1275" s="1418"/>
      <c r="L1275" s="281">
        <f>I1275+J1275+K1275</f>
        <v>0</v>
      </c>
      <c r="M1275" s="12" t="str">
        <f t="shared" si="299"/>
        <v/>
      </c>
      <c r="N1275" s="13"/>
    </row>
    <row r="1276" spans="2:14">
      <c r="B1276" s="362"/>
      <c r="C1276" s="285">
        <v>4902</v>
      </c>
      <c r="D1276" s="301" t="s">
        <v>276</v>
      </c>
      <c r="E1276" s="287">
        <f>F1276+G1276+H1276</f>
        <v>0</v>
      </c>
      <c r="F1276" s="173"/>
      <c r="G1276" s="174"/>
      <c r="H1276" s="1421"/>
      <c r="I1276" s="173"/>
      <c r="J1276" s="174"/>
      <c r="K1276" s="1421"/>
      <c r="L1276" s="287">
        <f>I1276+J1276+K1276</f>
        <v>0</v>
      </c>
      <c r="M1276" s="12" t="str">
        <f t="shared" si="299"/>
        <v/>
      </c>
      <c r="N1276" s="13"/>
    </row>
    <row r="1277" spans="2:14">
      <c r="B1277" s="365">
        <v>5100</v>
      </c>
      <c r="C1277" s="1857" t="s">
        <v>248</v>
      </c>
      <c r="D1277" s="1858"/>
      <c r="E1277" s="310">
        <f>F1277+G1277+H1277</f>
        <v>0</v>
      </c>
      <c r="F1277" s="1422"/>
      <c r="G1277" s="1423"/>
      <c r="H1277" s="1424"/>
      <c r="I1277" s="1422"/>
      <c r="J1277" s="1423"/>
      <c r="K1277" s="1424"/>
      <c r="L1277" s="310">
        <f>I1277+J1277+K1277</f>
        <v>0</v>
      </c>
      <c r="M1277" s="12" t="str">
        <f t="shared" si="299"/>
        <v/>
      </c>
      <c r="N1277" s="13"/>
    </row>
    <row r="1278" spans="2:14">
      <c r="B1278" s="365">
        <v>5200</v>
      </c>
      <c r="C1278" s="1857" t="s">
        <v>249</v>
      </c>
      <c r="D1278" s="1858"/>
      <c r="E1278" s="310">
        <f t="shared" ref="E1278:L1278" si="307">SUM(E1279:E1285)</f>
        <v>0</v>
      </c>
      <c r="F1278" s="274">
        <f t="shared" si="307"/>
        <v>0</v>
      </c>
      <c r="G1278" s="275">
        <f t="shared" si="307"/>
        <v>0</v>
      </c>
      <c r="H1278" s="276">
        <f t="shared" si="307"/>
        <v>0</v>
      </c>
      <c r="I1278" s="274">
        <f t="shared" si="307"/>
        <v>0</v>
      </c>
      <c r="J1278" s="275">
        <f t="shared" si="307"/>
        <v>0</v>
      </c>
      <c r="K1278" s="276">
        <f t="shared" si="307"/>
        <v>0</v>
      </c>
      <c r="L1278" s="310">
        <f t="shared" si="307"/>
        <v>0</v>
      </c>
      <c r="M1278" s="12" t="str">
        <f t="shared" si="299"/>
        <v/>
      </c>
      <c r="N1278" s="13"/>
    </row>
    <row r="1279" spans="2:14">
      <c r="B1279" s="366"/>
      <c r="C1279" s="367">
        <v>5201</v>
      </c>
      <c r="D1279" s="368" t="s">
        <v>250</v>
      </c>
      <c r="E1279" s="281">
        <f t="shared" ref="E1279:E1285" si="308">F1279+G1279+H1279</f>
        <v>0</v>
      </c>
      <c r="F1279" s="152"/>
      <c r="G1279" s="153"/>
      <c r="H1279" s="1418"/>
      <c r="I1279" s="152"/>
      <c r="J1279" s="153"/>
      <c r="K1279" s="1418"/>
      <c r="L1279" s="281">
        <f t="shared" ref="L1279:L1285" si="309">I1279+J1279+K1279</f>
        <v>0</v>
      </c>
      <c r="M1279" s="12" t="str">
        <f t="shared" si="299"/>
        <v/>
      </c>
      <c r="N1279" s="13"/>
    </row>
    <row r="1280" spans="2:14">
      <c r="B1280" s="366"/>
      <c r="C1280" s="369">
        <v>5202</v>
      </c>
      <c r="D1280" s="370" t="s">
        <v>251</v>
      </c>
      <c r="E1280" s="295">
        <f t="shared" si="308"/>
        <v>0</v>
      </c>
      <c r="F1280" s="158"/>
      <c r="G1280" s="159"/>
      <c r="H1280" s="1420"/>
      <c r="I1280" s="158"/>
      <c r="J1280" s="159"/>
      <c r="K1280" s="1420"/>
      <c r="L1280" s="295">
        <f t="shared" si="309"/>
        <v>0</v>
      </c>
      <c r="M1280" s="12" t="str">
        <f t="shared" si="299"/>
        <v/>
      </c>
      <c r="N1280" s="13"/>
    </row>
    <row r="1281" spans="2:14">
      <c r="B1281" s="366"/>
      <c r="C1281" s="369">
        <v>5203</v>
      </c>
      <c r="D1281" s="370" t="s">
        <v>619</v>
      </c>
      <c r="E1281" s="295">
        <f t="shared" si="308"/>
        <v>0</v>
      </c>
      <c r="F1281" s="158"/>
      <c r="G1281" s="159"/>
      <c r="H1281" s="1420"/>
      <c r="I1281" s="158"/>
      <c r="J1281" s="159"/>
      <c r="K1281" s="1420"/>
      <c r="L1281" s="295">
        <f t="shared" si="309"/>
        <v>0</v>
      </c>
      <c r="M1281" s="12" t="str">
        <f t="shared" si="299"/>
        <v/>
      </c>
      <c r="N1281" s="13"/>
    </row>
    <row r="1282" spans="2:14">
      <c r="B1282" s="366"/>
      <c r="C1282" s="369">
        <v>5204</v>
      </c>
      <c r="D1282" s="370" t="s">
        <v>620</v>
      </c>
      <c r="E1282" s="295">
        <f t="shared" si="308"/>
        <v>0</v>
      </c>
      <c r="F1282" s="158"/>
      <c r="G1282" s="159"/>
      <c r="H1282" s="1420"/>
      <c r="I1282" s="158"/>
      <c r="J1282" s="159"/>
      <c r="K1282" s="1420"/>
      <c r="L1282" s="295">
        <f t="shared" si="309"/>
        <v>0</v>
      </c>
      <c r="M1282" s="12" t="str">
        <f t="shared" si="299"/>
        <v/>
      </c>
      <c r="N1282" s="13"/>
    </row>
    <row r="1283" spans="2:14">
      <c r="B1283" s="366"/>
      <c r="C1283" s="369">
        <v>5205</v>
      </c>
      <c r="D1283" s="370" t="s">
        <v>621</v>
      </c>
      <c r="E1283" s="295">
        <f t="shared" si="308"/>
        <v>0</v>
      </c>
      <c r="F1283" s="158"/>
      <c r="G1283" s="159"/>
      <c r="H1283" s="1420"/>
      <c r="I1283" s="158"/>
      <c r="J1283" s="159"/>
      <c r="K1283" s="1420"/>
      <c r="L1283" s="295">
        <f t="shared" si="309"/>
        <v>0</v>
      </c>
      <c r="M1283" s="12" t="str">
        <f t="shared" si="299"/>
        <v/>
      </c>
      <c r="N1283" s="13"/>
    </row>
    <row r="1284" spans="2:14">
      <c r="B1284" s="366"/>
      <c r="C1284" s="369">
        <v>5206</v>
      </c>
      <c r="D1284" s="370" t="s">
        <v>622</v>
      </c>
      <c r="E1284" s="295">
        <f t="shared" si="308"/>
        <v>0</v>
      </c>
      <c r="F1284" s="158"/>
      <c r="G1284" s="159"/>
      <c r="H1284" s="1420"/>
      <c r="I1284" s="158"/>
      <c r="J1284" s="159"/>
      <c r="K1284" s="1420"/>
      <c r="L1284" s="295">
        <f t="shared" si="309"/>
        <v>0</v>
      </c>
      <c r="M1284" s="12" t="str">
        <f t="shared" si="299"/>
        <v/>
      </c>
      <c r="N1284" s="13"/>
    </row>
    <row r="1285" spans="2:14">
      <c r="B1285" s="366"/>
      <c r="C1285" s="371">
        <v>5219</v>
      </c>
      <c r="D1285" s="372" t="s">
        <v>623</v>
      </c>
      <c r="E1285" s="287">
        <f t="shared" si="308"/>
        <v>0</v>
      </c>
      <c r="F1285" s="173"/>
      <c r="G1285" s="174"/>
      <c r="H1285" s="1421"/>
      <c r="I1285" s="173"/>
      <c r="J1285" s="174"/>
      <c r="K1285" s="1421"/>
      <c r="L1285" s="287">
        <f t="shared" si="309"/>
        <v>0</v>
      </c>
      <c r="M1285" s="12" t="str">
        <f t="shared" ref="M1285:M1304" si="310">(IF($E1285&lt;&gt;0,$M$2,IF($L1285&lt;&gt;0,$M$2,"")))</f>
        <v/>
      </c>
      <c r="N1285" s="13"/>
    </row>
    <row r="1286" spans="2:14">
      <c r="B1286" s="365">
        <v>5300</v>
      </c>
      <c r="C1286" s="1857" t="s">
        <v>624</v>
      </c>
      <c r="D1286" s="1858"/>
      <c r="E1286" s="310">
        <f t="shared" ref="E1286:L1286" si="311">SUM(E1287:E1288)</f>
        <v>0</v>
      </c>
      <c r="F1286" s="274">
        <f t="shared" si="311"/>
        <v>0</v>
      </c>
      <c r="G1286" s="275">
        <f t="shared" si="311"/>
        <v>0</v>
      </c>
      <c r="H1286" s="276">
        <f t="shared" si="311"/>
        <v>0</v>
      </c>
      <c r="I1286" s="274">
        <f t="shared" si="311"/>
        <v>0</v>
      </c>
      <c r="J1286" s="275">
        <f t="shared" si="311"/>
        <v>0</v>
      </c>
      <c r="K1286" s="276">
        <f t="shared" si="311"/>
        <v>0</v>
      </c>
      <c r="L1286" s="310">
        <f t="shared" si="311"/>
        <v>0</v>
      </c>
      <c r="M1286" s="12" t="str">
        <f t="shared" si="310"/>
        <v/>
      </c>
      <c r="N1286" s="13"/>
    </row>
    <row r="1287" spans="2:14">
      <c r="B1287" s="366"/>
      <c r="C1287" s="367">
        <v>5301</v>
      </c>
      <c r="D1287" s="368" t="s">
        <v>308</v>
      </c>
      <c r="E1287" s="281">
        <f>F1287+G1287+H1287</f>
        <v>0</v>
      </c>
      <c r="F1287" s="152"/>
      <c r="G1287" s="153"/>
      <c r="H1287" s="1418"/>
      <c r="I1287" s="152"/>
      <c r="J1287" s="153"/>
      <c r="K1287" s="1418"/>
      <c r="L1287" s="281">
        <f>I1287+J1287+K1287</f>
        <v>0</v>
      </c>
      <c r="M1287" s="12" t="str">
        <f t="shared" si="310"/>
        <v/>
      </c>
      <c r="N1287" s="13"/>
    </row>
    <row r="1288" spans="2:14">
      <c r="B1288" s="366"/>
      <c r="C1288" s="371">
        <v>5309</v>
      </c>
      <c r="D1288" s="372" t="s">
        <v>625</v>
      </c>
      <c r="E1288" s="287">
        <f>F1288+G1288+H1288</f>
        <v>0</v>
      </c>
      <c r="F1288" s="173"/>
      <c r="G1288" s="174"/>
      <c r="H1288" s="1421"/>
      <c r="I1288" s="173"/>
      <c r="J1288" s="174"/>
      <c r="K1288" s="1421"/>
      <c r="L1288" s="287">
        <f>I1288+J1288+K1288</f>
        <v>0</v>
      </c>
      <c r="M1288" s="12" t="str">
        <f t="shared" si="310"/>
        <v/>
      </c>
      <c r="N1288" s="13"/>
    </row>
    <row r="1289" spans="2:14">
      <c r="B1289" s="365">
        <v>5400</v>
      </c>
      <c r="C1289" s="1857" t="s">
        <v>686</v>
      </c>
      <c r="D1289" s="1858"/>
      <c r="E1289" s="310">
        <f>F1289+G1289+H1289</f>
        <v>0</v>
      </c>
      <c r="F1289" s="1422"/>
      <c r="G1289" s="1423"/>
      <c r="H1289" s="1424"/>
      <c r="I1289" s="1422"/>
      <c r="J1289" s="1423"/>
      <c r="K1289" s="1424"/>
      <c r="L1289" s="310">
        <f>I1289+J1289+K1289</f>
        <v>0</v>
      </c>
      <c r="M1289" s="12" t="str">
        <f t="shared" si="310"/>
        <v/>
      </c>
      <c r="N1289" s="13"/>
    </row>
    <row r="1290" spans="2:14">
      <c r="B1290" s="272">
        <v>5500</v>
      </c>
      <c r="C1290" s="1853" t="s">
        <v>687</v>
      </c>
      <c r="D1290" s="1854"/>
      <c r="E1290" s="310">
        <f t="shared" ref="E1290:L1290" si="312">SUM(E1291:E1294)</f>
        <v>0</v>
      </c>
      <c r="F1290" s="274">
        <f t="shared" si="312"/>
        <v>0</v>
      </c>
      <c r="G1290" s="275">
        <f t="shared" si="312"/>
        <v>0</v>
      </c>
      <c r="H1290" s="276">
        <f t="shared" si="312"/>
        <v>0</v>
      </c>
      <c r="I1290" s="274">
        <f t="shared" si="312"/>
        <v>0</v>
      </c>
      <c r="J1290" s="275">
        <f t="shared" si="312"/>
        <v>0</v>
      </c>
      <c r="K1290" s="276">
        <f t="shared" si="312"/>
        <v>0</v>
      </c>
      <c r="L1290" s="310">
        <f t="shared" si="312"/>
        <v>0</v>
      </c>
      <c r="M1290" s="12" t="str">
        <f t="shared" si="310"/>
        <v/>
      </c>
      <c r="N1290" s="13"/>
    </row>
    <row r="1291" spans="2:14">
      <c r="B1291" s="362"/>
      <c r="C1291" s="279">
        <v>5501</v>
      </c>
      <c r="D1291" s="311" t="s">
        <v>688</v>
      </c>
      <c r="E1291" s="281">
        <f>F1291+G1291+H1291</f>
        <v>0</v>
      </c>
      <c r="F1291" s="152"/>
      <c r="G1291" s="153"/>
      <c r="H1291" s="1418"/>
      <c r="I1291" s="152"/>
      <c r="J1291" s="153"/>
      <c r="K1291" s="1418"/>
      <c r="L1291" s="281">
        <f>I1291+J1291+K1291</f>
        <v>0</v>
      </c>
      <c r="M1291" s="12" t="str">
        <f t="shared" si="310"/>
        <v/>
      </c>
      <c r="N1291" s="13"/>
    </row>
    <row r="1292" spans="2:14">
      <c r="B1292" s="362"/>
      <c r="C1292" s="293">
        <v>5502</v>
      </c>
      <c r="D1292" s="294" t="s">
        <v>689</v>
      </c>
      <c r="E1292" s="295">
        <f>F1292+G1292+H1292</f>
        <v>0</v>
      </c>
      <c r="F1292" s="158"/>
      <c r="G1292" s="159"/>
      <c r="H1292" s="1420"/>
      <c r="I1292" s="158"/>
      <c r="J1292" s="159"/>
      <c r="K1292" s="1420"/>
      <c r="L1292" s="295">
        <f>I1292+J1292+K1292</f>
        <v>0</v>
      </c>
      <c r="M1292" s="12" t="str">
        <f t="shared" si="310"/>
        <v/>
      </c>
      <c r="N1292" s="13"/>
    </row>
    <row r="1293" spans="2:14">
      <c r="B1293" s="362"/>
      <c r="C1293" s="293">
        <v>5503</v>
      </c>
      <c r="D1293" s="363" t="s">
        <v>690</v>
      </c>
      <c r="E1293" s="295">
        <f>F1293+G1293+H1293</f>
        <v>0</v>
      </c>
      <c r="F1293" s="158"/>
      <c r="G1293" s="159"/>
      <c r="H1293" s="1420"/>
      <c r="I1293" s="158"/>
      <c r="J1293" s="159"/>
      <c r="K1293" s="1420"/>
      <c r="L1293" s="295">
        <f>I1293+J1293+K1293</f>
        <v>0</v>
      </c>
      <c r="M1293" s="12" t="str">
        <f t="shared" si="310"/>
        <v/>
      </c>
      <c r="N1293" s="13"/>
    </row>
    <row r="1294" spans="2:14">
      <c r="B1294" s="362"/>
      <c r="C1294" s="285">
        <v>5504</v>
      </c>
      <c r="D1294" s="339" t="s">
        <v>691</v>
      </c>
      <c r="E1294" s="287">
        <f>F1294+G1294+H1294</f>
        <v>0</v>
      </c>
      <c r="F1294" s="173"/>
      <c r="G1294" s="174"/>
      <c r="H1294" s="1421"/>
      <c r="I1294" s="173"/>
      <c r="J1294" s="174"/>
      <c r="K1294" s="1421"/>
      <c r="L1294" s="287">
        <f>I1294+J1294+K1294</f>
        <v>0</v>
      </c>
      <c r="M1294" s="12" t="str">
        <f t="shared" si="310"/>
        <v/>
      </c>
      <c r="N1294" s="13"/>
    </row>
    <row r="1295" spans="2:14">
      <c r="B1295" s="365">
        <v>5700</v>
      </c>
      <c r="C1295" s="1859" t="s">
        <v>915</v>
      </c>
      <c r="D1295" s="1860"/>
      <c r="E1295" s="310">
        <f>SUM(E1296:E1298)</f>
        <v>0</v>
      </c>
      <c r="F1295" s="1471">
        <v>0</v>
      </c>
      <c r="G1295" s="1471">
        <v>0</v>
      </c>
      <c r="H1295" s="1471">
        <v>0</v>
      </c>
      <c r="I1295" s="1471">
        <v>0</v>
      </c>
      <c r="J1295" s="1471">
        <v>0</v>
      </c>
      <c r="K1295" s="1471">
        <v>0</v>
      </c>
      <c r="L1295" s="310">
        <f>SUM(L1296:L1298)</f>
        <v>0</v>
      </c>
      <c r="M1295" s="12" t="str">
        <f t="shared" si="310"/>
        <v/>
      </c>
      <c r="N1295" s="13"/>
    </row>
    <row r="1296" spans="2:14">
      <c r="B1296" s="366"/>
      <c r="C1296" s="367">
        <v>5701</v>
      </c>
      <c r="D1296" s="368" t="s">
        <v>692</v>
      </c>
      <c r="E1296" s="281">
        <f>F1296+G1296+H1296</f>
        <v>0</v>
      </c>
      <c r="F1296" s="1472">
        <v>0</v>
      </c>
      <c r="G1296" s="1472">
        <v>0</v>
      </c>
      <c r="H1296" s="1473">
        <v>0</v>
      </c>
      <c r="I1296" s="1771">
        <v>0</v>
      </c>
      <c r="J1296" s="1472">
        <v>0</v>
      </c>
      <c r="K1296" s="1472">
        <v>0</v>
      </c>
      <c r="L1296" s="281">
        <f>I1296+J1296+K1296</f>
        <v>0</v>
      </c>
      <c r="M1296" s="12" t="str">
        <f t="shared" si="310"/>
        <v/>
      </c>
      <c r="N1296" s="13"/>
    </row>
    <row r="1297" spans="2:14">
      <c r="B1297" s="366"/>
      <c r="C1297" s="373">
        <v>5702</v>
      </c>
      <c r="D1297" s="374" t="s">
        <v>693</v>
      </c>
      <c r="E1297" s="314">
        <f>F1297+G1297+H1297</f>
        <v>0</v>
      </c>
      <c r="F1297" s="1472">
        <v>0</v>
      </c>
      <c r="G1297" s="1472">
        <v>0</v>
      </c>
      <c r="H1297" s="1473">
        <v>0</v>
      </c>
      <c r="I1297" s="1771">
        <v>0</v>
      </c>
      <c r="J1297" s="1472">
        <v>0</v>
      </c>
      <c r="K1297" s="1472">
        <v>0</v>
      </c>
      <c r="L1297" s="314">
        <f>I1297+J1297+K1297</f>
        <v>0</v>
      </c>
      <c r="M1297" s="12" t="str">
        <f t="shared" si="310"/>
        <v/>
      </c>
      <c r="N1297" s="13"/>
    </row>
    <row r="1298" spans="2:14">
      <c r="B1298" s="292"/>
      <c r="C1298" s="375">
        <v>4071</v>
      </c>
      <c r="D1298" s="376" t="s">
        <v>694</v>
      </c>
      <c r="E1298" s="377">
        <f>F1298+G1298+H1298</f>
        <v>0</v>
      </c>
      <c r="F1298" s="1472">
        <v>0</v>
      </c>
      <c r="G1298" s="1472">
        <v>0</v>
      </c>
      <c r="H1298" s="1473">
        <v>0</v>
      </c>
      <c r="I1298" s="1771">
        <v>0</v>
      </c>
      <c r="J1298" s="1472">
        <v>0</v>
      </c>
      <c r="K1298" s="1472">
        <v>0</v>
      </c>
      <c r="L1298" s="377">
        <f>I1298+J1298+K1298</f>
        <v>0</v>
      </c>
      <c r="M1298" s="12" t="str">
        <f t="shared" si="310"/>
        <v/>
      </c>
      <c r="N1298" s="13"/>
    </row>
    <row r="1299" spans="2:14">
      <c r="B1299" s="582"/>
      <c r="C1299" s="1855" t="s">
        <v>695</v>
      </c>
      <c r="D1299" s="1856"/>
      <c r="E1299" s="1438"/>
      <c r="F1299" s="1438"/>
      <c r="G1299" s="1438"/>
      <c r="H1299" s="1438"/>
      <c r="I1299" s="1438"/>
      <c r="J1299" s="1438"/>
      <c r="K1299" s="1438"/>
      <c r="L1299" s="1439"/>
      <c r="M1299" s="12" t="str">
        <f t="shared" si="310"/>
        <v/>
      </c>
      <c r="N1299" s="13"/>
    </row>
    <row r="1300" spans="2:14">
      <c r="B1300" s="381">
        <v>98</v>
      </c>
      <c r="C1300" s="1855" t="s">
        <v>695</v>
      </c>
      <c r="D1300" s="1856"/>
      <c r="E1300" s="382">
        <f>F1300+G1300+H1300</f>
        <v>0</v>
      </c>
      <c r="F1300" s="1429"/>
      <c r="G1300" s="1430"/>
      <c r="H1300" s="1431"/>
      <c r="I1300" s="1461">
        <v>0</v>
      </c>
      <c r="J1300" s="1462">
        <v>0</v>
      </c>
      <c r="K1300" s="1463">
        <v>0</v>
      </c>
      <c r="L1300" s="382">
        <f>I1300+J1300+K1300</f>
        <v>0</v>
      </c>
      <c r="M1300" s="12" t="str">
        <f t="shared" si="310"/>
        <v/>
      </c>
      <c r="N1300" s="13"/>
    </row>
    <row r="1301" spans="2:14">
      <c r="B1301" s="1433"/>
      <c r="C1301" s="1434"/>
      <c r="D1301" s="1435"/>
      <c r="E1301" s="269"/>
      <c r="F1301" s="269"/>
      <c r="G1301" s="269"/>
      <c r="H1301" s="269"/>
      <c r="I1301" s="269"/>
      <c r="J1301" s="269"/>
      <c r="K1301" s="269"/>
      <c r="L1301" s="270"/>
      <c r="M1301" s="12" t="str">
        <f t="shared" si="310"/>
        <v/>
      </c>
      <c r="N1301" s="13"/>
    </row>
    <row r="1302" spans="2:14">
      <c r="B1302" s="1436"/>
      <c r="C1302" s="111"/>
      <c r="D1302" s="1437"/>
      <c r="E1302" s="218"/>
      <c r="F1302" s="218"/>
      <c r="G1302" s="218"/>
      <c r="H1302" s="218"/>
      <c r="I1302" s="218"/>
      <c r="J1302" s="218"/>
      <c r="K1302" s="218"/>
      <c r="L1302" s="389"/>
      <c r="M1302" s="12" t="str">
        <f t="shared" si="310"/>
        <v/>
      </c>
      <c r="N1302" s="13"/>
    </row>
    <row r="1303" spans="2:14">
      <c r="B1303" s="1436"/>
      <c r="C1303" s="111"/>
      <c r="D1303" s="1437"/>
      <c r="E1303" s="218"/>
      <c r="F1303" s="218"/>
      <c r="G1303" s="218"/>
      <c r="H1303" s="218"/>
      <c r="I1303" s="218"/>
      <c r="J1303" s="218"/>
      <c r="K1303" s="218"/>
      <c r="L1303" s="389"/>
      <c r="M1303" s="12" t="str">
        <f t="shared" si="310"/>
        <v/>
      </c>
      <c r="N1303" s="13"/>
    </row>
    <row r="1304" spans="2:14">
      <c r="B1304" s="1464"/>
      <c r="C1304" s="393" t="s">
        <v>742</v>
      </c>
      <c r="D1304" s="1432">
        <f>+B1304</f>
        <v>0</v>
      </c>
      <c r="E1304" s="395">
        <f t="shared" ref="E1304:L1304" si="313">SUM(E1189,E1192,E1198,E1206,E1207,E1225,E1229,E1235,E1238,E1239,E1240,E1241,E1242,E1251,E1257,E1258,E1259,E1260,E1267,E1271,E1272,E1273,E1274,E1277,E1278,E1286,E1289,E1290,E1295)+E1300</f>
        <v>0</v>
      </c>
      <c r="F1304" s="396">
        <f t="shared" si="313"/>
        <v>0</v>
      </c>
      <c r="G1304" s="397">
        <f t="shared" si="313"/>
        <v>0</v>
      </c>
      <c r="H1304" s="398">
        <f t="shared" si="313"/>
        <v>0</v>
      </c>
      <c r="I1304" s="396">
        <f t="shared" si="313"/>
        <v>2909</v>
      </c>
      <c r="J1304" s="397">
        <f t="shared" si="313"/>
        <v>0</v>
      </c>
      <c r="K1304" s="398">
        <f t="shared" si="313"/>
        <v>0</v>
      </c>
      <c r="L1304" s="395">
        <f t="shared" si="313"/>
        <v>2909</v>
      </c>
      <c r="M1304" s="12">
        <f t="shared" si="310"/>
        <v>1</v>
      </c>
      <c r="N1304" s="73" t="str">
        <f>LEFT(C1186,1)</f>
        <v>3</v>
      </c>
    </row>
    <row r="1305" spans="2:14">
      <c r="B1305" s="79" t="s">
        <v>120</v>
      </c>
      <c r="C1305" s="1"/>
      <c r="L1305" s="6"/>
      <c r="M1305" s="7">
        <f>(IF($E1304&lt;&gt;0,$M$2,IF($L1304&lt;&gt;0,$M$2,"")))</f>
        <v>1</v>
      </c>
    </row>
    <row r="1306" spans="2:14">
      <c r="B1306" s="1367"/>
      <c r="C1306" s="1367"/>
      <c r="D1306" s="1368"/>
      <c r="E1306" s="1367"/>
      <c r="F1306" s="1367"/>
      <c r="G1306" s="1367"/>
      <c r="H1306" s="1367"/>
      <c r="I1306" s="1367"/>
      <c r="J1306" s="1367"/>
      <c r="K1306" s="1367"/>
      <c r="L1306" s="1369"/>
      <c r="M1306" s="7">
        <f>(IF($E1304&lt;&gt;0,$M$2,IF($L1304&lt;&gt;0,$M$2,"")))</f>
        <v>1</v>
      </c>
    </row>
    <row r="1307" spans="2:14" ht="18.75">
      <c r="B1307" s="65"/>
      <c r="C1307" s="65"/>
      <c r="D1307" s="65"/>
      <c r="E1307" s="65"/>
      <c r="F1307" s="65"/>
      <c r="G1307" s="65"/>
      <c r="H1307" s="65"/>
      <c r="I1307" s="65"/>
      <c r="J1307" s="65"/>
      <c r="K1307" s="65"/>
      <c r="L1307" s="77"/>
      <c r="M1307" s="74" t="str">
        <f>(IF(E1302&lt;&gt;0,$G$2,IF(L1302&lt;&gt;0,$G$2,"")))</f>
        <v/>
      </c>
    </row>
    <row r="1308" spans="2:14" ht="18.75">
      <c r="B1308" s="65"/>
      <c r="C1308" s="65"/>
      <c r="D1308" s="65"/>
      <c r="E1308" s="65"/>
      <c r="F1308" s="65"/>
      <c r="G1308" s="65"/>
      <c r="H1308" s="65"/>
      <c r="I1308" s="65"/>
      <c r="J1308" s="65"/>
      <c r="K1308" s="65"/>
      <c r="L1308" s="77"/>
      <c r="M1308" s="74" t="str">
        <f>(IF(E1303&lt;&gt;0,$G$2,IF(L1303&lt;&gt;0,$G$2,"")))</f>
        <v/>
      </c>
    </row>
    <row r="1309" spans="2:14">
      <c r="B1309" s="6"/>
      <c r="C1309" s="6"/>
      <c r="D1309" s="521"/>
      <c r="E1309" s="38"/>
      <c r="F1309" s="38"/>
      <c r="G1309" s="38"/>
      <c r="H1309" s="38"/>
      <c r="I1309" s="38"/>
      <c r="J1309" s="38"/>
      <c r="K1309" s="38"/>
      <c r="L1309" s="38"/>
      <c r="M1309" s="7">
        <f>(IF($E1442&lt;&gt;0,$M$2,IF($L1442&lt;&gt;0,$M$2,"")))</f>
        <v>1</v>
      </c>
    </row>
    <row r="1310" spans="2:14">
      <c r="B1310" s="6"/>
      <c r="C1310" s="1365"/>
      <c r="D1310" s="1366"/>
      <c r="E1310" s="38"/>
      <c r="F1310" s="38"/>
      <c r="G1310" s="38"/>
      <c r="H1310" s="38"/>
      <c r="I1310" s="38"/>
      <c r="J1310" s="38"/>
      <c r="K1310" s="38"/>
      <c r="L1310" s="38"/>
      <c r="M1310" s="7">
        <f>(IF($E1442&lt;&gt;0,$M$2,IF($L1442&lt;&gt;0,$M$2,"")))</f>
        <v>1</v>
      </c>
    </row>
    <row r="1311" spans="2:14">
      <c r="B1311" s="1865" t="str">
        <f>$B$7</f>
        <v>ОТЧЕТНИ ДАННИ ПО ЕБК ЗА ИЗПЪЛНЕНИЕТО НА БЮДЖЕТА</v>
      </c>
      <c r="C1311" s="1866"/>
      <c r="D1311" s="1866"/>
      <c r="E1311" s="242"/>
      <c r="F1311" s="242"/>
      <c r="G1311" s="237"/>
      <c r="H1311" s="237"/>
      <c r="I1311" s="237"/>
      <c r="J1311" s="237"/>
      <c r="K1311" s="237"/>
      <c r="L1311" s="237"/>
      <c r="M1311" s="7">
        <f>(IF($E1442&lt;&gt;0,$M$2,IF($L1442&lt;&gt;0,$M$2,"")))</f>
        <v>1</v>
      </c>
    </row>
    <row r="1312" spans="2:14">
      <c r="B1312" s="228"/>
      <c r="C1312" s="391"/>
      <c r="D1312" s="400"/>
      <c r="E1312" s="406" t="s">
        <v>465</v>
      </c>
      <c r="F1312" s="406" t="s">
        <v>836</v>
      </c>
      <c r="G1312" s="237"/>
      <c r="H1312" s="1362" t="s">
        <v>1253</v>
      </c>
      <c r="I1312" s="1363"/>
      <c r="J1312" s="1364"/>
      <c r="K1312" s="237"/>
      <c r="L1312" s="237"/>
      <c r="M1312" s="7">
        <f>(IF($E1442&lt;&gt;0,$M$2,IF($L1442&lt;&gt;0,$M$2,"")))</f>
        <v>1</v>
      </c>
    </row>
    <row r="1313" spans="2:14" ht="18.75">
      <c r="B1313" s="1867" t="str">
        <f>$B$9</f>
        <v>Николаево</v>
      </c>
      <c r="C1313" s="1868"/>
      <c r="D1313" s="1869"/>
      <c r="E1313" s="115">
        <f>$E$9</f>
        <v>43831</v>
      </c>
      <c r="F1313" s="226">
        <f>$F$9</f>
        <v>43861</v>
      </c>
      <c r="G1313" s="237"/>
      <c r="H1313" s="237"/>
      <c r="I1313" s="237"/>
      <c r="J1313" s="237"/>
      <c r="K1313" s="237"/>
      <c r="L1313" s="237"/>
      <c r="M1313" s="7">
        <f>(IF($E1442&lt;&gt;0,$M$2,IF($L1442&lt;&gt;0,$M$2,"")))</f>
        <v>1</v>
      </c>
    </row>
    <row r="1314" spans="2:14">
      <c r="B1314" s="227" t="str">
        <f>$B$10</f>
        <v>(наименование на разпоредителя с бюджет)</v>
      </c>
      <c r="C1314" s="228"/>
      <c r="D1314" s="229"/>
      <c r="E1314" s="237"/>
      <c r="F1314" s="237"/>
      <c r="G1314" s="237"/>
      <c r="H1314" s="237"/>
      <c r="I1314" s="237"/>
      <c r="J1314" s="237"/>
      <c r="K1314" s="237"/>
      <c r="L1314" s="237"/>
      <c r="M1314" s="7">
        <f>(IF($E1442&lt;&gt;0,$M$2,IF($L1442&lt;&gt;0,$M$2,"")))</f>
        <v>1</v>
      </c>
    </row>
    <row r="1315" spans="2:14">
      <c r="B1315" s="227"/>
      <c r="C1315" s="228"/>
      <c r="D1315" s="229"/>
      <c r="E1315" s="237"/>
      <c r="F1315" s="237"/>
      <c r="G1315" s="237"/>
      <c r="H1315" s="237"/>
      <c r="I1315" s="237"/>
      <c r="J1315" s="237"/>
      <c r="K1315" s="237"/>
      <c r="L1315" s="237"/>
      <c r="M1315" s="7">
        <f>(IF($E1442&lt;&gt;0,$M$2,IF($L1442&lt;&gt;0,$M$2,"")))</f>
        <v>1</v>
      </c>
    </row>
    <row r="1316" spans="2:14" ht="19.5">
      <c r="B1316" s="1870" t="str">
        <f>$B$12</f>
        <v>Николаево</v>
      </c>
      <c r="C1316" s="1871"/>
      <c r="D1316" s="1872"/>
      <c r="E1316" s="410" t="s">
        <v>891</v>
      </c>
      <c r="F1316" s="1360" t="str">
        <f>$F$12</f>
        <v>7406</v>
      </c>
      <c r="G1316" s="237"/>
      <c r="H1316" s="237"/>
      <c r="I1316" s="237"/>
      <c r="J1316" s="237"/>
      <c r="K1316" s="237"/>
      <c r="L1316" s="237"/>
      <c r="M1316" s="7">
        <f>(IF($E1442&lt;&gt;0,$M$2,IF($L1442&lt;&gt;0,$M$2,"")))</f>
        <v>1</v>
      </c>
    </row>
    <row r="1317" spans="2:14">
      <c r="B1317" s="233" t="str">
        <f>$B$13</f>
        <v>(наименование на първостепенния разпоредител с бюджет)</v>
      </c>
      <c r="C1317" s="228"/>
      <c r="D1317" s="229"/>
      <c r="E1317" s="1361"/>
      <c r="F1317" s="242"/>
      <c r="G1317" s="237"/>
      <c r="H1317" s="237"/>
      <c r="I1317" s="237"/>
      <c r="J1317" s="237"/>
      <c r="K1317" s="237"/>
      <c r="L1317" s="237"/>
      <c r="M1317" s="7">
        <f>(IF($E1442&lt;&gt;0,$M$2,IF($L1442&lt;&gt;0,$M$2,"")))</f>
        <v>1</v>
      </c>
    </row>
    <row r="1318" spans="2:14" ht="19.5">
      <c r="B1318" s="236"/>
      <c r="C1318" s="237"/>
      <c r="D1318" s="124" t="s">
        <v>892</v>
      </c>
      <c r="E1318" s="238">
        <f>$E$15</f>
        <v>0</v>
      </c>
      <c r="F1318" s="414" t="str">
        <f>$F$15</f>
        <v>БЮДЖЕТ</v>
      </c>
      <c r="G1318" s="218"/>
      <c r="H1318" s="218"/>
      <c r="I1318" s="218"/>
      <c r="J1318" s="218"/>
      <c r="K1318" s="218"/>
      <c r="L1318" s="218"/>
      <c r="M1318" s="7">
        <f>(IF($E1442&lt;&gt;0,$M$2,IF($L1442&lt;&gt;0,$M$2,"")))</f>
        <v>1</v>
      </c>
    </row>
    <row r="1319" spans="2:14">
      <c r="B1319" s="228"/>
      <c r="C1319" s="391"/>
      <c r="D1319" s="400"/>
      <c r="E1319" s="237"/>
      <c r="F1319" s="409"/>
      <c r="G1319" s="409"/>
      <c r="H1319" s="409"/>
      <c r="I1319" s="409"/>
      <c r="J1319" s="409"/>
      <c r="K1319" s="409"/>
      <c r="L1319" s="1377" t="s">
        <v>466</v>
      </c>
      <c r="M1319" s="7">
        <f>(IF($E1442&lt;&gt;0,$M$2,IF($L1442&lt;&gt;0,$M$2,"")))</f>
        <v>1</v>
      </c>
    </row>
    <row r="1320" spans="2:14" ht="18.75">
      <c r="B1320" s="247"/>
      <c r="C1320" s="248"/>
      <c r="D1320" s="249" t="s">
        <v>713</v>
      </c>
      <c r="E1320" s="1873" t="s">
        <v>2111</v>
      </c>
      <c r="F1320" s="1874"/>
      <c r="G1320" s="1874"/>
      <c r="H1320" s="1875"/>
      <c r="I1320" s="1876" t="s">
        <v>2112</v>
      </c>
      <c r="J1320" s="1877"/>
      <c r="K1320" s="1877"/>
      <c r="L1320" s="1878"/>
      <c r="M1320" s="7">
        <f>(IF($E1442&lt;&gt;0,$M$2,IF($L1442&lt;&gt;0,$M$2,"")))</f>
        <v>1</v>
      </c>
    </row>
    <row r="1321" spans="2:14" ht="56.25">
      <c r="B1321" s="250" t="s">
        <v>62</v>
      </c>
      <c r="C1321" s="251" t="s">
        <v>467</v>
      </c>
      <c r="D1321" s="252" t="s">
        <v>714</v>
      </c>
      <c r="E1321" s="1403" t="str">
        <f>$E$20</f>
        <v>Уточнен план                Общо</v>
      </c>
      <c r="F1321" s="1407" t="str">
        <f>$F$20</f>
        <v>държавни дейности</v>
      </c>
      <c r="G1321" s="1408" t="str">
        <f>$G$20</f>
        <v>местни дейности</v>
      </c>
      <c r="H1321" s="1409" t="str">
        <f>$H$20</f>
        <v>дофинансиране</v>
      </c>
      <c r="I1321" s="253" t="str">
        <f>$I$20</f>
        <v>държавни дейности -ОТЧЕТ</v>
      </c>
      <c r="J1321" s="254" t="str">
        <f>$J$20</f>
        <v>местни дейности - ОТЧЕТ</v>
      </c>
      <c r="K1321" s="255" t="str">
        <f>$K$20</f>
        <v>дофинансиране - ОТЧЕТ</v>
      </c>
      <c r="L1321" s="1735" t="str">
        <f>$L$20</f>
        <v>ОТЧЕТ                                    ОБЩО</v>
      </c>
      <c r="M1321" s="7">
        <f>(IF($E1442&lt;&gt;0,$M$2,IF($L1442&lt;&gt;0,$M$2,"")))</f>
        <v>1</v>
      </c>
    </row>
    <row r="1322" spans="2:14" ht="18.75">
      <c r="B1322" s="258"/>
      <c r="C1322" s="259"/>
      <c r="D1322" s="260" t="s">
        <v>744</v>
      </c>
      <c r="E1322" s="1455" t="str">
        <f>$E$21</f>
        <v>(1)</v>
      </c>
      <c r="F1322" s="143" t="str">
        <f>$F$21</f>
        <v>(2)</v>
      </c>
      <c r="G1322" s="144" t="str">
        <f>$G$21</f>
        <v>(3)</v>
      </c>
      <c r="H1322" s="145" t="str">
        <f>$H$21</f>
        <v>(4)</v>
      </c>
      <c r="I1322" s="261" t="str">
        <f>$I$21</f>
        <v>(5)</v>
      </c>
      <c r="J1322" s="262" t="str">
        <f>$J$21</f>
        <v>(6)</v>
      </c>
      <c r="K1322" s="263" t="str">
        <f>$K$21</f>
        <v>(7)</v>
      </c>
      <c r="L1322" s="264" t="str">
        <f>$L$21</f>
        <v>(8)</v>
      </c>
      <c r="M1322" s="7">
        <f>(IF($E1442&lt;&gt;0,$M$2,IF($L1442&lt;&gt;0,$M$2,"")))</f>
        <v>1</v>
      </c>
    </row>
    <row r="1323" spans="2:14">
      <c r="B1323" s="1451"/>
      <c r="C1323" s="1598" t="e">
        <f>VLOOKUP(D1323,OP_LIST2,2,FALSE)</f>
        <v>#N/A</v>
      </c>
      <c r="D1323" s="1458"/>
      <c r="E1323" s="389"/>
      <c r="F1323" s="1441"/>
      <c r="G1323" s="1442"/>
      <c r="H1323" s="1443"/>
      <c r="I1323" s="1441"/>
      <c r="J1323" s="1442"/>
      <c r="K1323" s="1443"/>
      <c r="L1323" s="1440"/>
      <c r="M1323" s="7">
        <f>(IF($E1442&lt;&gt;0,$M$2,IF($L1442&lt;&gt;0,$M$2,"")))</f>
        <v>1</v>
      </c>
    </row>
    <row r="1324" spans="2:14">
      <c r="B1324" s="1454"/>
      <c r="C1324" s="1459">
        <f>VLOOKUP(D1325,EBK_DEIN2,2,FALSE)</f>
        <v>5524</v>
      </c>
      <c r="D1324" s="1458" t="s">
        <v>793</v>
      </c>
      <c r="E1324" s="389"/>
      <c r="F1324" s="1444"/>
      <c r="G1324" s="1445"/>
      <c r="H1324" s="1446"/>
      <c r="I1324" s="1444"/>
      <c r="J1324" s="1445"/>
      <c r="K1324" s="1446"/>
      <c r="L1324" s="1440"/>
      <c r="M1324" s="7">
        <f>(IF($E1442&lt;&gt;0,$M$2,IF($L1442&lt;&gt;0,$M$2,"")))</f>
        <v>1</v>
      </c>
    </row>
    <row r="1325" spans="2:14">
      <c r="B1325" s="1450"/>
      <c r="C1325" s="1587">
        <f>+C1324</f>
        <v>5524</v>
      </c>
      <c r="D1325" s="1452" t="s">
        <v>557</v>
      </c>
      <c r="E1325" s="389"/>
      <c r="F1325" s="1444"/>
      <c r="G1325" s="1445"/>
      <c r="H1325" s="1446"/>
      <c r="I1325" s="1444"/>
      <c r="J1325" s="1445"/>
      <c r="K1325" s="1446"/>
      <c r="L1325" s="1440"/>
      <c r="M1325" s="7">
        <f>(IF($E1442&lt;&gt;0,$M$2,IF($L1442&lt;&gt;0,$M$2,"")))</f>
        <v>1</v>
      </c>
    </row>
    <row r="1326" spans="2:14">
      <c r="B1326" s="1456"/>
      <c r="C1326" s="1453"/>
      <c r="D1326" s="1457" t="s">
        <v>715</v>
      </c>
      <c r="E1326" s="389"/>
      <c r="F1326" s="1447"/>
      <c r="G1326" s="1448"/>
      <c r="H1326" s="1449"/>
      <c r="I1326" s="1447"/>
      <c r="J1326" s="1448"/>
      <c r="K1326" s="1449"/>
      <c r="L1326" s="1440"/>
      <c r="M1326" s="7">
        <f>(IF($E1442&lt;&gt;0,$M$2,IF($L1442&lt;&gt;0,$M$2,"")))</f>
        <v>1</v>
      </c>
    </row>
    <row r="1327" spans="2:14">
      <c r="B1327" s="272">
        <v>100</v>
      </c>
      <c r="C1327" s="1879" t="s">
        <v>745</v>
      </c>
      <c r="D1327" s="1880"/>
      <c r="E1327" s="273">
        <f t="shared" ref="E1327:L1327" si="314">SUM(E1328:E1329)</f>
        <v>0</v>
      </c>
      <c r="F1327" s="274">
        <f t="shared" si="314"/>
        <v>0</v>
      </c>
      <c r="G1327" s="275">
        <f t="shared" si="314"/>
        <v>0</v>
      </c>
      <c r="H1327" s="276">
        <f t="shared" si="314"/>
        <v>0</v>
      </c>
      <c r="I1327" s="274">
        <f t="shared" si="314"/>
        <v>0</v>
      </c>
      <c r="J1327" s="275">
        <f t="shared" si="314"/>
        <v>0</v>
      </c>
      <c r="K1327" s="276">
        <f t="shared" si="314"/>
        <v>0</v>
      </c>
      <c r="L1327" s="273">
        <f t="shared" si="314"/>
        <v>0</v>
      </c>
      <c r="M1327" s="12" t="str">
        <f t="shared" ref="M1327:M1358" si="315">(IF($E1327&lt;&gt;0,$M$2,IF($L1327&lt;&gt;0,$M$2,"")))</f>
        <v/>
      </c>
      <c r="N1327" s="13"/>
    </row>
    <row r="1328" spans="2:14">
      <c r="B1328" s="278"/>
      <c r="C1328" s="279">
        <v>101</v>
      </c>
      <c r="D1328" s="280" t="s">
        <v>746</v>
      </c>
      <c r="E1328" s="281">
        <f>F1328+G1328+H1328</f>
        <v>0</v>
      </c>
      <c r="F1328" s="152"/>
      <c r="G1328" s="153"/>
      <c r="H1328" s="1418"/>
      <c r="I1328" s="152"/>
      <c r="J1328" s="153"/>
      <c r="K1328" s="1418"/>
      <c r="L1328" s="281">
        <f>I1328+J1328+K1328</f>
        <v>0</v>
      </c>
      <c r="M1328" s="12" t="str">
        <f t="shared" si="315"/>
        <v/>
      </c>
      <c r="N1328" s="13"/>
    </row>
    <row r="1329" spans="2:14">
      <c r="B1329" s="278"/>
      <c r="C1329" s="285">
        <v>102</v>
      </c>
      <c r="D1329" s="286" t="s">
        <v>747</v>
      </c>
      <c r="E1329" s="287">
        <f>F1329+G1329+H1329</f>
        <v>0</v>
      </c>
      <c r="F1329" s="173"/>
      <c r="G1329" s="174"/>
      <c r="H1329" s="1421"/>
      <c r="I1329" s="173"/>
      <c r="J1329" s="174"/>
      <c r="K1329" s="1421"/>
      <c r="L1329" s="287">
        <f>I1329+J1329+K1329</f>
        <v>0</v>
      </c>
      <c r="M1329" s="12" t="str">
        <f t="shared" si="315"/>
        <v/>
      </c>
      <c r="N1329" s="13"/>
    </row>
    <row r="1330" spans="2:14">
      <c r="B1330" s="272">
        <v>200</v>
      </c>
      <c r="C1330" s="1863" t="s">
        <v>748</v>
      </c>
      <c r="D1330" s="1864"/>
      <c r="E1330" s="273">
        <f t="shared" ref="E1330:L1330" si="316">SUM(E1331:E1335)</f>
        <v>0</v>
      </c>
      <c r="F1330" s="274">
        <f t="shared" si="316"/>
        <v>0</v>
      </c>
      <c r="G1330" s="275">
        <f t="shared" si="316"/>
        <v>0</v>
      </c>
      <c r="H1330" s="276">
        <f t="shared" si="316"/>
        <v>0</v>
      </c>
      <c r="I1330" s="274">
        <f t="shared" si="316"/>
        <v>0</v>
      </c>
      <c r="J1330" s="275">
        <f t="shared" si="316"/>
        <v>0</v>
      </c>
      <c r="K1330" s="276">
        <f t="shared" si="316"/>
        <v>0</v>
      </c>
      <c r="L1330" s="273">
        <f t="shared" si="316"/>
        <v>0</v>
      </c>
      <c r="M1330" s="12" t="str">
        <f t="shared" si="315"/>
        <v/>
      </c>
      <c r="N1330" s="13"/>
    </row>
    <row r="1331" spans="2:14">
      <c r="B1331" s="291"/>
      <c r="C1331" s="279">
        <v>201</v>
      </c>
      <c r="D1331" s="280" t="s">
        <v>749</v>
      </c>
      <c r="E1331" s="281">
        <f>F1331+G1331+H1331</f>
        <v>0</v>
      </c>
      <c r="F1331" s="152"/>
      <c r="G1331" s="153"/>
      <c r="H1331" s="1418"/>
      <c r="I1331" s="152"/>
      <c r="J1331" s="153"/>
      <c r="K1331" s="1418"/>
      <c r="L1331" s="281">
        <f>I1331+J1331+K1331</f>
        <v>0</v>
      </c>
      <c r="M1331" s="12" t="str">
        <f t="shared" si="315"/>
        <v/>
      </c>
      <c r="N1331" s="13"/>
    </row>
    <row r="1332" spans="2:14">
      <c r="B1332" s="292"/>
      <c r="C1332" s="293">
        <v>202</v>
      </c>
      <c r="D1332" s="294" t="s">
        <v>750</v>
      </c>
      <c r="E1332" s="295">
        <f>F1332+G1332+H1332</f>
        <v>0</v>
      </c>
      <c r="F1332" s="158"/>
      <c r="G1332" s="159"/>
      <c r="H1332" s="1420"/>
      <c r="I1332" s="158"/>
      <c r="J1332" s="159"/>
      <c r="K1332" s="1420"/>
      <c r="L1332" s="295">
        <f>I1332+J1332+K1332</f>
        <v>0</v>
      </c>
      <c r="M1332" s="12" t="str">
        <f t="shared" si="315"/>
        <v/>
      </c>
      <c r="N1332" s="13"/>
    </row>
    <row r="1333" spans="2:14" ht="31.5">
      <c r="B1333" s="299"/>
      <c r="C1333" s="293">
        <v>205</v>
      </c>
      <c r="D1333" s="294" t="s">
        <v>596</v>
      </c>
      <c r="E1333" s="295">
        <f>F1333+G1333+H1333</f>
        <v>0</v>
      </c>
      <c r="F1333" s="158"/>
      <c r="G1333" s="159"/>
      <c r="H1333" s="1420"/>
      <c r="I1333" s="158"/>
      <c r="J1333" s="159"/>
      <c r="K1333" s="1420"/>
      <c r="L1333" s="295">
        <f>I1333+J1333+K1333</f>
        <v>0</v>
      </c>
      <c r="M1333" s="12" t="str">
        <f t="shared" si="315"/>
        <v/>
      </c>
      <c r="N1333" s="13"/>
    </row>
    <row r="1334" spans="2:14">
      <c r="B1334" s="299"/>
      <c r="C1334" s="293">
        <v>208</v>
      </c>
      <c r="D1334" s="300" t="s">
        <v>597</v>
      </c>
      <c r="E1334" s="295">
        <f>F1334+G1334+H1334</f>
        <v>0</v>
      </c>
      <c r="F1334" s="158"/>
      <c r="G1334" s="159"/>
      <c r="H1334" s="1420"/>
      <c r="I1334" s="158"/>
      <c r="J1334" s="159"/>
      <c r="K1334" s="1420"/>
      <c r="L1334" s="295">
        <f>I1334+J1334+K1334</f>
        <v>0</v>
      </c>
      <c r="M1334" s="12" t="str">
        <f t="shared" si="315"/>
        <v/>
      </c>
      <c r="N1334" s="13"/>
    </row>
    <row r="1335" spans="2:14">
      <c r="B1335" s="291"/>
      <c r="C1335" s="285">
        <v>209</v>
      </c>
      <c r="D1335" s="301" t="s">
        <v>598</v>
      </c>
      <c r="E1335" s="287">
        <f>F1335+G1335+H1335</f>
        <v>0</v>
      </c>
      <c r="F1335" s="173"/>
      <c r="G1335" s="174"/>
      <c r="H1335" s="1421"/>
      <c r="I1335" s="173"/>
      <c r="J1335" s="174"/>
      <c r="K1335" s="1421"/>
      <c r="L1335" s="287">
        <f>I1335+J1335+K1335</f>
        <v>0</v>
      </c>
      <c r="M1335" s="12" t="str">
        <f t="shared" si="315"/>
        <v/>
      </c>
      <c r="N1335" s="13"/>
    </row>
    <row r="1336" spans="2:14">
      <c r="B1336" s="272">
        <v>500</v>
      </c>
      <c r="C1336" s="1881" t="s">
        <v>194</v>
      </c>
      <c r="D1336" s="1882"/>
      <c r="E1336" s="273">
        <f t="shared" ref="E1336:L1336" si="317">SUM(E1337:E1343)</f>
        <v>0</v>
      </c>
      <c r="F1336" s="274">
        <f t="shared" si="317"/>
        <v>0</v>
      </c>
      <c r="G1336" s="275">
        <f t="shared" si="317"/>
        <v>0</v>
      </c>
      <c r="H1336" s="276">
        <f t="shared" si="317"/>
        <v>0</v>
      </c>
      <c r="I1336" s="274">
        <f t="shared" si="317"/>
        <v>0</v>
      </c>
      <c r="J1336" s="275">
        <f t="shared" si="317"/>
        <v>0</v>
      </c>
      <c r="K1336" s="276">
        <f t="shared" si="317"/>
        <v>0</v>
      </c>
      <c r="L1336" s="273">
        <f t="shared" si="317"/>
        <v>0</v>
      </c>
      <c r="M1336" s="12" t="str">
        <f t="shared" si="315"/>
        <v/>
      </c>
      <c r="N1336" s="13"/>
    </row>
    <row r="1337" spans="2:14">
      <c r="B1337" s="291"/>
      <c r="C1337" s="302">
        <v>551</v>
      </c>
      <c r="D1337" s="303" t="s">
        <v>195</v>
      </c>
      <c r="E1337" s="281">
        <f t="shared" ref="E1337:E1344" si="318">F1337+G1337+H1337</f>
        <v>0</v>
      </c>
      <c r="F1337" s="152"/>
      <c r="G1337" s="153"/>
      <c r="H1337" s="1418"/>
      <c r="I1337" s="152"/>
      <c r="J1337" s="153"/>
      <c r="K1337" s="1418"/>
      <c r="L1337" s="281">
        <f t="shared" ref="L1337:L1344" si="319">I1337+J1337+K1337</f>
        <v>0</v>
      </c>
      <c r="M1337" s="12" t="str">
        <f t="shared" si="315"/>
        <v/>
      </c>
      <c r="N1337" s="13"/>
    </row>
    <row r="1338" spans="2:14">
      <c r="B1338" s="291"/>
      <c r="C1338" s="304">
        <v>552</v>
      </c>
      <c r="D1338" s="305" t="s">
        <v>910</v>
      </c>
      <c r="E1338" s="295">
        <f t="shared" si="318"/>
        <v>0</v>
      </c>
      <c r="F1338" s="158"/>
      <c r="G1338" s="159"/>
      <c r="H1338" s="1420"/>
      <c r="I1338" s="158"/>
      <c r="J1338" s="159"/>
      <c r="K1338" s="1420"/>
      <c r="L1338" s="295">
        <f t="shared" si="319"/>
        <v>0</v>
      </c>
      <c r="M1338" s="12" t="str">
        <f t="shared" si="315"/>
        <v/>
      </c>
      <c r="N1338" s="13"/>
    </row>
    <row r="1339" spans="2:14">
      <c r="B1339" s="306"/>
      <c r="C1339" s="304">
        <v>558</v>
      </c>
      <c r="D1339" s="307" t="s">
        <v>872</v>
      </c>
      <c r="E1339" s="295">
        <f t="shared" si="318"/>
        <v>0</v>
      </c>
      <c r="F1339" s="488">
        <v>0</v>
      </c>
      <c r="G1339" s="489">
        <v>0</v>
      </c>
      <c r="H1339" s="160">
        <v>0</v>
      </c>
      <c r="I1339" s="488">
        <v>0</v>
      </c>
      <c r="J1339" s="489">
        <v>0</v>
      </c>
      <c r="K1339" s="160">
        <v>0</v>
      </c>
      <c r="L1339" s="295">
        <f t="shared" si="319"/>
        <v>0</v>
      </c>
      <c r="M1339" s="12" t="str">
        <f t="shared" si="315"/>
        <v/>
      </c>
      <c r="N1339" s="13"/>
    </row>
    <row r="1340" spans="2:14">
      <c r="B1340" s="306"/>
      <c r="C1340" s="304">
        <v>560</v>
      </c>
      <c r="D1340" s="307" t="s">
        <v>196</v>
      </c>
      <c r="E1340" s="295">
        <f t="shared" si="318"/>
        <v>0</v>
      </c>
      <c r="F1340" s="158"/>
      <c r="G1340" s="159"/>
      <c r="H1340" s="1420"/>
      <c r="I1340" s="158"/>
      <c r="J1340" s="159"/>
      <c r="K1340" s="1420"/>
      <c r="L1340" s="295">
        <f t="shared" si="319"/>
        <v>0</v>
      </c>
      <c r="M1340" s="12" t="str">
        <f t="shared" si="315"/>
        <v/>
      </c>
      <c r="N1340" s="13"/>
    </row>
    <row r="1341" spans="2:14">
      <c r="B1341" s="306"/>
      <c r="C1341" s="304">
        <v>580</v>
      </c>
      <c r="D1341" s="305" t="s">
        <v>197</v>
      </c>
      <c r="E1341" s="295">
        <f t="shared" si="318"/>
        <v>0</v>
      </c>
      <c r="F1341" s="158"/>
      <c r="G1341" s="159"/>
      <c r="H1341" s="1420"/>
      <c r="I1341" s="158"/>
      <c r="J1341" s="159"/>
      <c r="K1341" s="1420"/>
      <c r="L1341" s="295">
        <f t="shared" si="319"/>
        <v>0</v>
      </c>
      <c r="M1341" s="12" t="str">
        <f t="shared" si="315"/>
        <v/>
      </c>
      <c r="N1341" s="13"/>
    </row>
    <row r="1342" spans="2:14">
      <c r="B1342" s="291"/>
      <c r="C1342" s="304">
        <v>588</v>
      </c>
      <c r="D1342" s="305" t="s">
        <v>874</v>
      </c>
      <c r="E1342" s="295">
        <f t="shared" si="318"/>
        <v>0</v>
      </c>
      <c r="F1342" s="488">
        <v>0</v>
      </c>
      <c r="G1342" s="489">
        <v>0</v>
      </c>
      <c r="H1342" s="160">
        <v>0</v>
      </c>
      <c r="I1342" s="488">
        <v>0</v>
      </c>
      <c r="J1342" s="489">
        <v>0</v>
      </c>
      <c r="K1342" s="160">
        <v>0</v>
      </c>
      <c r="L1342" s="295">
        <f t="shared" si="319"/>
        <v>0</v>
      </c>
      <c r="M1342" s="12" t="str">
        <f t="shared" si="315"/>
        <v/>
      </c>
      <c r="N1342" s="13"/>
    </row>
    <row r="1343" spans="2:14" ht="31.5">
      <c r="B1343" s="291"/>
      <c r="C1343" s="308">
        <v>590</v>
      </c>
      <c r="D1343" s="309" t="s">
        <v>198</v>
      </c>
      <c r="E1343" s="287">
        <f t="shared" si="318"/>
        <v>0</v>
      </c>
      <c r="F1343" s="173"/>
      <c r="G1343" s="174"/>
      <c r="H1343" s="1421"/>
      <c r="I1343" s="173"/>
      <c r="J1343" s="174"/>
      <c r="K1343" s="1421"/>
      <c r="L1343" s="287">
        <f t="shared" si="319"/>
        <v>0</v>
      </c>
      <c r="M1343" s="12" t="str">
        <f t="shared" si="315"/>
        <v/>
      </c>
      <c r="N1343" s="13"/>
    </row>
    <row r="1344" spans="2:14">
      <c r="B1344" s="272">
        <v>800</v>
      </c>
      <c r="C1344" s="1883" t="s">
        <v>199</v>
      </c>
      <c r="D1344" s="1884"/>
      <c r="E1344" s="310">
        <f t="shared" si="318"/>
        <v>0</v>
      </c>
      <c r="F1344" s="1422"/>
      <c r="G1344" s="1423"/>
      <c r="H1344" s="1424"/>
      <c r="I1344" s="1422"/>
      <c r="J1344" s="1423"/>
      <c r="K1344" s="1424"/>
      <c r="L1344" s="310">
        <f t="shared" si="319"/>
        <v>0</v>
      </c>
      <c r="M1344" s="12" t="str">
        <f t="shared" si="315"/>
        <v/>
      </c>
      <c r="N1344" s="13"/>
    </row>
    <row r="1345" spans="2:14">
      <c r="B1345" s="272">
        <v>1000</v>
      </c>
      <c r="C1345" s="1863" t="s">
        <v>200</v>
      </c>
      <c r="D1345" s="1864"/>
      <c r="E1345" s="310">
        <f t="shared" ref="E1345:L1345" si="320">SUM(E1346:E1362)</f>
        <v>0</v>
      </c>
      <c r="F1345" s="274">
        <f t="shared" si="320"/>
        <v>0</v>
      </c>
      <c r="G1345" s="275">
        <f t="shared" si="320"/>
        <v>0</v>
      </c>
      <c r="H1345" s="276">
        <f t="shared" si="320"/>
        <v>0</v>
      </c>
      <c r="I1345" s="274">
        <f t="shared" si="320"/>
        <v>0</v>
      </c>
      <c r="J1345" s="275">
        <f t="shared" si="320"/>
        <v>1464</v>
      </c>
      <c r="K1345" s="276">
        <f t="shared" si="320"/>
        <v>0</v>
      </c>
      <c r="L1345" s="310">
        <f t="shared" si="320"/>
        <v>1464</v>
      </c>
      <c r="M1345" s="12">
        <f t="shared" si="315"/>
        <v>1</v>
      </c>
      <c r="N1345" s="13"/>
    </row>
    <row r="1346" spans="2:14">
      <c r="B1346" s="292"/>
      <c r="C1346" s="279">
        <v>1011</v>
      </c>
      <c r="D1346" s="311" t="s">
        <v>201</v>
      </c>
      <c r="E1346" s="281">
        <f t="shared" ref="E1346:E1362" si="321">F1346+G1346+H1346</f>
        <v>0</v>
      </c>
      <c r="F1346" s="152"/>
      <c r="G1346" s="153"/>
      <c r="H1346" s="1418"/>
      <c r="I1346" s="152"/>
      <c r="J1346" s="153">
        <v>769</v>
      </c>
      <c r="K1346" s="1418"/>
      <c r="L1346" s="281">
        <f t="shared" ref="L1346:L1362" si="322">I1346+J1346+K1346</f>
        <v>769</v>
      </c>
      <c r="M1346" s="12">
        <f t="shared" si="315"/>
        <v>1</v>
      </c>
      <c r="N1346" s="13"/>
    </row>
    <row r="1347" spans="2:14">
      <c r="B1347" s="292"/>
      <c r="C1347" s="293">
        <v>1012</v>
      </c>
      <c r="D1347" s="294" t="s">
        <v>202</v>
      </c>
      <c r="E1347" s="295">
        <f t="shared" si="321"/>
        <v>0</v>
      </c>
      <c r="F1347" s="158"/>
      <c r="G1347" s="159"/>
      <c r="H1347" s="1420"/>
      <c r="I1347" s="158"/>
      <c r="J1347" s="159"/>
      <c r="K1347" s="1420"/>
      <c r="L1347" s="295">
        <f t="shared" si="322"/>
        <v>0</v>
      </c>
      <c r="M1347" s="12" t="str">
        <f t="shared" si="315"/>
        <v/>
      </c>
      <c r="N1347" s="13"/>
    </row>
    <row r="1348" spans="2:14">
      <c r="B1348" s="292"/>
      <c r="C1348" s="293">
        <v>1013</v>
      </c>
      <c r="D1348" s="294" t="s">
        <v>203</v>
      </c>
      <c r="E1348" s="295">
        <f t="shared" si="321"/>
        <v>0</v>
      </c>
      <c r="F1348" s="158"/>
      <c r="G1348" s="159"/>
      <c r="H1348" s="1420"/>
      <c r="I1348" s="158"/>
      <c r="J1348" s="159"/>
      <c r="K1348" s="1420"/>
      <c r="L1348" s="295">
        <f t="shared" si="322"/>
        <v>0</v>
      </c>
      <c r="M1348" s="12" t="str">
        <f t="shared" si="315"/>
        <v/>
      </c>
      <c r="N1348" s="13"/>
    </row>
    <row r="1349" spans="2:14">
      <c r="B1349" s="292"/>
      <c r="C1349" s="293">
        <v>1014</v>
      </c>
      <c r="D1349" s="294" t="s">
        <v>204</v>
      </c>
      <c r="E1349" s="295">
        <f t="shared" si="321"/>
        <v>0</v>
      </c>
      <c r="F1349" s="158"/>
      <c r="G1349" s="159"/>
      <c r="H1349" s="1420"/>
      <c r="I1349" s="158"/>
      <c r="J1349" s="159"/>
      <c r="K1349" s="1420"/>
      <c r="L1349" s="295">
        <f t="shared" si="322"/>
        <v>0</v>
      </c>
      <c r="M1349" s="12" t="str">
        <f t="shared" si="315"/>
        <v/>
      </c>
      <c r="N1349" s="13"/>
    </row>
    <row r="1350" spans="2:14">
      <c r="B1350" s="292"/>
      <c r="C1350" s="293">
        <v>1015</v>
      </c>
      <c r="D1350" s="294" t="s">
        <v>205</v>
      </c>
      <c r="E1350" s="295">
        <f t="shared" si="321"/>
        <v>0</v>
      </c>
      <c r="F1350" s="158"/>
      <c r="G1350" s="159"/>
      <c r="H1350" s="1420"/>
      <c r="I1350" s="158"/>
      <c r="J1350" s="159"/>
      <c r="K1350" s="1420"/>
      <c r="L1350" s="295">
        <f t="shared" si="322"/>
        <v>0</v>
      </c>
      <c r="M1350" s="12" t="str">
        <f t="shared" si="315"/>
        <v/>
      </c>
      <c r="N1350" s="13"/>
    </row>
    <row r="1351" spans="2:14">
      <c r="B1351" s="292"/>
      <c r="C1351" s="312">
        <v>1016</v>
      </c>
      <c r="D1351" s="313" t="s">
        <v>206</v>
      </c>
      <c r="E1351" s="314">
        <f t="shared" si="321"/>
        <v>0</v>
      </c>
      <c r="F1351" s="164"/>
      <c r="G1351" s="165"/>
      <c r="H1351" s="1419"/>
      <c r="I1351" s="164"/>
      <c r="J1351" s="165">
        <v>479</v>
      </c>
      <c r="K1351" s="1419"/>
      <c r="L1351" s="314">
        <f t="shared" si="322"/>
        <v>479</v>
      </c>
      <c r="M1351" s="12">
        <f t="shared" si="315"/>
        <v>1</v>
      </c>
      <c r="N1351" s="13"/>
    </row>
    <row r="1352" spans="2:14">
      <c r="B1352" s="278"/>
      <c r="C1352" s="318">
        <v>1020</v>
      </c>
      <c r="D1352" s="319" t="s">
        <v>207</v>
      </c>
      <c r="E1352" s="320">
        <f t="shared" si="321"/>
        <v>0</v>
      </c>
      <c r="F1352" s="454"/>
      <c r="G1352" s="455"/>
      <c r="H1352" s="1428"/>
      <c r="I1352" s="454"/>
      <c r="J1352" s="455">
        <v>216</v>
      </c>
      <c r="K1352" s="1428"/>
      <c r="L1352" s="320">
        <f t="shared" si="322"/>
        <v>216</v>
      </c>
      <c r="M1352" s="12">
        <f t="shared" si="315"/>
        <v>1</v>
      </c>
      <c r="N1352" s="13"/>
    </row>
    <row r="1353" spans="2:14">
      <c r="B1353" s="292"/>
      <c r="C1353" s="324">
        <v>1030</v>
      </c>
      <c r="D1353" s="325" t="s">
        <v>208</v>
      </c>
      <c r="E1353" s="326">
        <f t="shared" si="321"/>
        <v>0</v>
      </c>
      <c r="F1353" s="449"/>
      <c r="G1353" s="450"/>
      <c r="H1353" s="1425"/>
      <c r="I1353" s="449"/>
      <c r="J1353" s="450"/>
      <c r="K1353" s="1425"/>
      <c r="L1353" s="326">
        <f t="shared" si="322"/>
        <v>0</v>
      </c>
      <c r="M1353" s="12" t="str">
        <f t="shared" si="315"/>
        <v/>
      </c>
      <c r="N1353" s="13"/>
    </row>
    <row r="1354" spans="2:14">
      <c r="B1354" s="292"/>
      <c r="C1354" s="318">
        <v>1051</v>
      </c>
      <c r="D1354" s="331" t="s">
        <v>209</v>
      </c>
      <c r="E1354" s="320">
        <f t="shared" si="321"/>
        <v>0</v>
      </c>
      <c r="F1354" s="454"/>
      <c r="G1354" s="455"/>
      <c r="H1354" s="1428"/>
      <c r="I1354" s="454"/>
      <c r="J1354" s="455"/>
      <c r="K1354" s="1428"/>
      <c r="L1354" s="320">
        <f t="shared" si="322"/>
        <v>0</v>
      </c>
      <c r="M1354" s="12" t="str">
        <f t="shared" si="315"/>
        <v/>
      </c>
      <c r="N1354" s="13"/>
    </row>
    <row r="1355" spans="2:14">
      <c r="B1355" s="292"/>
      <c r="C1355" s="293">
        <v>1052</v>
      </c>
      <c r="D1355" s="294" t="s">
        <v>210</v>
      </c>
      <c r="E1355" s="295">
        <f t="shared" si="321"/>
        <v>0</v>
      </c>
      <c r="F1355" s="158"/>
      <c r="G1355" s="159"/>
      <c r="H1355" s="1420"/>
      <c r="I1355" s="158"/>
      <c r="J1355" s="159"/>
      <c r="K1355" s="1420"/>
      <c r="L1355" s="295">
        <f t="shared" si="322"/>
        <v>0</v>
      </c>
      <c r="M1355" s="12" t="str">
        <f t="shared" si="315"/>
        <v/>
      </c>
      <c r="N1355" s="13"/>
    </row>
    <row r="1356" spans="2:14">
      <c r="B1356" s="292"/>
      <c r="C1356" s="324">
        <v>1053</v>
      </c>
      <c r="D1356" s="325" t="s">
        <v>875</v>
      </c>
      <c r="E1356" s="326">
        <f t="shared" si="321"/>
        <v>0</v>
      </c>
      <c r="F1356" s="449"/>
      <c r="G1356" s="450"/>
      <c r="H1356" s="1425"/>
      <c r="I1356" s="449"/>
      <c r="J1356" s="450"/>
      <c r="K1356" s="1425"/>
      <c r="L1356" s="326">
        <f t="shared" si="322"/>
        <v>0</v>
      </c>
      <c r="M1356" s="12" t="str">
        <f t="shared" si="315"/>
        <v/>
      </c>
      <c r="N1356" s="13"/>
    </row>
    <row r="1357" spans="2:14">
      <c r="B1357" s="292"/>
      <c r="C1357" s="318">
        <v>1062</v>
      </c>
      <c r="D1357" s="319" t="s">
        <v>211</v>
      </c>
      <c r="E1357" s="320">
        <f t="shared" si="321"/>
        <v>0</v>
      </c>
      <c r="F1357" s="454"/>
      <c r="G1357" s="455"/>
      <c r="H1357" s="1428"/>
      <c r="I1357" s="454"/>
      <c r="J1357" s="455"/>
      <c r="K1357" s="1428"/>
      <c r="L1357" s="320">
        <f t="shared" si="322"/>
        <v>0</v>
      </c>
      <c r="M1357" s="12" t="str">
        <f t="shared" si="315"/>
        <v/>
      </c>
      <c r="N1357" s="13"/>
    </row>
    <row r="1358" spans="2:14">
      <c r="B1358" s="292"/>
      <c r="C1358" s="324">
        <v>1063</v>
      </c>
      <c r="D1358" s="332" t="s">
        <v>802</v>
      </c>
      <c r="E1358" s="326">
        <f t="shared" si="321"/>
        <v>0</v>
      </c>
      <c r="F1358" s="449"/>
      <c r="G1358" s="450"/>
      <c r="H1358" s="1425"/>
      <c r="I1358" s="449"/>
      <c r="J1358" s="450"/>
      <c r="K1358" s="1425"/>
      <c r="L1358" s="326">
        <f t="shared" si="322"/>
        <v>0</v>
      </c>
      <c r="M1358" s="12" t="str">
        <f t="shared" si="315"/>
        <v/>
      </c>
      <c r="N1358" s="13"/>
    </row>
    <row r="1359" spans="2:14">
      <c r="B1359" s="292"/>
      <c r="C1359" s="333">
        <v>1069</v>
      </c>
      <c r="D1359" s="334" t="s">
        <v>212</v>
      </c>
      <c r="E1359" s="335">
        <f t="shared" si="321"/>
        <v>0</v>
      </c>
      <c r="F1359" s="600"/>
      <c r="G1359" s="601"/>
      <c r="H1359" s="1427"/>
      <c r="I1359" s="600"/>
      <c r="J1359" s="601"/>
      <c r="K1359" s="1427"/>
      <c r="L1359" s="335">
        <f t="shared" si="322"/>
        <v>0</v>
      </c>
      <c r="M1359" s="12" t="str">
        <f t="shared" ref="M1359:M1390" si="323">(IF($E1359&lt;&gt;0,$M$2,IF($L1359&lt;&gt;0,$M$2,"")))</f>
        <v/>
      </c>
      <c r="N1359" s="13"/>
    </row>
    <row r="1360" spans="2:14">
      <c r="B1360" s="278"/>
      <c r="C1360" s="318">
        <v>1091</v>
      </c>
      <c r="D1360" s="331" t="s">
        <v>911</v>
      </c>
      <c r="E1360" s="320">
        <f t="shared" si="321"/>
        <v>0</v>
      </c>
      <c r="F1360" s="454"/>
      <c r="G1360" s="455"/>
      <c r="H1360" s="1428"/>
      <c r="I1360" s="454"/>
      <c r="J1360" s="455"/>
      <c r="K1360" s="1428"/>
      <c r="L1360" s="320">
        <f t="shared" si="322"/>
        <v>0</v>
      </c>
      <c r="M1360" s="12" t="str">
        <f t="shared" si="323"/>
        <v/>
      </c>
      <c r="N1360" s="13"/>
    </row>
    <row r="1361" spans="2:14">
      <c r="B1361" s="292"/>
      <c r="C1361" s="293">
        <v>1092</v>
      </c>
      <c r="D1361" s="294" t="s">
        <v>306</v>
      </c>
      <c r="E1361" s="295">
        <f t="shared" si="321"/>
        <v>0</v>
      </c>
      <c r="F1361" s="158"/>
      <c r="G1361" s="159"/>
      <c r="H1361" s="1420"/>
      <c r="I1361" s="158"/>
      <c r="J1361" s="159"/>
      <c r="K1361" s="1420"/>
      <c r="L1361" s="295">
        <f t="shared" si="322"/>
        <v>0</v>
      </c>
      <c r="M1361" s="12" t="str">
        <f t="shared" si="323"/>
        <v/>
      </c>
      <c r="N1361" s="13"/>
    </row>
    <row r="1362" spans="2:14">
      <c r="B1362" s="292"/>
      <c r="C1362" s="285">
        <v>1098</v>
      </c>
      <c r="D1362" s="339" t="s">
        <v>213</v>
      </c>
      <c r="E1362" s="287">
        <f t="shared" si="321"/>
        <v>0</v>
      </c>
      <c r="F1362" s="173"/>
      <c r="G1362" s="174"/>
      <c r="H1362" s="1421"/>
      <c r="I1362" s="173"/>
      <c r="J1362" s="174"/>
      <c r="K1362" s="1421"/>
      <c r="L1362" s="287">
        <f t="shared" si="322"/>
        <v>0</v>
      </c>
      <c r="M1362" s="12" t="str">
        <f t="shared" si="323"/>
        <v/>
      </c>
      <c r="N1362" s="13"/>
    </row>
    <row r="1363" spans="2:14">
      <c r="B1363" s="272">
        <v>1900</v>
      </c>
      <c r="C1363" s="1853" t="s">
        <v>273</v>
      </c>
      <c r="D1363" s="1854"/>
      <c r="E1363" s="310">
        <f t="shared" ref="E1363:L1363" si="324">SUM(E1364:E1366)</f>
        <v>0</v>
      </c>
      <c r="F1363" s="274">
        <f t="shared" si="324"/>
        <v>0</v>
      </c>
      <c r="G1363" s="275">
        <f t="shared" si="324"/>
        <v>0</v>
      </c>
      <c r="H1363" s="276">
        <f t="shared" si="324"/>
        <v>0</v>
      </c>
      <c r="I1363" s="274">
        <f t="shared" si="324"/>
        <v>0</v>
      </c>
      <c r="J1363" s="275">
        <f t="shared" si="324"/>
        <v>0</v>
      </c>
      <c r="K1363" s="276">
        <f t="shared" si="324"/>
        <v>0</v>
      </c>
      <c r="L1363" s="310">
        <f t="shared" si="324"/>
        <v>0</v>
      </c>
      <c r="M1363" s="12" t="str">
        <f t="shared" si="323"/>
        <v/>
      </c>
      <c r="N1363" s="13"/>
    </row>
    <row r="1364" spans="2:14">
      <c r="B1364" s="292"/>
      <c r="C1364" s="279">
        <v>1901</v>
      </c>
      <c r="D1364" s="340" t="s">
        <v>912</v>
      </c>
      <c r="E1364" s="281">
        <f>F1364+G1364+H1364</f>
        <v>0</v>
      </c>
      <c r="F1364" s="152"/>
      <c r="G1364" s="153"/>
      <c r="H1364" s="1418"/>
      <c r="I1364" s="152"/>
      <c r="J1364" s="153"/>
      <c r="K1364" s="1418"/>
      <c r="L1364" s="281">
        <f>I1364+J1364+K1364</f>
        <v>0</v>
      </c>
      <c r="M1364" s="12" t="str">
        <f t="shared" si="323"/>
        <v/>
      </c>
      <c r="N1364" s="13"/>
    </row>
    <row r="1365" spans="2:14">
      <c r="B1365" s="341"/>
      <c r="C1365" s="293">
        <v>1981</v>
      </c>
      <c r="D1365" s="342" t="s">
        <v>913</v>
      </c>
      <c r="E1365" s="295">
        <f>F1365+G1365+H1365</f>
        <v>0</v>
      </c>
      <c r="F1365" s="158"/>
      <c r="G1365" s="159"/>
      <c r="H1365" s="1420"/>
      <c r="I1365" s="158"/>
      <c r="J1365" s="159"/>
      <c r="K1365" s="1420"/>
      <c r="L1365" s="295">
        <f>I1365+J1365+K1365</f>
        <v>0</v>
      </c>
      <c r="M1365" s="12" t="str">
        <f t="shared" si="323"/>
        <v/>
      </c>
      <c r="N1365" s="13"/>
    </row>
    <row r="1366" spans="2:14">
      <c r="B1366" s="292"/>
      <c r="C1366" s="285">
        <v>1991</v>
      </c>
      <c r="D1366" s="343" t="s">
        <v>914</v>
      </c>
      <c r="E1366" s="287">
        <f>F1366+G1366+H1366</f>
        <v>0</v>
      </c>
      <c r="F1366" s="173"/>
      <c r="G1366" s="174"/>
      <c r="H1366" s="1421"/>
      <c r="I1366" s="173"/>
      <c r="J1366" s="174"/>
      <c r="K1366" s="1421"/>
      <c r="L1366" s="287">
        <f>I1366+J1366+K1366</f>
        <v>0</v>
      </c>
      <c r="M1366" s="12" t="str">
        <f t="shared" si="323"/>
        <v/>
      </c>
      <c r="N1366" s="13"/>
    </row>
    <row r="1367" spans="2:14">
      <c r="B1367" s="272">
        <v>2100</v>
      </c>
      <c r="C1367" s="1853" t="s">
        <v>723</v>
      </c>
      <c r="D1367" s="1854"/>
      <c r="E1367" s="310">
        <f t="shared" ref="E1367:L1367" si="325">SUM(E1368:E1372)</f>
        <v>0</v>
      </c>
      <c r="F1367" s="274">
        <f t="shared" si="325"/>
        <v>0</v>
      </c>
      <c r="G1367" s="275">
        <f t="shared" si="325"/>
        <v>0</v>
      </c>
      <c r="H1367" s="276">
        <f t="shared" si="325"/>
        <v>0</v>
      </c>
      <c r="I1367" s="274">
        <f t="shared" si="325"/>
        <v>0</v>
      </c>
      <c r="J1367" s="275">
        <f t="shared" si="325"/>
        <v>0</v>
      </c>
      <c r="K1367" s="276">
        <f t="shared" si="325"/>
        <v>0</v>
      </c>
      <c r="L1367" s="310">
        <f t="shared" si="325"/>
        <v>0</v>
      </c>
      <c r="M1367" s="12" t="str">
        <f t="shared" si="323"/>
        <v/>
      </c>
      <c r="N1367" s="13"/>
    </row>
    <row r="1368" spans="2:14">
      <c r="B1368" s="292"/>
      <c r="C1368" s="279">
        <v>2110</v>
      </c>
      <c r="D1368" s="344" t="s">
        <v>214</v>
      </c>
      <c r="E1368" s="281">
        <f>F1368+G1368+H1368</f>
        <v>0</v>
      </c>
      <c r="F1368" s="152"/>
      <c r="G1368" s="153"/>
      <c r="H1368" s="1418"/>
      <c r="I1368" s="152"/>
      <c r="J1368" s="153"/>
      <c r="K1368" s="1418"/>
      <c r="L1368" s="281">
        <f>I1368+J1368+K1368</f>
        <v>0</v>
      </c>
      <c r="M1368" s="12" t="str">
        <f t="shared" si="323"/>
        <v/>
      </c>
      <c r="N1368" s="13"/>
    </row>
    <row r="1369" spans="2:14">
      <c r="B1369" s="341"/>
      <c r="C1369" s="293">
        <v>2120</v>
      </c>
      <c r="D1369" s="300" t="s">
        <v>215</v>
      </c>
      <c r="E1369" s="295">
        <f>F1369+G1369+H1369</f>
        <v>0</v>
      </c>
      <c r="F1369" s="158"/>
      <c r="G1369" s="159"/>
      <c r="H1369" s="1420"/>
      <c r="I1369" s="158"/>
      <c r="J1369" s="159"/>
      <c r="K1369" s="1420"/>
      <c r="L1369" s="295">
        <f>I1369+J1369+K1369</f>
        <v>0</v>
      </c>
      <c r="M1369" s="12" t="str">
        <f t="shared" si="323"/>
        <v/>
      </c>
      <c r="N1369" s="13"/>
    </row>
    <row r="1370" spans="2:14">
      <c r="B1370" s="341"/>
      <c r="C1370" s="293">
        <v>2125</v>
      </c>
      <c r="D1370" s="300" t="s">
        <v>216</v>
      </c>
      <c r="E1370" s="295">
        <f>F1370+G1370+H1370</f>
        <v>0</v>
      </c>
      <c r="F1370" s="488">
        <v>0</v>
      </c>
      <c r="G1370" s="489">
        <v>0</v>
      </c>
      <c r="H1370" s="160">
        <v>0</v>
      </c>
      <c r="I1370" s="488">
        <v>0</v>
      </c>
      <c r="J1370" s="489">
        <v>0</v>
      </c>
      <c r="K1370" s="160">
        <v>0</v>
      </c>
      <c r="L1370" s="295">
        <f>I1370+J1370+K1370</f>
        <v>0</v>
      </c>
      <c r="M1370" s="12" t="str">
        <f t="shared" si="323"/>
        <v/>
      </c>
      <c r="N1370" s="13"/>
    </row>
    <row r="1371" spans="2:14">
      <c r="B1371" s="291"/>
      <c r="C1371" s="293">
        <v>2140</v>
      </c>
      <c r="D1371" s="300" t="s">
        <v>217</v>
      </c>
      <c r="E1371" s="295">
        <f>F1371+G1371+H1371</f>
        <v>0</v>
      </c>
      <c r="F1371" s="488">
        <v>0</v>
      </c>
      <c r="G1371" s="489">
        <v>0</v>
      </c>
      <c r="H1371" s="160">
        <v>0</v>
      </c>
      <c r="I1371" s="488">
        <v>0</v>
      </c>
      <c r="J1371" s="489">
        <v>0</v>
      </c>
      <c r="K1371" s="160">
        <v>0</v>
      </c>
      <c r="L1371" s="295">
        <f>I1371+J1371+K1371</f>
        <v>0</v>
      </c>
      <c r="M1371" s="12" t="str">
        <f t="shared" si="323"/>
        <v/>
      </c>
      <c r="N1371" s="13"/>
    </row>
    <row r="1372" spans="2:14">
      <c r="B1372" s="292"/>
      <c r="C1372" s="285">
        <v>2190</v>
      </c>
      <c r="D1372" s="345" t="s">
        <v>218</v>
      </c>
      <c r="E1372" s="287">
        <f>F1372+G1372+H1372</f>
        <v>0</v>
      </c>
      <c r="F1372" s="173"/>
      <c r="G1372" s="174"/>
      <c r="H1372" s="1421"/>
      <c r="I1372" s="173"/>
      <c r="J1372" s="174"/>
      <c r="K1372" s="1421"/>
      <c r="L1372" s="287">
        <f>I1372+J1372+K1372</f>
        <v>0</v>
      </c>
      <c r="M1372" s="12" t="str">
        <f t="shared" si="323"/>
        <v/>
      </c>
      <c r="N1372" s="13"/>
    </row>
    <row r="1373" spans="2:14">
      <c r="B1373" s="272">
        <v>2200</v>
      </c>
      <c r="C1373" s="1853" t="s">
        <v>219</v>
      </c>
      <c r="D1373" s="1854"/>
      <c r="E1373" s="310">
        <f t="shared" ref="E1373:L1373" si="326">SUM(E1374:E1375)</f>
        <v>0</v>
      </c>
      <c r="F1373" s="274">
        <f t="shared" si="326"/>
        <v>0</v>
      </c>
      <c r="G1373" s="275">
        <f t="shared" si="326"/>
        <v>0</v>
      </c>
      <c r="H1373" s="276">
        <f t="shared" si="326"/>
        <v>0</v>
      </c>
      <c r="I1373" s="274">
        <f t="shared" si="326"/>
        <v>0</v>
      </c>
      <c r="J1373" s="275">
        <f t="shared" si="326"/>
        <v>0</v>
      </c>
      <c r="K1373" s="276">
        <f t="shared" si="326"/>
        <v>0</v>
      </c>
      <c r="L1373" s="310">
        <f t="shared" si="326"/>
        <v>0</v>
      </c>
      <c r="M1373" s="12" t="str">
        <f t="shared" si="323"/>
        <v/>
      </c>
      <c r="N1373" s="13"/>
    </row>
    <row r="1374" spans="2:14">
      <c r="B1374" s="292"/>
      <c r="C1374" s="279">
        <v>2221</v>
      </c>
      <c r="D1374" s="280" t="s">
        <v>307</v>
      </c>
      <c r="E1374" s="281">
        <f t="shared" ref="E1374:E1379" si="327">F1374+G1374+H1374</f>
        <v>0</v>
      </c>
      <c r="F1374" s="152"/>
      <c r="G1374" s="153"/>
      <c r="H1374" s="1418"/>
      <c r="I1374" s="152"/>
      <c r="J1374" s="153"/>
      <c r="K1374" s="1418"/>
      <c r="L1374" s="281">
        <f t="shared" ref="L1374:L1379" si="328">I1374+J1374+K1374</f>
        <v>0</v>
      </c>
      <c r="M1374" s="12" t="str">
        <f t="shared" si="323"/>
        <v/>
      </c>
      <c r="N1374" s="13"/>
    </row>
    <row r="1375" spans="2:14">
      <c r="B1375" s="292"/>
      <c r="C1375" s="285">
        <v>2224</v>
      </c>
      <c r="D1375" s="286" t="s">
        <v>220</v>
      </c>
      <c r="E1375" s="287">
        <f t="shared" si="327"/>
        <v>0</v>
      </c>
      <c r="F1375" s="173"/>
      <c r="G1375" s="174"/>
      <c r="H1375" s="1421"/>
      <c r="I1375" s="173"/>
      <c r="J1375" s="174"/>
      <c r="K1375" s="1421"/>
      <c r="L1375" s="287">
        <f t="shared" si="328"/>
        <v>0</v>
      </c>
      <c r="M1375" s="12" t="str">
        <f t="shared" si="323"/>
        <v/>
      </c>
      <c r="N1375" s="13"/>
    </row>
    <row r="1376" spans="2:14">
      <c r="B1376" s="272">
        <v>2500</v>
      </c>
      <c r="C1376" s="1853" t="s">
        <v>221</v>
      </c>
      <c r="D1376" s="1854"/>
      <c r="E1376" s="310">
        <f t="shared" si="327"/>
        <v>0</v>
      </c>
      <c r="F1376" s="1422"/>
      <c r="G1376" s="1423"/>
      <c r="H1376" s="1424"/>
      <c r="I1376" s="1422"/>
      <c r="J1376" s="1423"/>
      <c r="K1376" s="1424"/>
      <c r="L1376" s="310">
        <f t="shared" si="328"/>
        <v>0</v>
      </c>
      <c r="M1376" s="12" t="str">
        <f t="shared" si="323"/>
        <v/>
      </c>
      <c r="N1376" s="13"/>
    </row>
    <row r="1377" spans="2:14">
      <c r="B1377" s="272">
        <v>2600</v>
      </c>
      <c r="C1377" s="1861" t="s">
        <v>222</v>
      </c>
      <c r="D1377" s="1862"/>
      <c r="E1377" s="310">
        <f t="shared" si="327"/>
        <v>0</v>
      </c>
      <c r="F1377" s="1422"/>
      <c r="G1377" s="1423"/>
      <c r="H1377" s="1424"/>
      <c r="I1377" s="1422"/>
      <c r="J1377" s="1423"/>
      <c r="K1377" s="1424"/>
      <c r="L1377" s="310">
        <f t="shared" si="328"/>
        <v>0</v>
      </c>
      <c r="M1377" s="12" t="str">
        <f t="shared" si="323"/>
        <v/>
      </c>
      <c r="N1377" s="13"/>
    </row>
    <row r="1378" spans="2:14">
      <c r="B1378" s="272">
        <v>2700</v>
      </c>
      <c r="C1378" s="1861" t="s">
        <v>223</v>
      </c>
      <c r="D1378" s="1862"/>
      <c r="E1378" s="310">
        <f t="shared" si="327"/>
        <v>0</v>
      </c>
      <c r="F1378" s="1422"/>
      <c r="G1378" s="1423"/>
      <c r="H1378" s="1424"/>
      <c r="I1378" s="1422"/>
      <c r="J1378" s="1423"/>
      <c r="K1378" s="1424"/>
      <c r="L1378" s="310">
        <f t="shared" si="328"/>
        <v>0</v>
      </c>
      <c r="M1378" s="12" t="str">
        <f t="shared" si="323"/>
        <v/>
      </c>
      <c r="N1378" s="13"/>
    </row>
    <row r="1379" spans="2:14">
      <c r="B1379" s="272">
        <v>2800</v>
      </c>
      <c r="C1379" s="1861" t="s">
        <v>1662</v>
      </c>
      <c r="D1379" s="1862"/>
      <c r="E1379" s="310">
        <f t="shared" si="327"/>
        <v>0</v>
      </c>
      <c r="F1379" s="1422"/>
      <c r="G1379" s="1423"/>
      <c r="H1379" s="1424"/>
      <c r="I1379" s="1422"/>
      <c r="J1379" s="1423"/>
      <c r="K1379" s="1424"/>
      <c r="L1379" s="310">
        <f t="shared" si="328"/>
        <v>0</v>
      </c>
      <c r="M1379" s="12" t="str">
        <f t="shared" si="323"/>
        <v/>
      </c>
      <c r="N1379" s="13"/>
    </row>
    <row r="1380" spans="2:14">
      <c r="B1380" s="272">
        <v>2900</v>
      </c>
      <c r="C1380" s="1853" t="s">
        <v>224</v>
      </c>
      <c r="D1380" s="1854"/>
      <c r="E1380" s="310">
        <f t="shared" ref="E1380:L1380" si="329">SUM(E1381:E1388)</f>
        <v>0</v>
      </c>
      <c r="F1380" s="274">
        <f t="shared" si="329"/>
        <v>0</v>
      </c>
      <c r="G1380" s="274">
        <f t="shared" si="329"/>
        <v>0</v>
      </c>
      <c r="H1380" s="274">
        <f t="shared" si="329"/>
        <v>0</v>
      </c>
      <c r="I1380" s="274">
        <f t="shared" si="329"/>
        <v>0</v>
      </c>
      <c r="J1380" s="274">
        <f t="shared" si="329"/>
        <v>0</v>
      </c>
      <c r="K1380" s="274">
        <f t="shared" si="329"/>
        <v>0</v>
      </c>
      <c r="L1380" s="274">
        <f t="shared" si="329"/>
        <v>0</v>
      </c>
      <c r="M1380" s="12" t="str">
        <f t="shared" si="323"/>
        <v/>
      </c>
      <c r="N1380" s="13"/>
    </row>
    <row r="1381" spans="2:14">
      <c r="B1381" s="346"/>
      <c r="C1381" s="279">
        <v>2910</v>
      </c>
      <c r="D1381" s="347" t="s">
        <v>2050</v>
      </c>
      <c r="E1381" s="281">
        <f t="shared" ref="E1381:E1388" si="330">F1381+G1381+H1381</f>
        <v>0</v>
      </c>
      <c r="F1381" s="152"/>
      <c r="G1381" s="153"/>
      <c r="H1381" s="1418"/>
      <c r="I1381" s="152"/>
      <c r="J1381" s="153"/>
      <c r="K1381" s="1418"/>
      <c r="L1381" s="281">
        <f t="shared" ref="L1381:L1388" si="331">I1381+J1381+K1381</f>
        <v>0</v>
      </c>
      <c r="M1381" s="12" t="str">
        <f t="shared" si="323"/>
        <v/>
      </c>
      <c r="N1381" s="13"/>
    </row>
    <row r="1382" spans="2:14">
      <c r="B1382" s="346"/>
      <c r="C1382" s="279">
        <v>2920</v>
      </c>
      <c r="D1382" s="347" t="s">
        <v>225</v>
      </c>
      <c r="E1382" s="281">
        <f t="shared" si="330"/>
        <v>0</v>
      </c>
      <c r="F1382" s="152"/>
      <c r="G1382" s="153"/>
      <c r="H1382" s="1418"/>
      <c r="I1382" s="152"/>
      <c r="J1382" s="153"/>
      <c r="K1382" s="1418"/>
      <c r="L1382" s="281">
        <f t="shared" si="331"/>
        <v>0</v>
      </c>
      <c r="M1382" s="12" t="str">
        <f t="shared" si="323"/>
        <v/>
      </c>
      <c r="N1382" s="13"/>
    </row>
    <row r="1383" spans="2:14" ht="31.5">
      <c r="B1383" s="346"/>
      <c r="C1383" s="324">
        <v>2969</v>
      </c>
      <c r="D1383" s="348" t="s">
        <v>226</v>
      </c>
      <c r="E1383" s="326">
        <f t="shared" si="330"/>
        <v>0</v>
      </c>
      <c r="F1383" s="449"/>
      <c r="G1383" s="450"/>
      <c r="H1383" s="1425"/>
      <c r="I1383" s="449"/>
      <c r="J1383" s="450"/>
      <c r="K1383" s="1425"/>
      <c r="L1383" s="326">
        <f t="shared" si="331"/>
        <v>0</v>
      </c>
      <c r="M1383" s="12" t="str">
        <f t="shared" si="323"/>
        <v/>
      </c>
      <c r="N1383" s="13"/>
    </row>
    <row r="1384" spans="2:14" ht="31.5">
      <c r="B1384" s="346"/>
      <c r="C1384" s="349">
        <v>2970</v>
      </c>
      <c r="D1384" s="350" t="s">
        <v>227</v>
      </c>
      <c r="E1384" s="351">
        <f t="shared" si="330"/>
        <v>0</v>
      </c>
      <c r="F1384" s="636"/>
      <c r="G1384" s="637"/>
      <c r="H1384" s="1426"/>
      <c r="I1384" s="636"/>
      <c r="J1384" s="637"/>
      <c r="K1384" s="1426"/>
      <c r="L1384" s="351">
        <f t="shared" si="331"/>
        <v>0</v>
      </c>
      <c r="M1384" s="12" t="str">
        <f t="shared" si="323"/>
        <v/>
      </c>
      <c r="N1384" s="13"/>
    </row>
    <row r="1385" spans="2:14">
      <c r="B1385" s="346"/>
      <c r="C1385" s="333">
        <v>2989</v>
      </c>
      <c r="D1385" s="355" t="s">
        <v>228</v>
      </c>
      <c r="E1385" s="335">
        <f t="shared" si="330"/>
        <v>0</v>
      </c>
      <c r="F1385" s="600"/>
      <c r="G1385" s="601"/>
      <c r="H1385" s="1427"/>
      <c r="I1385" s="600"/>
      <c r="J1385" s="601"/>
      <c r="K1385" s="1427"/>
      <c r="L1385" s="335">
        <f t="shared" si="331"/>
        <v>0</v>
      </c>
      <c r="M1385" s="12" t="str">
        <f t="shared" si="323"/>
        <v/>
      </c>
      <c r="N1385" s="13"/>
    </row>
    <row r="1386" spans="2:14">
      <c r="B1386" s="292"/>
      <c r="C1386" s="318">
        <v>2990</v>
      </c>
      <c r="D1386" s="356" t="s">
        <v>2069</v>
      </c>
      <c r="E1386" s="320">
        <f t="shared" si="330"/>
        <v>0</v>
      </c>
      <c r="F1386" s="454"/>
      <c r="G1386" s="455"/>
      <c r="H1386" s="1428"/>
      <c r="I1386" s="454"/>
      <c r="J1386" s="455"/>
      <c r="K1386" s="1428"/>
      <c r="L1386" s="320">
        <f t="shared" si="331"/>
        <v>0</v>
      </c>
      <c r="M1386" s="12" t="str">
        <f t="shared" si="323"/>
        <v/>
      </c>
      <c r="N1386" s="13"/>
    </row>
    <row r="1387" spans="2:14">
      <c r="B1387" s="292"/>
      <c r="C1387" s="318">
        <v>2991</v>
      </c>
      <c r="D1387" s="356" t="s">
        <v>229</v>
      </c>
      <c r="E1387" s="320">
        <f t="shared" si="330"/>
        <v>0</v>
      </c>
      <c r="F1387" s="454"/>
      <c r="G1387" s="455"/>
      <c r="H1387" s="1428"/>
      <c r="I1387" s="454"/>
      <c r="J1387" s="455"/>
      <c r="K1387" s="1428"/>
      <c r="L1387" s="320">
        <f t="shared" si="331"/>
        <v>0</v>
      </c>
      <c r="M1387" s="12" t="str">
        <f t="shared" si="323"/>
        <v/>
      </c>
      <c r="N1387" s="13"/>
    </row>
    <row r="1388" spans="2:14">
      <c r="B1388" s="292"/>
      <c r="C1388" s="285">
        <v>2992</v>
      </c>
      <c r="D1388" s="357" t="s">
        <v>230</v>
      </c>
      <c r="E1388" s="287">
        <f t="shared" si="330"/>
        <v>0</v>
      </c>
      <c r="F1388" s="173"/>
      <c r="G1388" s="174"/>
      <c r="H1388" s="1421"/>
      <c r="I1388" s="173"/>
      <c r="J1388" s="174"/>
      <c r="K1388" s="1421"/>
      <c r="L1388" s="287">
        <f t="shared" si="331"/>
        <v>0</v>
      </c>
      <c r="M1388" s="12" t="str">
        <f t="shared" si="323"/>
        <v/>
      </c>
      <c r="N1388" s="13"/>
    </row>
    <row r="1389" spans="2:14">
      <c r="B1389" s="272">
        <v>3300</v>
      </c>
      <c r="C1389" s="358" t="s">
        <v>2100</v>
      </c>
      <c r="D1389" s="1481"/>
      <c r="E1389" s="310">
        <f t="shared" ref="E1389:L1389" si="332">SUM(E1390:E1394)</f>
        <v>0</v>
      </c>
      <c r="F1389" s="274">
        <f t="shared" si="332"/>
        <v>0</v>
      </c>
      <c r="G1389" s="275">
        <f t="shared" si="332"/>
        <v>0</v>
      </c>
      <c r="H1389" s="276">
        <f t="shared" si="332"/>
        <v>0</v>
      </c>
      <c r="I1389" s="274">
        <f t="shared" si="332"/>
        <v>0</v>
      </c>
      <c r="J1389" s="275">
        <f t="shared" si="332"/>
        <v>0</v>
      </c>
      <c r="K1389" s="276">
        <f t="shared" si="332"/>
        <v>0</v>
      </c>
      <c r="L1389" s="310">
        <f t="shared" si="332"/>
        <v>0</v>
      </c>
      <c r="M1389" s="12" t="str">
        <f t="shared" si="323"/>
        <v/>
      </c>
      <c r="N1389" s="13"/>
    </row>
    <row r="1390" spans="2:14">
      <c r="B1390" s="291"/>
      <c r="C1390" s="279">
        <v>3301</v>
      </c>
      <c r="D1390" s="359" t="s">
        <v>231</v>
      </c>
      <c r="E1390" s="281">
        <f t="shared" ref="E1390:E1397" si="333">F1390+G1390+H1390</f>
        <v>0</v>
      </c>
      <c r="F1390" s="486">
        <v>0</v>
      </c>
      <c r="G1390" s="487">
        <v>0</v>
      </c>
      <c r="H1390" s="154">
        <v>0</v>
      </c>
      <c r="I1390" s="486">
        <v>0</v>
      </c>
      <c r="J1390" s="487">
        <v>0</v>
      </c>
      <c r="K1390" s="154">
        <v>0</v>
      </c>
      <c r="L1390" s="281">
        <f t="shared" ref="L1390:L1397" si="334">I1390+J1390+K1390</f>
        <v>0</v>
      </c>
      <c r="M1390" s="12" t="str">
        <f t="shared" si="323"/>
        <v/>
      </c>
      <c r="N1390" s="13"/>
    </row>
    <row r="1391" spans="2:14">
      <c r="B1391" s="291"/>
      <c r="C1391" s="293">
        <v>3302</v>
      </c>
      <c r="D1391" s="360" t="s">
        <v>716</v>
      </c>
      <c r="E1391" s="295">
        <f t="shared" si="333"/>
        <v>0</v>
      </c>
      <c r="F1391" s="488">
        <v>0</v>
      </c>
      <c r="G1391" s="489">
        <v>0</v>
      </c>
      <c r="H1391" s="160">
        <v>0</v>
      </c>
      <c r="I1391" s="488">
        <v>0</v>
      </c>
      <c r="J1391" s="489">
        <v>0</v>
      </c>
      <c r="K1391" s="160">
        <v>0</v>
      </c>
      <c r="L1391" s="295">
        <f t="shared" si="334"/>
        <v>0</v>
      </c>
      <c r="M1391" s="12" t="str">
        <f t="shared" ref="M1391:M1422" si="335">(IF($E1391&lt;&gt;0,$M$2,IF($L1391&lt;&gt;0,$M$2,"")))</f>
        <v/>
      </c>
      <c r="N1391" s="13"/>
    </row>
    <row r="1392" spans="2:14">
      <c r="B1392" s="291"/>
      <c r="C1392" s="293">
        <v>3303</v>
      </c>
      <c r="D1392" s="360" t="s">
        <v>232</v>
      </c>
      <c r="E1392" s="295">
        <f t="shared" si="333"/>
        <v>0</v>
      </c>
      <c r="F1392" s="488">
        <v>0</v>
      </c>
      <c r="G1392" s="489">
        <v>0</v>
      </c>
      <c r="H1392" s="160">
        <v>0</v>
      </c>
      <c r="I1392" s="488">
        <v>0</v>
      </c>
      <c r="J1392" s="489">
        <v>0</v>
      </c>
      <c r="K1392" s="160">
        <v>0</v>
      </c>
      <c r="L1392" s="295">
        <f t="shared" si="334"/>
        <v>0</v>
      </c>
      <c r="M1392" s="12" t="str">
        <f t="shared" si="335"/>
        <v/>
      </c>
      <c r="N1392" s="13"/>
    </row>
    <row r="1393" spans="2:14">
      <c r="B1393" s="291"/>
      <c r="C1393" s="293">
        <v>3304</v>
      </c>
      <c r="D1393" s="360" t="s">
        <v>233</v>
      </c>
      <c r="E1393" s="295">
        <f t="shared" si="333"/>
        <v>0</v>
      </c>
      <c r="F1393" s="488">
        <v>0</v>
      </c>
      <c r="G1393" s="489">
        <v>0</v>
      </c>
      <c r="H1393" s="160">
        <v>0</v>
      </c>
      <c r="I1393" s="488">
        <v>0</v>
      </c>
      <c r="J1393" s="489">
        <v>0</v>
      </c>
      <c r="K1393" s="160">
        <v>0</v>
      </c>
      <c r="L1393" s="295">
        <f t="shared" si="334"/>
        <v>0</v>
      </c>
      <c r="M1393" s="12" t="str">
        <f t="shared" si="335"/>
        <v/>
      </c>
      <c r="N1393" s="13"/>
    </row>
    <row r="1394" spans="2:14" ht="31.5">
      <c r="B1394" s="291"/>
      <c r="C1394" s="285">
        <v>3306</v>
      </c>
      <c r="D1394" s="361" t="s">
        <v>1659</v>
      </c>
      <c r="E1394" s="287">
        <f t="shared" si="333"/>
        <v>0</v>
      </c>
      <c r="F1394" s="490">
        <v>0</v>
      </c>
      <c r="G1394" s="491">
        <v>0</v>
      </c>
      <c r="H1394" s="175">
        <v>0</v>
      </c>
      <c r="I1394" s="490">
        <v>0</v>
      </c>
      <c r="J1394" s="491">
        <v>0</v>
      </c>
      <c r="K1394" s="175">
        <v>0</v>
      </c>
      <c r="L1394" s="287">
        <f t="shared" si="334"/>
        <v>0</v>
      </c>
      <c r="M1394" s="12" t="str">
        <f t="shared" si="335"/>
        <v/>
      </c>
      <c r="N1394" s="13"/>
    </row>
    <row r="1395" spans="2:14">
      <c r="B1395" s="272">
        <v>3900</v>
      </c>
      <c r="C1395" s="1853" t="s">
        <v>234</v>
      </c>
      <c r="D1395" s="1854"/>
      <c r="E1395" s="310">
        <f t="shared" si="333"/>
        <v>0</v>
      </c>
      <c r="F1395" s="1471">
        <v>0</v>
      </c>
      <c r="G1395" s="1472">
        <v>0</v>
      </c>
      <c r="H1395" s="1473">
        <v>0</v>
      </c>
      <c r="I1395" s="1471">
        <v>0</v>
      </c>
      <c r="J1395" s="1472">
        <v>0</v>
      </c>
      <c r="K1395" s="1473">
        <v>0</v>
      </c>
      <c r="L1395" s="310">
        <f t="shared" si="334"/>
        <v>0</v>
      </c>
      <c r="M1395" s="12" t="str">
        <f t="shared" si="335"/>
        <v/>
      </c>
      <c r="N1395" s="13"/>
    </row>
    <row r="1396" spans="2:14">
      <c r="B1396" s="272">
        <v>4000</v>
      </c>
      <c r="C1396" s="1853" t="s">
        <v>235</v>
      </c>
      <c r="D1396" s="1854"/>
      <c r="E1396" s="310">
        <f t="shared" si="333"/>
        <v>0</v>
      </c>
      <c r="F1396" s="1422"/>
      <c r="G1396" s="1423"/>
      <c r="H1396" s="1424"/>
      <c r="I1396" s="1422"/>
      <c r="J1396" s="1423"/>
      <c r="K1396" s="1424"/>
      <c r="L1396" s="310">
        <f t="shared" si="334"/>
        <v>0</v>
      </c>
      <c r="M1396" s="12" t="str">
        <f t="shared" si="335"/>
        <v/>
      </c>
      <c r="N1396" s="13"/>
    </row>
    <row r="1397" spans="2:14">
      <c r="B1397" s="272">
        <v>4100</v>
      </c>
      <c r="C1397" s="1853" t="s">
        <v>236</v>
      </c>
      <c r="D1397" s="1854"/>
      <c r="E1397" s="310">
        <f t="shared" si="333"/>
        <v>0</v>
      </c>
      <c r="F1397" s="1472">
        <v>0</v>
      </c>
      <c r="G1397" s="1472">
        <v>0</v>
      </c>
      <c r="H1397" s="1473">
        <v>0</v>
      </c>
      <c r="I1397" s="1771">
        <v>0</v>
      </c>
      <c r="J1397" s="1472">
        <v>0</v>
      </c>
      <c r="K1397" s="1472">
        <v>0</v>
      </c>
      <c r="L1397" s="310">
        <f t="shared" si="334"/>
        <v>0</v>
      </c>
      <c r="M1397" s="12" t="str">
        <f t="shared" si="335"/>
        <v/>
      </c>
      <c r="N1397" s="13"/>
    </row>
    <row r="1398" spans="2:14">
      <c r="B1398" s="272">
        <v>4200</v>
      </c>
      <c r="C1398" s="1853" t="s">
        <v>237</v>
      </c>
      <c r="D1398" s="1854"/>
      <c r="E1398" s="310">
        <f t="shared" ref="E1398:L1398" si="336">SUM(E1399:E1404)</f>
        <v>0</v>
      </c>
      <c r="F1398" s="274">
        <f t="shared" si="336"/>
        <v>0</v>
      </c>
      <c r="G1398" s="275">
        <f t="shared" si="336"/>
        <v>0</v>
      </c>
      <c r="H1398" s="276">
        <f t="shared" si="336"/>
        <v>0</v>
      </c>
      <c r="I1398" s="274">
        <f t="shared" si="336"/>
        <v>0</v>
      </c>
      <c r="J1398" s="275">
        <f t="shared" si="336"/>
        <v>0</v>
      </c>
      <c r="K1398" s="276">
        <f t="shared" si="336"/>
        <v>0</v>
      </c>
      <c r="L1398" s="310">
        <f t="shared" si="336"/>
        <v>0</v>
      </c>
      <c r="M1398" s="12" t="str">
        <f t="shared" si="335"/>
        <v/>
      </c>
      <c r="N1398" s="13"/>
    </row>
    <row r="1399" spans="2:14">
      <c r="B1399" s="362"/>
      <c r="C1399" s="279">
        <v>4201</v>
      </c>
      <c r="D1399" s="280" t="s">
        <v>238</v>
      </c>
      <c r="E1399" s="281">
        <f t="shared" ref="E1399:E1404" si="337">F1399+G1399+H1399</f>
        <v>0</v>
      </c>
      <c r="F1399" s="152"/>
      <c r="G1399" s="153"/>
      <c r="H1399" s="1418"/>
      <c r="I1399" s="152"/>
      <c r="J1399" s="153"/>
      <c r="K1399" s="1418"/>
      <c r="L1399" s="281">
        <f t="shared" ref="L1399:L1404" si="338">I1399+J1399+K1399</f>
        <v>0</v>
      </c>
      <c r="M1399" s="12" t="str">
        <f t="shared" si="335"/>
        <v/>
      </c>
      <c r="N1399" s="13"/>
    </row>
    <row r="1400" spans="2:14">
      <c r="B1400" s="362"/>
      <c r="C1400" s="293">
        <v>4202</v>
      </c>
      <c r="D1400" s="363" t="s">
        <v>239</v>
      </c>
      <c r="E1400" s="295">
        <f t="shared" si="337"/>
        <v>0</v>
      </c>
      <c r="F1400" s="158"/>
      <c r="G1400" s="159"/>
      <c r="H1400" s="1420"/>
      <c r="I1400" s="158"/>
      <c r="J1400" s="159"/>
      <c r="K1400" s="1420"/>
      <c r="L1400" s="295">
        <f t="shared" si="338"/>
        <v>0</v>
      </c>
      <c r="M1400" s="12" t="str">
        <f t="shared" si="335"/>
        <v/>
      </c>
      <c r="N1400" s="13"/>
    </row>
    <row r="1401" spans="2:14">
      <c r="B1401" s="362"/>
      <c r="C1401" s="293">
        <v>4214</v>
      </c>
      <c r="D1401" s="363" t="s">
        <v>240</v>
      </c>
      <c r="E1401" s="295">
        <f t="shared" si="337"/>
        <v>0</v>
      </c>
      <c r="F1401" s="158"/>
      <c r="G1401" s="159"/>
      <c r="H1401" s="1420"/>
      <c r="I1401" s="158"/>
      <c r="J1401" s="159"/>
      <c r="K1401" s="1420"/>
      <c r="L1401" s="295">
        <f t="shared" si="338"/>
        <v>0</v>
      </c>
      <c r="M1401" s="12" t="str">
        <f t="shared" si="335"/>
        <v/>
      </c>
      <c r="N1401" s="13"/>
    </row>
    <row r="1402" spans="2:14">
      <c r="B1402" s="362"/>
      <c r="C1402" s="293">
        <v>4217</v>
      </c>
      <c r="D1402" s="363" t="s">
        <v>241</v>
      </c>
      <c r="E1402" s="295">
        <f t="shared" si="337"/>
        <v>0</v>
      </c>
      <c r="F1402" s="158"/>
      <c r="G1402" s="159"/>
      <c r="H1402" s="1420"/>
      <c r="I1402" s="158"/>
      <c r="J1402" s="159"/>
      <c r="K1402" s="1420"/>
      <c r="L1402" s="295">
        <f t="shared" si="338"/>
        <v>0</v>
      </c>
      <c r="M1402" s="12" t="str">
        <f t="shared" si="335"/>
        <v/>
      </c>
      <c r="N1402" s="13"/>
    </row>
    <row r="1403" spans="2:14">
      <c r="B1403" s="362"/>
      <c r="C1403" s="293">
        <v>4218</v>
      </c>
      <c r="D1403" s="294" t="s">
        <v>242</v>
      </c>
      <c r="E1403" s="295">
        <f t="shared" si="337"/>
        <v>0</v>
      </c>
      <c r="F1403" s="158"/>
      <c r="G1403" s="159"/>
      <c r="H1403" s="1420"/>
      <c r="I1403" s="158"/>
      <c r="J1403" s="159"/>
      <c r="K1403" s="1420"/>
      <c r="L1403" s="295">
        <f t="shared" si="338"/>
        <v>0</v>
      </c>
      <c r="M1403" s="12" t="str">
        <f t="shared" si="335"/>
        <v/>
      </c>
      <c r="N1403" s="13"/>
    </row>
    <row r="1404" spans="2:14">
      <c r="B1404" s="362"/>
      <c r="C1404" s="285">
        <v>4219</v>
      </c>
      <c r="D1404" s="343" t="s">
        <v>243</v>
      </c>
      <c r="E1404" s="287">
        <f t="shared" si="337"/>
        <v>0</v>
      </c>
      <c r="F1404" s="173"/>
      <c r="G1404" s="174"/>
      <c r="H1404" s="1421"/>
      <c r="I1404" s="173"/>
      <c r="J1404" s="174"/>
      <c r="K1404" s="1421"/>
      <c r="L1404" s="287">
        <f t="shared" si="338"/>
        <v>0</v>
      </c>
      <c r="M1404" s="12" t="str">
        <f t="shared" si="335"/>
        <v/>
      </c>
      <c r="N1404" s="13"/>
    </row>
    <row r="1405" spans="2:14">
      <c r="B1405" s="272">
        <v>4300</v>
      </c>
      <c r="C1405" s="1853" t="s">
        <v>1663</v>
      </c>
      <c r="D1405" s="1854"/>
      <c r="E1405" s="310">
        <f t="shared" ref="E1405:L1405" si="339">SUM(E1406:E1408)</f>
        <v>0</v>
      </c>
      <c r="F1405" s="274">
        <f t="shared" si="339"/>
        <v>0</v>
      </c>
      <c r="G1405" s="275">
        <f t="shared" si="339"/>
        <v>0</v>
      </c>
      <c r="H1405" s="276">
        <f t="shared" si="339"/>
        <v>0</v>
      </c>
      <c r="I1405" s="274">
        <f t="shared" si="339"/>
        <v>0</v>
      </c>
      <c r="J1405" s="275">
        <f t="shared" si="339"/>
        <v>0</v>
      </c>
      <c r="K1405" s="276">
        <f t="shared" si="339"/>
        <v>0</v>
      </c>
      <c r="L1405" s="310">
        <f t="shared" si="339"/>
        <v>0</v>
      </c>
      <c r="M1405" s="12" t="str">
        <f t="shared" si="335"/>
        <v/>
      </c>
      <c r="N1405" s="13"/>
    </row>
    <row r="1406" spans="2:14">
      <c r="B1406" s="362"/>
      <c r="C1406" s="279">
        <v>4301</v>
      </c>
      <c r="D1406" s="311" t="s">
        <v>244</v>
      </c>
      <c r="E1406" s="281">
        <f t="shared" ref="E1406:E1411" si="340">F1406+G1406+H1406</f>
        <v>0</v>
      </c>
      <c r="F1406" s="152"/>
      <c r="G1406" s="153"/>
      <c r="H1406" s="1418"/>
      <c r="I1406" s="152"/>
      <c r="J1406" s="153"/>
      <c r="K1406" s="1418"/>
      <c r="L1406" s="281">
        <f t="shared" ref="L1406:L1411" si="341">I1406+J1406+K1406</f>
        <v>0</v>
      </c>
      <c r="M1406" s="12" t="str">
        <f t="shared" si="335"/>
        <v/>
      </c>
      <c r="N1406" s="13"/>
    </row>
    <row r="1407" spans="2:14">
      <c r="B1407" s="362"/>
      <c r="C1407" s="293">
        <v>4302</v>
      </c>
      <c r="D1407" s="363" t="s">
        <v>245</v>
      </c>
      <c r="E1407" s="295">
        <f t="shared" si="340"/>
        <v>0</v>
      </c>
      <c r="F1407" s="158"/>
      <c r="G1407" s="159"/>
      <c r="H1407" s="1420"/>
      <c r="I1407" s="158"/>
      <c r="J1407" s="159"/>
      <c r="K1407" s="1420"/>
      <c r="L1407" s="295">
        <f t="shared" si="341"/>
        <v>0</v>
      </c>
      <c r="M1407" s="12" t="str">
        <f t="shared" si="335"/>
        <v/>
      </c>
      <c r="N1407" s="13"/>
    </row>
    <row r="1408" spans="2:14">
      <c r="B1408" s="362"/>
      <c r="C1408" s="285">
        <v>4309</v>
      </c>
      <c r="D1408" s="301" t="s">
        <v>246</v>
      </c>
      <c r="E1408" s="287">
        <f t="shared" si="340"/>
        <v>0</v>
      </c>
      <c r="F1408" s="173"/>
      <c r="G1408" s="174"/>
      <c r="H1408" s="1421"/>
      <c r="I1408" s="173"/>
      <c r="J1408" s="174"/>
      <c r="K1408" s="1421"/>
      <c r="L1408" s="287">
        <f t="shared" si="341"/>
        <v>0</v>
      </c>
      <c r="M1408" s="12" t="str">
        <f t="shared" si="335"/>
        <v/>
      </c>
      <c r="N1408" s="13"/>
    </row>
    <row r="1409" spans="2:14">
      <c r="B1409" s="272">
        <v>4400</v>
      </c>
      <c r="C1409" s="1853" t="s">
        <v>1660</v>
      </c>
      <c r="D1409" s="1854"/>
      <c r="E1409" s="310">
        <f t="shared" si="340"/>
        <v>0</v>
      </c>
      <c r="F1409" s="1422"/>
      <c r="G1409" s="1423"/>
      <c r="H1409" s="1424"/>
      <c r="I1409" s="1422"/>
      <c r="J1409" s="1423"/>
      <c r="K1409" s="1424"/>
      <c r="L1409" s="310">
        <f t="shared" si="341"/>
        <v>0</v>
      </c>
      <c r="M1409" s="12" t="str">
        <f t="shared" si="335"/>
        <v/>
      </c>
      <c r="N1409" s="13"/>
    </row>
    <row r="1410" spans="2:14">
      <c r="B1410" s="272">
        <v>4500</v>
      </c>
      <c r="C1410" s="1853" t="s">
        <v>1661</v>
      </c>
      <c r="D1410" s="1854"/>
      <c r="E1410" s="310">
        <f t="shared" si="340"/>
        <v>0</v>
      </c>
      <c r="F1410" s="1422"/>
      <c r="G1410" s="1423"/>
      <c r="H1410" s="1424"/>
      <c r="I1410" s="1422"/>
      <c r="J1410" s="1423"/>
      <c r="K1410" s="1424"/>
      <c r="L1410" s="310">
        <f t="shared" si="341"/>
        <v>0</v>
      </c>
      <c r="M1410" s="12" t="str">
        <f t="shared" si="335"/>
        <v/>
      </c>
      <c r="N1410" s="13"/>
    </row>
    <row r="1411" spans="2:14">
      <c r="B1411" s="272">
        <v>4600</v>
      </c>
      <c r="C1411" s="1861" t="s">
        <v>247</v>
      </c>
      <c r="D1411" s="1862"/>
      <c r="E1411" s="310">
        <f t="shared" si="340"/>
        <v>0</v>
      </c>
      <c r="F1411" s="1422"/>
      <c r="G1411" s="1423"/>
      <c r="H1411" s="1424"/>
      <c r="I1411" s="1422"/>
      <c r="J1411" s="1423"/>
      <c r="K1411" s="1424"/>
      <c r="L1411" s="310">
        <f t="shared" si="341"/>
        <v>0</v>
      </c>
      <c r="M1411" s="12" t="str">
        <f t="shared" si="335"/>
        <v/>
      </c>
      <c r="N1411" s="13"/>
    </row>
    <row r="1412" spans="2:14">
      <c r="B1412" s="272">
        <v>4900</v>
      </c>
      <c r="C1412" s="1853" t="s">
        <v>274</v>
      </c>
      <c r="D1412" s="1854"/>
      <c r="E1412" s="310">
        <f t="shared" ref="E1412:L1412" si="342">+E1413+E1414</f>
        <v>0</v>
      </c>
      <c r="F1412" s="274">
        <f t="shared" si="342"/>
        <v>0</v>
      </c>
      <c r="G1412" s="275">
        <f t="shared" si="342"/>
        <v>0</v>
      </c>
      <c r="H1412" s="276">
        <f t="shared" si="342"/>
        <v>0</v>
      </c>
      <c r="I1412" s="274">
        <f t="shared" si="342"/>
        <v>0</v>
      </c>
      <c r="J1412" s="275">
        <f t="shared" si="342"/>
        <v>0</v>
      </c>
      <c r="K1412" s="276">
        <f t="shared" si="342"/>
        <v>0</v>
      </c>
      <c r="L1412" s="310">
        <f t="shared" si="342"/>
        <v>0</v>
      </c>
      <c r="M1412" s="12" t="str">
        <f t="shared" si="335"/>
        <v/>
      </c>
      <c r="N1412" s="13"/>
    </row>
    <row r="1413" spans="2:14">
      <c r="B1413" s="362"/>
      <c r="C1413" s="279">
        <v>4901</v>
      </c>
      <c r="D1413" s="364" t="s">
        <v>275</v>
      </c>
      <c r="E1413" s="281">
        <f>F1413+G1413+H1413</f>
        <v>0</v>
      </c>
      <c r="F1413" s="152"/>
      <c r="G1413" s="153"/>
      <c r="H1413" s="1418"/>
      <c r="I1413" s="152"/>
      <c r="J1413" s="153"/>
      <c r="K1413" s="1418"/>
      <c r="L1413" s="281">
        <f>I1413+J1413+K1413</f>
        <v>0</v>
      </c>
      <c r="M1413" s="12" t="str">
        <f t="shared" si="335"/>
        <v/>
      </c>
      <c r="N1413" s="13"/>
    </row>
    <row r="1414" spans="2:14">
      <c r="B1414" s="362"/>
      <c r="C1414" s="285">
        <v>4902</v>
      </c>
      <c r="D1414" s="301" t="s">
        <v>276</v>
      </c>
      <c r="E1414" s="287">
        <f>F1414+G1414+H1414</f>
        <v>0</v>
      </c>
      <c r="F1414" s="173"/>
      <c r="G1414" s="174"/>
      <c r="H1414" s="1421"/>
      <c r="I1414" s="173"/>
      <c r="J1414" s="174"/>
      <c r="K1414" s="1421"/>
      <c r="L1414" s="287">
        <f>I1414+J1414+K1414</f>
        <v>0</v>
      </c>
      <c r="M1414" s="12" t="str">
        <f t="shared" si="335"/>
        <v/>
      </c>
      <c r="N1414" s="13"/>
    </row>
    <row r="1415" spans="2:14">
      <c r="B1415" s="365">
        <v>5100</v>
      </c>
      <c r="C1415" s="1857" t="s">
        <v>248</v>
      </c>
      <c r="D1415" s="1858"/>
      <c r="E1415" s="310">
        <f>F1415+G1415+H1415</f>
        <v>0</v>
      </c>
      <c r="F1415" s="1422"/>
      <c r="G1415" s="1423"/>
      <c r="H1415" s="1424"/>
      <c r="I1415" s="1422"/>
      <c r="J1415" s="1423"/>
      <c r="K1415" s="1424"/>
      <c r="L1415" s="310">
        <f>I1415+J1415+K1415</f>
        <v>0</v>
      </c>
      <c r="M1415" s="12" t="str">
        <f t="shared" si="335"/>
        <v/>
      </c>
      <c r="N1415" s="13"/>
    </row>
    <row r="1416" spans="2:14">
      <c r="B1416" s="365">
        <v>5200</v>
      </c>
      <c r="C1416" s="1857" t="s">
        <v>249</v>
      </c>
      <c r="D1416" s="1858"/>
      <c r="E1416" s="310">
        <f t="shared" ref="E1416:L1416" si="343">SUM(E1417:E1423)</f>
        <v>0</v>
      </c>
      <c r="F1416" s="274">
        <f t="shared" si="343"/>
        <v>0</v>
      </c>
      <c r="G1416" s="275">
        <f t="shared" si="343"/>
        <v>0</v>
      </c>
      <c r="H1416" s="276">
        <f t="shared" si="343"/>
        <v>0</v>
      </c>
      <c r="I1416" s="274">
        <f t="shared" si="343"/>
        <v>0</v>
      </c>
      <c r="J1416" s="275">
        <f t="shared" si="343"/>
        <v>0</v>
      </c>
      <c r="K1416" s="276">
        <f t="shared" si="343"/>
        <v>0</v>
      </c>
      <c r="L1416" s="310">
        <f t="shared" si="343"/>
        <v>0</v>
      </c>
      <c r="M1416" s="12" t="str">
        <f t="shared" si="335"/>
        <v/>
      </c>
      <c r="N1416" s="13"/>
    </row>
    <row r="1417" spans="2:14">
      <c r="B1417" s="366"/>
      <c r="C1417" s="367">
        <v>5201</v>
      </c>
      <c r="D1417" s="368" t="s">
        <v>250</v>
      </c>
      <c r="E1417" s="281">
        <f t="shared" ref="E1417:E1423" si="344">F1417+G1417+H1417</f>
        <v>0</v>
      </c>
      <c r="F1417" s="152"/>
      <c r="G1417" s="153"/>
      <c r="H1417" s="1418"/>
      <c r="I1417" s="152"/>
      <c r="J1417" s="153"/>
      <c r="K1417" s="1418"/>
      <c r="L1417" s="281">
        <f t="shared" ref="L1417:L1423" si="345">I1417+J1417+K1417</f>
        <v>0</v>
      </c>
      <c r="M1417" s="12" t="str">
        <f t="shared" si="335"/>
        <v/>
      </c>
      <c r="N1417" s="13"/>
    </row>
    <row r="1418" spans="2:14">
      <c r="B1418" s="366"/>
      <c r="C1418" s="369">
        <v>5202</v>
      </c>
      <c r="D1418" s="370" t="s">
        <v>251</v>
      </c>
      <c r="E1418" s="295">
        <f t="shared" si="344"/>
        <v>0</v>
      </c>
      <c r="F1418" s="158"/>
      <c r="G1418" s="159"/>
      <c r="H1418" s="1420"/>
      <c r="I1418" s="158"/>
      <c r="J1418" s="159"/>
      <c r="K1418" s="1420"/>
      <c r="L1418" s="295">
        <f t="shared" si="345"/>
        <v>0</v>
      </c>
      <c r="M1418" s="12" t="str">
        <f t="shared" si="335"/>
        <v/>
      </c>
      <c r="N1418" s="13"/>
    </row>
    <row r="1419" spans="2:14">
      <c r="B1419" s="366"/>
      <c r="C1419" s="369">
        <v>5203</v>
      </c>
      <c r="D1419" s="370" t="s">
        <v>619</v>
      </c>
      <c r="E1419" s="295">
        <f t="shared" si="344"/>
        <v>0</v>
      </c>
      <c r="F1419" s="158"/>
      <c r="G1419" s="159"/>
      <c r="H1419" s="1420"/>
      <c r="I1419" s="158"/>
      <c r="J1419" s="159"/>
      <c r="K1419" s="1420"/>
      <c r="L1419" s="295">
        <f t="shared" si="345"/>
        <v>0</v>
      </c>
      <c r="M1419" s="12" t="str">
        <f t="shared" si="335"/>
        <v/>
      </c>
      <c r="N1419" s="13"/>
    </row>
    <row r="1420" spans="2:14">
      <c r="B1420" s="366"/>
      <c r="C1420" s="369">
        <v>5204</v>
      </c>
      <c r="D1420" s="370" t="s">
        <v>620</v>
      </c>
      <c r="E1420" s="295">
        <f t="shared" si="344"/>
        <v>0</v>
      </c>
      <c r="F1420" s="158"/>
      <c r="G1420" s="159"/>
      <c r="H1420" s="1420"/>
      <c r="I1420" s="158"/>
      <c r="J1420" s="159"/>
      <c r="K1420" s="1420"/>
      <c r="L1420" s="295">
        <f t="shared" si="345"/>
        <v>0</v>
      </c>
      <c r="M1420" s="12" t="str">
        <f t="shared" si="335"/>
        <v/>
      </c>
      <c r="N1420" s="13"/>
    </row>
    <row r="1421" spans="2:14">
      <c r="B1421" s="366"/>
      <c r="C1421" s="369">
        <v>5205</v>
      </c>
      <c r="D1421" s="370" t="s">
        <v>621</v>
      </c>
      <c r="E1421" s="295">
        <f t="shared" si="344"/>
        <v>0</v>
      </c>
      <c r="F1421" s="158"/>
      <c r="G1421" s="159"/>
      <c r="H1421" s="1420"/>
      <c r="I1421" s="158"/>
      <c r="J1421" s="159"/>
      <c r="K1421" s="1420"/>
      <c r="L1421" s="295">
        <f t="shared" si="345"/>
        <v>0</v>
      </c>
      <c r="M1421" s="12" t="str">
        <f t="shared" si="335"/>
        <v/>
      </c>
      <c r="N1421" s="13"/>
    </row>
    <row r="1422" spans="2:14">
      <c r="B1422" s="366"/>
      <c r="C1422" s="369">
        <v>5206</v>
      </c>
      <c r="D1422" s="370" t="s">
        <v>622</v>
      </c>
      <c r="E1422" s="295">
        <f t="shared" si="344"/>
        <v>0</v>
      </c>
      <c r="F1422" s="158"/>
      <c r="G1422" s="159"/>
      <c r="H1422" s="1420"/>
      <c r="I1422" s="158"/>
      <c r="J1422" s="159"/>
      <c r="K1422" s="1420"/>
      <c r="L1422" s="295">
        <f t="shared" si="345"/>
        <v>0</v>
      </c>
      <c r="M1422" s="12" t="str">
        <f t="shared" si="335"/>
        <v/>
      </c>
      <c r="N1422" s="13"/>
    </row>
    <row r="1423" spans="2:14">
      <c r="B1423" s="366"/>
      <c r="C1423" s="371">
        <v>5219</v>
      </c>
      <c r="D1423" s="372" t="s">
        <v>623</v>
      </c>
      <c r="E1423" s="287">
        <f t="shared" si="344"/>
        <v>0</v>
      </c>
      <c r="F1423" s="173"/>
      <c r="G1423" s="174"/>
      <c r="H1423" s="1421"/>
      <c r="I1423" s="173"/>
      <c r="J1423" s="174"/>
      <c r="K1423" s="1421"/>
      <c r="L1423" s="287">
        <f t="shared" si="345"/>
        <v>0</v>
      </c>
      <c r="M1423" s="12" t="str">
        <f t="shared" ref="M1423:M1442" si="346">(IF($E1423&lt;&gt;0,$M$2,IF($L1423&lt;&gt;0,$M$2,"")))</f>
        <v/>
      </c>
      <c r="N1423" s="13"/>
    </row>
    <row r="1424" spans="2:14">
      <c r="B1424" s="365">
        <v>5300</v>
      </c>
      <c r="C1424" s="1857" t="s">
        <v>624</v>
      </c>
      <c r="D1424" s="1858"/>
      <c r="E1424" s="310">
        <f t="shared" ref="E1424:L1424" si="347">SUM(E1425:E1426)</f>
        <v>0</v>
      </c>
      <c r="F1424" s="274">
        <f t="shared" si="347"/>
        <v>0</v>
      </c>
      <c r="G1424" s="275">
        <f t="shared" si="347"/>
        <v>0</v>
      </c>
      <c r="H1424" s="276">
        <f t="shared" si="347"/>
        <v>0</v>
      </c>
      <c r="I1424" s="274">
        <f t="shared" si="347"/>
        <v>0</v>
      </c>
      <c r="J1424" s="275">
        <f t="shared" si="347"/>
        <v>0</v>
      </c>
      <c r="K1424" s="276">
        <f t="shared" si="347"/>
        <v>0</v>
      </c>
      <c r="L1424" s="310">
        <f t="shared" si="347"/>
        <v>0</v>
      </c>
      <c r="M1424" s="12" t="str">
        <f t="shared" si="346"/>
        <v/>
      </c>
      <c r="N1424" s="13"/>
    </row>
    <row r="1425" spans="2:14">
      <c r="B1425" s="366"/>
      <c r="C1425" s="367">
        <v>5301</v>
      </c>
      <c r="D1425" s="368" t="s">
        <v>308</v>
      </c>
      <c r="E1425" s="281">
        <f>F1425+G1425+H1425</f>
        <v>0</v>
      </c>
      <c r="F1425" s="152"/>
      <c r="G1425" s="153"/>
      <c r="H1425" s="1418"/>
      <c r="I1425" s="152"/>
      <c r="J1425" s="153"/>
      <c r="K1425" s="1418"/>
      <c r="L1425" s="281">
        <f>I1425+J1425+K1425</f>
        <v>0</v>
      </c>
      <c r="M1425" s="12" t="str">
        <f t="shared" si="346"/>
        <v/>
      </c>
      <c r="N1425" s="13"/>
    </row>
    <row r="1426" spans="2:14">
      <c r="B1426" s="366"/>
      <c r="C1426" s="371">
        <v>5309</v>
      </c>
      <c r="D1426" s="372" t="s">
        <v>625</v>
      </c>
      <c r="E1426" s="287">
        <f>F1426+G1426+H1426</f>
        <v>0</v>
      </c>
      <c r="F1426" s="173"/>
      <c r="G1426" s="174"/>
      <c r="H1426" s="1421"/>
      <c r="I1426" s="173"/>
      <c r="J1426" s="174"/>
      <c r="K1426" s="1421"/>
      <c r="L1426" s="287">
        <f>I1426+J1426+K1426</f>
        <v>0</v>
      </c>
      <c r="M1426" s="12" t="str">
        <f t="shared" si="346"/>
        <v/>
      </c>
      <c r="N1426" s="13"/>
    </row>
    <row r="1427" spans="2:14">
      <c r="B1427" s="365">
        <v>5400</v>
      </c>
      <c r="C1427" s="1857" t="s">
        <v>686</v>
      </c>
      <c r="D1427" s="1858"/>
      <c r="E1427" s="310">
        <f>F1427+G1427+H1427</f>
        <v>0</v>
      </c>
      <c r="F1427" s="1422"/>
      <c r="G1427" s="1423"/>
      <c r="H1427" s="1424"/>
      <c r="I1427" s="1422"/>
      <c r="J1427" s="1423"/>
      <c r="K1427" s="1424"/>
      <c r="L1427" s="310">
        <f>I1427+J1427+K1427</f>
        <v>0</v>
      </c>
      <c r="M1427" s="12" t="str">
        <f t="shared" si="346"/>
        <v/>
      </c>
      <c r="N1427" s="13"/>
    </row>
    <row r="1428" spans="2:14">
      <c r="B1428" s="272">
        <v>5500</v>
      </c>
      <c r="C1428" s="1853" t="s">
        <v>687</v>
      </c>
      <c r="D1428" s="1854"/>
      <c r="E1428" s="310">
        <f t="shared" ref="E1428:L1428" si="348">SUM(E1429:E1432)</f>
        <v>0</v>
      </c>
      <c r="F1428" s="274">
        <f t="shared" si="348"/>
        <v>0</v>
      </c>
      <c r="G1428" s="275">
        <f t="shared" si="348"/>
        <v>0</v>
      </c>
      <c r="H1428" s="276">
        <f t="shared" si="348"/>
        <v>0</v>
      </c>
      <c r="I1428" s="274">
        <f t="shared" si="348"/>
        <v>0</v>
      </c>
      <c r="J1428" s="275">
        <f t="shared" si="348"/>
        <v>0</v>
      </c>
      <c r="K1428" s="276">
        <f t="shared" si="348"/>
        <v>0</v>
      </c>
      <c r="L1428" s="310">
        <f t="shared" si="348"/>
        <v>0</v>
      </c>
      <c r="M1428" s="12" t="str">
        <f t="shared" si="346"/>
        <v/>
      </c>
      <c r="N1428" s="13"/>
    </row>
    <row r="1429" spans="2:14">
      <c r="B1429" s="362"/>
      <c r="C1429" s="279">
        <v>5501</v>
      </c>
      <c r="D1429" s="311" t="s">
        <v>688</v>
      </c>
      <c r="E1429" s="281">
        <f>F1429+G1429+H1429</f>
        <v>0</v>
      </c>
      <c r="F1429" s="152"/>
      <c r="G1429" s="153"/>
      <c r="H1429" s="1418"/>
      <c r="I1429" s="152"/>
      <c r="J1429" s="153"/>
      <c r="K1429" s="1418"/>
      <c r="L1429" s="281">
        <f>I1429+J1429+K1429</f>
        <v>0</v>
      </c>
      <c r="M1429" s="12" t="str">
        <f t="shared" si="346"/>
        <v/>
      </c>
      <c r="N1429" s="13"/>
    </row>
    <row r="1430" spans="2:14">
      <c r="B1430" s="362"/>
      <c r="C1430" s="293">
        <v>5502</v>
      </c>
      <c r="D1430" s="294" t="s">
        <v>689</v>
      </c>
      <c r="E1430" s="295">
        <f>F1430+G1430+H1430</f>
        <v>0</v>
      </c>
      <c r="F1430" s="158"/>
      <c r="G1430" s="159"/>
      <c r="H1430" s="1420"/>
      <c r="I1430" s="158"/>
      <c r="J1430" s="159"/>
      <c r="K1430" s="1420"/>
      <c r="L1430" s="295">
        <f>I1430+J1430+K1430</f>
        <v>0</v>
      </c>
      <c r="M1430" s="12" t="str">
        <f t="shared" si="346"/>
        <v/>
      </c>
      <c r="N1430" s="13"/>
    </row>
    <row r="1431" spans="2:14">
      <c r="B1431" s="362"/>
      <c r="C1431" s="293">
        <v>5503</v>
      </c>
      <c r="D1431" s="363" t="s">
        <v>690</v>
      </c>
      <c r="E1431" s="295">
        <f>F1431+G1431+H1431</f>
        <v>0</v>
      </c>
      <c r="F1431" s="158"/>
      <c r="G1431" s="159"/>
      <c r="H1431" s="1420"/>
      <c r="I1431" s="158"/>
      <c r="J1431" s="159"/>
      <c r="K1431" s="1420"/>
      <c r="L1431" s="295">
        <f>I1431+J1431+K1431</f>
        <v>0</v>
      </c>
      <c r="M1431" s="12" t="str">
        <f t="shared" si="346"/>
        <v/>
      </c>
      <c r="N1431" s="13"/>
    </row>
    <row r="1432" spans="2:14">
      <c r="B1432" s="362"/>
      <c r="C1432" s="285">
        <v>5504</v>
      </c>
      <c r="D1432" s="339" t="s">
        <v>691</v>
      </c>
      <c r="E1432" s="287">
        <f>F1432+G1432+H1432</f>
        <v>0</v>
      </c>
      <c r="F1432" s="173"/>
      <c r="G1432" s="174"/>
      <c r="H1432" s="1421"/>
      <c r="I1432" s="173"/>
      <c r="J1432" s="174"/>
      <c r="K1432" s="1421"/>
      <c r="L1432" s="287">
        <f>I1432+J1432+K1432</f>
        <v>0</v>
      </c>
      <c r="M1432" s="12" t="str">
        <f t="shared" si="346"/>
        <v/>
      </c>
      <c r="N1432" s="13"/>
    </row>
    <row r="1433" spans="2:14">
      <c r="B1433" s="365">
        <v>5700</v>
      </c>
      <c r="C1433" s="1859" t="s">
        <v>915</v>
      </c>
      <c r="D1433" s="1860"/>
      <c r="E1433" s="310">
        <f>SUM(E1434:E1436)</f>
        <v>0</v>
      </c>
      <c r="F1433" s="1471">
        <v>0</v>
      </c>
      <c r="G1433" s="1471">
        <v>0</v>
      </c>
      <c r="H1433" s="1471">
        <v>0</v>
      </c>
      <c r="I1433" s="1471">
        <v>0</v>
      </c>
      <c r="J1433" s="1471">
        <v>0</v>
      </c>
      <c r="K1433" s="1471">
        <v>0</v>
      </c>
      <c r="L1433" s="310">
        <f>SUM(L1434:L1436)</f>
        <v>0</v>
      </c>
      <c r="M1433" s="12" t="str">
        <f t="shared" si="346"/>
        <v/>
      </c>
      <c r="N1433" s="13"/>
    </row>
    <row r="1434" spans="2:14">
      <c r="B1434" s="366"/>
      <c r="C1434" s="367">
        <v>5701</v>
      </c>
      <c r="D1434" s="368" t="s">
        <v>692</v>
      </c>
      <c r="E1434" s="281">
        <f>F1434+G1434+H1434</f>
        <v>0</v>
      </c>
      <c r="F1434" s="1472">
        <v>0</v>
      </c>
      <c r="G1434" s="1472">
        <v>0</v>
      </c>
      <c r="H1434" s="1473">
        <v>0</v>
      </c>
      <c r="I1434" s="1771">
        <v>0</v>
      </c>
      <c r="J1434" s="1472">
        <v>0</v>
      </c>
      <c r="K1434" s="1472">
        <v>0</v>
      </c>
      <c r="L1434" s="281">
        <f>I1434+J1434+K1434</f>
        <v>0</v>
      </c>
      <c r="M1434" s="12" t="str">
        <f t="shared" si="346"/>
        <v/>
      </c>
      <c r="N1434" s="13"/>
    </row>
    <row r="1435" spans="2:14">
      <c r="B1435" s="366"/>
      <c r="C1435" s="373">
        <v>5702</v>
      </c>
      <c r="D1435" s="374" t="s">
        <v>693</v>
      </c>
      <c r="E1435" s="314">
        <f>F1435+G1435+H1435</f>
        <v>0</v>
      </c>
      <c r="F1435" s="1472">
        <v>0</v>
      </c>
      <c r="G1435" s="1472">
        <v>0</v>
      </c>
      <c r="H1435" s="1473">
        <v>0</v>
      </c>
      <c r="I1435" s="1771">
        <v>0</v>
      </c>
      <c r="J1435" s="1472">
        <v>0</v>
      </c>
      <c r="K1435" s="1472">
        <v>0</v>
      </c>
      <c r="L1435" s="314">
        <f>I1435+J1435+K1435</f>
        <v>0</v>
      </c>
      <c r="M1435" s="12" t="str">
        <f t="shared" si="346"/>
        <v/>
      </c>
      <c r="N1435" s="13"/>
    </row>
    <row r="1436" spans="2:14">
      <c r="B1436" s="292"/>
      <c r="C1436" s="375">
        <v>4071</v>
      </c>
      <c r="D1436" s="376" t="s">
        <v>694</v>
      </c>
      <c r="E1436" s="377">
        <f>F1436+G1436+H1436</f>
        <v>0</v>
      </c>
      <c r="F1436" s="1472">
        <v>0</v>
      </c>
      <c r="G1436" s="1472">
        <v>0</v>
      </c>
      <c r="H1436" s="1473">
        <v>0</v>
      </c>
      <c r="I1436" s="1771">
        <v>0</v>
      </c>
      <c r="J1436" s="1472">
        <v>0</v>
      </c>
      <c r="K1436" s="1472">
        <v>0</v>
      </c>
      <c r="L1436" s="377">
        <f>I1436+J1436+K1436</f>
        <v>0</v>
      </c>
      <c r="M1436" s="12" t="str">
        <f t="shared" si="346"/>
        <v/>
      </c>
      <c r="N1436" s="13"/>
    </row>
    <row r="1437" spans="2:14">
      <c r="B1437" s="582"/>
      <c r="C1437" s="1855" t="s">
        <v>695</v>
      </c>
      <c r="D1437" s="1856"/>
      <c r="E1437" s="1438"/>
      <c r="F1437" s="1438"/>
      <c r="G1437" s="1438"/>
      <c r="H1437" s="1438"/>
      <c r="I1437" s="1438"/>
      <c r="J1437" s="1438"/>
      <c r="K1437" s="1438"/>
      <c r="L1437" s="1439"/>
      <c r="M1437" s="12" t="str">
        <f t="shared" si="346"/>
        <v/>
      </c>
      <c r="N1437" s="13"/>
    </row>
    <row r="1438" spans="2:14">
      <c r="B1438" s="381">
        <v>98</v>
      </c>
      <c r="C1438" s="1855" t="s">
        <v>695</v>
      </c>
      <c r="D1438" s="1856"/>
      <c r="E1438" s="382">
        <f>F1438+G1438+H1438</f>
        <v>0</v>
      </c>
      <c r="F1438" s="1429"/>
      <c r="G1438" s="1430"/>
      <c r="H1438" s="1431"/>
      <c r="I1438" s="1461">
        <v>0</v>
      </c>
      <c r="J1438" s="1462">
        <v>0</v>
      </c>
      <c r="K1438" s="1463">
        <v>0</v>
      </c>
      <c r="L1438" s="382">
        <f>I1438+J1438+K1438</f>
        <v>0</v>
      </c>
      <c r="M1438" s="12" t="str">
        <f t="shared" si="346"/>
        <v/>
      </c>
      <c r="N1438" s="13"/>
    </row>
    <row r="1439" spans="2:14">
      <c r="B1439" s="1433"/>
      <c r="C1439" s="1434"/>
      <c r="D1439" s="1435"/>
      <c r="E1439" s="269"/>
      <c r="F1439" s="269"/>
      <c r="G1439" s="269"/>
      <c r="H1439" s="269"/>
      <c r="I1439" s="269"/>
      <c r="J1439" s="269"/>
      <c r="K1439" s="269"/>
      <c r="L1439" s="270"/>
      <c r="M1439" s="12" t="str">
        <f t="shared" si="346"/>
        <v/>
      </c>
      <c r="N1439" s="13"/>
    </row>
    <row r="1440" spans="2:14">
      <c r="B1440" s="1436"/>
      <c r="C1440" s="111"/>
      <c r="D1440" s="1437"/>
      <c r="E1440" s="218"/>
      <c r="F1440" s="218"/>
      <c r="G1440" s="218"/>
      <c r="H1440" s="218"/>
      <c r="I1440" s="218"/>
      <c r="J1440" s="218"/>
      <c r="K1440" s="218"/>
      <c r="L1440" s="389"/>
      <c r="M1440" s="12" t="str">
        <f t="shared" si="346"/>
        <v/>
      </c>
      <c r="N1440" s="13"/>
    </row>
    <row r="1441" spans="2:14">
      <c r="B1441" s="1436"/>
      <c r="C1441" s="111"/>
      <c r="D1441" s="1437"/>
      <c r="E1441" s="218"/>
      <c r="F1441" s="218"/>
      <c r="G1441" s="218"/>
      <c r="H1441" s="218"/>
      <c r="I1441" s="218"/>
      <c r="J1441" s="218"/>
      <c r="K1441" s="218"/>
      <c r="L1441" s="389"/>
      <c r="M1441" s="12" t="str">
        <f t="shared" si="346"/>
        <v/>
      </c>
      <c r="N1441" s="13"/>
    </row>
    <row r="1442" spans="2:14">
      <c r="B1442" s="1464"/>
      <c r="C1442" s="393" t="s">
        <v>742</v>
      </c>
      <c r="D1442" s="1432">
        <f>+B1442</f>
        <v>0</v>
      </c>
      <c r="E1442" s="395">
        <f t="shared" ref="E1442:L1442" si="349">SUM(E1327,E1330,E1336,E1344,E1345,E1363,E1367,E1373,E1376,E1377,E1378,E1379,E1380,E1389,E1395,E1396,E1397,E1398,E1405,E1409,E1410,E1411,E1412,E1415,E1416,E1424,E1427,E1428,E1433)+E1438</f>
        <v>0</v>
      </c>
      <c r="F1442" s="396">
        <f t="shared" si="349"/>
        <v>0</v>
      </c>
      <c r="G1442" s="397">
        <f t="shared" si="349"/>
        <v>0</v>
      </c>
      <c r="H1442" s="398">
        <f t="shared" si="349"/>
        <v>0</v>
      </c>
      <c r="I1442" s="396">
        <f t="shared" si="349"/>
        <v>0</v>
      </c>
      <c r="J1442" s="397">
        <f t="shared" si="349"/>
        <v>1464</v>
      </c>
      <c r="K1442" s="398">
        <f t="shared" si="349"/>
        <v>0</v>
      </c>
      <c r="L1442" s="395">
        <f t="shared" si="349"/>
        <v>1464</v>
      </c>
      <c r="M1442" s="12">
        <f t="shared" si="346"/>
        <v>1</v>
      </c>
      <c r="N1442" s="73" t="str">
        <f>LEFT(C1324,1)</f>
        <v>5</v>
      </c>
    </row>
    <row r="1443" spans="2:14">
      <c r="B1443" s="79" t="s">
        <v>120</v>
      </c>
      <c r="C1443" s="1"/>
      <c r="L1443" s="6"/>
      <c r="M1443" s="7">
        <f>(IF($E1442&lt;&gt;0,$M$2,IF($L1442&lt;&gt;0,$M$2,"")))</f>
        <v>1</v>
      </c>
    </row>
    <row r="1444" spans="2:14">
      <c r="B1444" s="1367"/>
      <c r="C1444" s="1367"/>
      <c r="D1444" s="1368"/>
      <c r="E1444" s="1367"/>
      <c r="F1444" s="1367"/>
      <c r="G1444" s="1367"/>
      <c r="H1444" s="1367"/>
      <c r="I1444" s="1367"/>
      <c r="J1444" s="1367"/>
      <c r="K1444" s="1367"/>
      <c r="L1444" s="1369"/>
      <c r="M1444" s="7">
        <f>(IF($E1442&lt;&gt;0,$M$2,IF($L1442&lt;&gt;0,$M$2,"")))</f>
        <v>1</v>
      </c>
    </row>
    <row r="1445" spans="2:14" ht="18.75">
      <c r="B1445" s="65"/>
      <c r="C1445" s="65"/>
      <c r="D1445" s="65"/>
      <c r="E1445" s="65"/>
      <c r="F1445" s="65"/>
      <c r="G1445" s="65"/>
      <c r="H1445" s="65"/>
      <c r="I1445" s="65"/>
      <c r="J1445" s="65"/>
      <c r="K1445" s="65"/>
      <c r="L1445" s="77"/>
      <c r="M1445" s="74" t="str">
        <f>(IF(E1440&lt;&gt;0,$G$2,IF(L1440&lt;&gt;0,$G$2,"")))</f>
        <v/>
      </c>
    </row>
    <row r="1446" spans="2:14" ht="18.75">
      <c r="B1446" s="65"/>
      <c r="C1446" s="65"/>
      <c r="D1446" s="65"/>
      <c r="E1446" s="65"/>
      <c r="F1446" s="65"/>
      <c r="G1446" s="65"/>
      <c r="H1446" s="65"/>
      <c r="I1446" s="65"/>
      <c r="J1446" s="65"/>
      <c r="K1446" s="65"/>
      <c r="L1446" s="77"/>
      <c r="M1446" s="74" t="str">
        <f>(IF(E1441&lt;&gt;0,$G$2,IF(L1441&lt;&gt;0,$G$2,"")))</f>
        <v/>
      </c>
    </row>
    <row r="1447" spans="2:14">
      <c r="B1447" s="6"/>
      <c r="C1447" s="6"/>
      <c r="D1447" s="521"/>
      <c r="E1447" s="38"/>
      <c r="F1447" s="38"/>
      <c r="G1447" s="38"/>
      <c r="H1447" s="38"/>
      <c r="I1447" s="38"/>
      <c r="J1447" s="38"/>
      <c r="K1447" s="38"/>
      <c r="L1447" s="38"/>
      <c r="M1447" s="7">
        <f>(IF($E1580&lt;&gt;0,$M$2,IF($L1580&lt;&gt;0,$M$2,"")))</f>
        <v>1</v>
      </c>
    </row>
    <row r="1448" spans="2:14">
      <c r="B1448" s="6"/>
      <c r="C1448" s="1365"/>
      <c r="D1448" s="1366"/>
      <c r="E1448" s="38"/>
      <c r="F1448" s="38"/>
      <c r="G1448" s="38"/>
      <c r="H1448" s="38"/>
      <c r="I1448" s="38"/>
      <c r="J1448" s="38"/>
      <c r="K1448" s="38"/>
      <c r="L1448" s="38"/>
      <c r="M1448" s="7">
        <f>(IF($E1580&lt;&gt;0,$M$2,IF($L1580&lt;&gt;0,$M$2,"")))</f>
        <v>1</v>
      </c>
    </row>
    <row r="1449" spans="2:14">
      <c r="B1449" s="1865" t="str">
        <f>$B$7</f>
        <v>ОТЧЕТНИ ДАННИ ПО ЕБК ЗА ИЗПЪЛНЕНИЕТО НА БЮДЖЕТА</v>
      </c>
      <c r="C1449" s="1866"/>
      <c r="D1449" s="1866"/>
      <c r="E1449" s="242"/>
      <c r="F1449" s="242"/>
      <c r="G1449" s="237"/>
      <c r="H1449" s="237"/>
      <c r="I1449" s="237"/>
      <c r="J1449" s="237"/>
      <c r="K1449" s="237"/>
      <c r="L1449" s="237"/>
      <c r="M1449" s="7">
        <f>(IF($E1580&lt;&gt;0,$M$2,IF($L1580&lt;&gt;0,$M$2,"")))</f>
        <v>1</v>
      </c>
    </row>
    <row r="1450" spans="2:14">
      <c r="B1450" s="228"/>
      <c r="C1450" s="391"/>
      <c r="D1450" s="400"/>
      <c r="E1450" s="406" t="s">
        <v>465</v>
      </c>
      <c r="F1450" s="406" t="s">
        <v>836</v>
      </c>
      <c r="G1450" s="237"/>
      <c r="H1450" s="1362" t="s">
        <v>1253</v>
      </c>
      <c r="I1450" s="1363"/>
      <c r="J1450" s="1364"/>
      <c r="K1450" s="237"/>
      <c r="L1450" s="237"/>
      <c r="M1450" s="7">
        <f>(IF($E1580&lt;&gt;0,$M$2,IF($L1580&lt;&gt;0,$M$2,"")))</f>
        <v>1</v>
      </c>
    </row>
    <row r="1451" spans="2:14" ht="18.75">
      <c r="B1451" s="1867" t="str">
        <f>$B$9</f>
        <v>Николаево</v>
      </c>
      <c r="C1451" s="1868"/>
      <c r="D1451" s="1869"/>
      <c r="E1451" s="115">
        <f>$E$9</f>
        <v>43831</v>
      </c>
      <c r="F1451" s="226">
        <f>$F$9</f>
        <v>43861</v>
      </c>
      <c r="G1451" s="237"/>
      <c r="H1451" s="237"/>
      <c r="I1451" s="237"/>
      <c r="J1451" s="237"/>
      <c r="K1451" s="237"/>
      <c r="L1451" s="237"/>
      <c r="M1451" s="7">
        <f>(IF($E1580&lt;&gt;0,$M$2,IF($L1580&lt;&gt;0,$M$2,"")))</f>
        <v>1</v>
      </c>
    </row>
    <row r="1452" spans="2:14">
      <c r="B1452" s="227" t="str">
        <f>$B$10</f>
        <v>(наименование на разпоредителя с бюджет)</v>
      </c>
      <c r="C1452" s="228"/>
      <c r="D1452" s="229"/>
      <c r="E1452" s="237"/>
      <c r="F1452" s="237"/>
      <c r="G1452" s="237"/>
      <c r="H1452" s="237"/>
      <c r="I1452" s="237"/>
      <c r="J1452" s="237"/>
      <c r="K1452" s="237"/>
      <c r="L1452" s="237"/>
      <c r="M1452" s="7">
        <f>(IF($E1580&lt;&gt;0,$M$2,IF($L1580&lt;&gt;0,$M$2,"")))</f>
        <v>1</v>
      </c>
    </row>
    <row r="1453" spans="2:14">
      <c r="B1453" s="227"/>
      <c r="C1453" s="228"/>
      <c r="D1453" s="229"/>
      <c r="E1453" s="237"/>
      <c r="F1453" s="237"/>
      <c r="G1453" s="237"/>
      <c r="H1453" s="237"/>
      <c r="I1453" s="237"/>
      <c r="J1453" s="237"/>
      <c r="K1453" s="237"/>
      <c r="L1453" s="237"/>
      <c r="M1453" s="7">
        <f>(IF($E1580&lt;&gt;0,$M$2,IF($L1580&lt;&gt;0,$M$2,"")))</f>
        <v>1</v>
      </c>
    </row>
    <row r="1454" spans="2:14" ht="19.5">
      <c r="B1454" s="1870" t="str">
        <f>$B$12</f>
        <v>Николаево</v>
      </c>
      <c r="C1454" s="1871"/>
      <c r="D1454" s="1872"/>
      <c r="E1454" s="410" t="s">
        <v>891</v>
      </c>
      <c r="F1454" s="1360" t="str">
        <f>$F$12</f>
        <v>7406</v>
      </c>
      <c r="G1454" s="237"/>
      <c r="H1454" s="237"/>
      <c r="I1454" s="237"/>
      <c r="J1454" s="237"/>
      <c r="K1454" s="237"/>
      <c r="L1454" s="237"/>
      <c r="M1454" s="7">
        <f>(IF($E1580&lt;&gt;0,$M$2,IF($L1580&lt;&gt;0,$M$2,"")))</f>
        <v>1</v>
      </c>
    </row>
    <row r="1455" spans="2:14">
      <c r="B1455" s="233" t="str">
        <f>$B$13</f>
        <v>(наименование на първостепенния разпоредител с бюджет)</v>
      </c>
      <c r="C1455" s="228"/>
      <c r="D1455" s="229"/>
      <c r="E1455" s="1361"/>
      <c r="F1455" s="242"/>
      <c r="G1455" s="237"/>
      <c r="H1455" s="237"/>
      <c r="I1455" s="237"/>
      <c r="J1455" s="237"/>
      <c r="K1455" s="237"/>
      <c r="L1455" s="237"/>
      <c r="M1455" s="7">
        <f>(IF($E1580&lt;&gt;0,$M$2,IF($L1580&lt;&gt;0,$M$2,"")))</f>
        <v>1</v>
      </c>
    </row>
    <row r="1456" spans="2:14" ht="19.5">
      <c r="B1456" s="236"/>
      <c r="C1456" s="237"/>
      <c r="D1456" s="124" t="s">
        <v>892</v>
      </c>
      <c r="E1456" s="238">
        <f>$E$15</f>
        <v>0</v>
      </c>
      <c r="F1456" s="414" t="str">
        <f>$F$15</f>
        <v>БЮДЖЕТ</v>
      </c>
      <c r="G1456" s="218"/>
      <c r="H1456" s="218"/>
      <c r="I1456" s="218"/>
      <c r="J1456" s="218"/>
      <c r="K1456" s="218"/>
      <c r="L1456" s="218"/>
      <c r="M1456" s="7">
        <f>(IF($E1580&lt;&gt;0,$M$2,IF($L1580&lt;&gt;0,$M$2,"")))</f>
        <v>1</v>
      </c>
    </row>
    <row r="1457" spans="2:14">
      <c r="B1457" s="228"/>
      <c r="C1457" s="391"/>
      <c r="D1457" s="400"/>
      <c r="E1457" s="237"/>
      <c r="F1457" s="409"/>
      <c r="G1457" s="409"/>
      <c r="H1457" s="409"/>
      <c r="I1457" s="409"/>
      <c r="J1457" s="409"/>
      <c r="K1457" s="409"/>
      <c r="L1457" s="1377" t="s">
        <v>466</v>
      </c>
      <c r="M1457" s="7">
        <f>(IF($E1580&lt;&gt;0,$M$2,IF($L1580&lt;&gt;0,$M$2,"")))</f>
        <v>1</v>
      </c>
    </row>
    <row r="1458" spans="2:14" ht="18.75">
      <c r="B1458" s="247"/>
      <c r="C1458" s="248"/>
      <c r="D1458" s="249" t="s">
        <v>713</v>
      </c>
      <c r="E1458" s="1873" t="s">
        <v>2111</v>
      </c>
      <c r="F1458" s="1874"/>
      <c r="G1458" s="1874"/>
      <c r="H1458" s="1875"/>
      <c r="I1458" s="1876" t="s">
        <v>2112</v>
      </c>
      <c r="J1458" s="1877"/>
      <c r="K1458" s="1877"/>
      <c r="L1458" s="1878"/>
      <c r="M1458" s="7">
        <f>(IF($E1580&lt;&gt;0,$M$2,IF($L1580&lt;&gt;0,$M$2,"")))</f>
        <v>1</v>
      </c>
    </row>
    <row r="1459" spans="2:14" ht="56.25">
      <c r="B1459" s="250" t="s">
        <v>62</v>
      </c>
      <c r="C1459" s="251" t="s">
        <v>467</v>
      </c>
      <c r="D1459" s="252" t="s">
        <v>714</v>
      </c>
      <c r="E1459" s="1403" t="str">
        <f>$E$20</f>
        <v>Уточнен план                Общо</v>
      </c>
      <c r="F1459" s="1407" t="str">
        <f>$F$20</f>
        <v>държавни дейности</v>
      </c>
      <c r="G1459" s="1408" t="str">
        <f>$G$20</f>
        <v>местни дейности</v>
      </c>
      <c r="H1459" s="1409" t="str">
        <f>$H$20</f>
        <v>дофинансиране</v>
      </c>
      <c r="I1459" s="253" t="str">
        <f>$I$20</f>
        <v>държавни дейности -ОТЧЕТ</v>
      </c>
      <c r="J1459" s="254" t="str">
        <f>$J$20</f>
        <v>местни дейности - ОТЧЕТ</v>
      </c>
      <c r="K1459" s="255" t="str">
        <f>$K$20</f>
        <v>дофинансиране - ОТЧЕТ</v>
      </c>
      <c r="L1459" s="1735" t="str">
        <f>$L$20</f>
        <v>ОТЧЕТ                                    ОБЩО</v>
      </c>
      <c r="M1459" s="7">
        <f>(IF($E1580&lt;&gt;0,$M$2,IF($L1580&lt;&gt;0,$M$2,"")))</f>
        <v>1</v>
      </c>
    </row>
    <row r="1460" spans="2:14" ht="18.75">
      <c r="B1460" s="258"/>
      <c r="C1460" s="259"/>
      <c r="D1460" s="260" t="s">
        <v>744</v>
      </c>
      <c r="E1460" s="1455" t="str">
        <f>$E$21</f>
        <v>(1)</v>
      </c>
      <c r="F1460" s="143" t="str">
        <f>$F$21</f>
        <v>(2)</v>
      </c>
      <c r="G1460" s="144" t="str">
        <f>$G$21</f>
        <v>(3)</v>
      </c>
      <c r="H1460" s="145" t="str">
        <f>$H$21</f>
        <v>(4)</v>
      </c>
      <c r="I1460" s="261" t="str">
        <f>$I$21</f>
        <v>(5)</v>
      </c>
      <c r="J1460" s="262" t="str">
        <f>$J$21</f>
        <v>(6)</v>
      </c>
      <c r="K1460" s="263" t="str">
        <f>$K$21</f>
        <v>(7)</v>
      </c>
      <c r="L1460" s="264" t="str">
        <f>$L$21</f>
        <v>(8)</v>
      </c>
      <c r="M1460" s="7">
        <f>(IF($E1580&lt;&gt;0,$M$2,IF($L1580&lt;&gt;0,$M$2,"")))</f>
        <v>1</v>
      </c>
    </row>
    <row r="1461" spans="2:14">
      <c r="B1461" s="1451"/>
      <c r="C1461" s="1598" t="e">
        <f>VLOOKUP(D1461,OP_LIST2,2,FALSE)</f>
        <v>#N/A</v>
      </c>
      <c r="D1461" s="1458"/>
      <c r="E1461" s="389"/>
      <c r="F1461" s="1441"/>
      <c r="G1461" s="1442"/>
      <c r="H1461" s="1443"/>
      <c r="I1461" s="1441"/>
      <c r="J1461" s="1442"/>
      <c r="K1461" s="1443"/>
      <c r="L1461" s="1440"/>
      <c r="M1461" s="7">
        <f>(IF($E1580&lt;&gt;0,$M$2,IF($L1580&lt;&gt;0,$M$2,"")))</f>
        <v>1</v>
      </c>
    </row>
    <row r="1462" spans="2:14">
      <c r="B1462" s="1454"/>
      <c r="C1462" s="1459">
        <f>VLOOKUP(D1463,EBK_DEIN2,2,FALSE)</f>
        <v>5525</v>
      </c>
      <c r="D1462" s="1458" t="s">
        <v>793</v>
      </c>
      <c r="E1462" s="389"/>
      <c r="F1462" s="1444"/>
      <c r="G1462" s="1445"/>
      <c r="H1462" s="1446"/>
      <c r="I1462" s="1444"/>
      <c r="J1462" s="1445"/>
      <c r="K1462" s="1446"/>
      <c r="L1462" s="1440"/>
      <c r="M1462" s="7">
        <f>(IF($E1580&lt;&gt;0,$M$2,IF($L1580&lt;&gt;0,$M$2,"")))</f>
        <v>1</v>
      </c>
    </row>
    <row r="1463" spans="2:14">
      <c r="B1463" s="1450"/>
      <c r="C1463" s="1587">
        <f>+C1462</f>
        <v>5525</v>
      </c>
      <c r="D1463" s="1452" t="s">
        <v>558</v>
      </c>
      <c r="E1463" s="389"/>
      <c r="F1463" s="1444"/>
      <c r="G1463" s="1445"/>
      <c r="H1463" s="1446"/>
      <c r="I1463" s="1444"/>
      <c r="J1463" s="1445"/>
      <c r="K1463" s="1446"/>
      <c r="L1463" s="1440"/>
      <c r="M1463" s="7">
        <f>(IF($E1580&lt;&gt;0,$M$2,IF($L1580&lt;&gt;0,$M$2,"")))</f>
        <v>1</v>
      </c>
    </row>
    <row r="1464" spans="2:14">
      <c r="B1464" s="1456"/>
      <c r="C1464" s="1453"/>
      <c r="D1464" s="1457" t="s">
        <v>715</v>
      </c>
      <c r="E1464" s="389"/>
      <c r="F1464" s="1447"/>
      <c r="G1464" s="1448"/>
      <c r="H1464" s="1449"/>
      <c r="I1464" s="1447"/>
      <c r="J1464" s="1448"/>
      <c r="K1464" s="1449"/>
      <c r="L1464" s="1440"/>
      <c r="M1464" s="7">
        <f>(IF($E1580&lt;&gt;0,$M$2,IF($L1580&lt;&gt;0,$M$2,"")))</f>
        <v>1</v>
      </c>
    </row>
    <row r="1465" spans="2:14">
      <c r="B1465" s="272">
        <v>100</v>
      </c>
      <c r="C1465" s="1879" t="s">
        <v>745</v>
      </c>
      <c r="D1465" s="1880"/>
      <c r="E1465" s="273">
        <f t="shared" ref="E1465:L1465" si="350">SUM(E1466:E1467)</f>
        <v>0</v>
      </c>
      <c r="F1465" s="274">
        <f t="shared" si="350"/>
        <v>0</v>
      </c>
      <c r="G1465" s="275">
        <f t="shared" si="350"/>
        <v>0</v>
      </c>
      <c r="H1465" s="276">
        <f t="shared" si="350"/>
        <v>0</v>
      </c>
      <c r="I1465" s="274">
        <f t="shared" si="350"/>
        <v>0</v>
      </c>
      <c r="J1465" s="275">
        <f t="shared" si="350"/>
        <v>0</v>
      </c>
      <c r="K1465" s="276">
        <f t="shared" si="350"/>
        <v>0</v>
      </c>
      <c r="L1465" s="273">
        <f t="shared" si="350"/>
        <v>0</v>
      </c>
      <c r="M1465" s="12" t="str">
        <f t="shared" ref="M1465:M1496" si="351">(IF($E1465&lt;&gt;0,$M$2,IF($L1465&lt;&gt;0,$M$2,"")))</f>
        <v/>
      </c>
      <c r="N1465" s="13"/>
    </row>
    <row r="1466" spans="2:14">
      <c r="B1466" s="278"/>
      <c r="C1466" s="279">
        <v>101</v>
      </c>
      <c r="D1466" s="280" t="s">
        <v>746</v>
      </c>
      <c r="E1466" s="281">
        <f>F1466+G1466+H1466</f>
        <v>0</v>
      </c>
      <c r="F1466" s="152"/>
      <c r="G1466" s="153"/>
      <c r="H1466" s="1418"/>
      <c r="I1466" s="152"/>
      <c r="J1466" s="153"/>
      <c r="K1466" s="1418"/>
      <c r="L1466" s="281">
        <f>I1466+J1466+K1466</f>
        <v>0</v>
      </c>
      <c r="M1466" s="12" t="str">
        <f t="shared" si="351"/>
        <v/>
      </c>
      <c r="N1466" s="13"/>
    </row>
    <row r="1467" spans="2:14">
      <c r="B1467" s="278"/>
      <c r="C1467" s="285">
        <v>102</v>
      </c>
      <c r="D1467" s="286" t="s">
        <v>747</v>
      </c>
      <c r="E1467" s="287">
        <f>F1467+G1467+H1467</f>
        <v>0</v>
      </c>
      <c r="F1467" s="173"/>
      <c r="G1467" s="174"/>
      <c r="H1467" s="1421"/>
      <c r="I1467" s="173"/>
      <c r="J1467" s="174"/>
      <c r="K1467" s="1421"/>
      <c r="L1467" s="287">
        <f>I1467+J1467+K1467</f>
        <v>0</v>
      </c>
      <c r="M1467" s="12" t="str">
        <f t="shared" si="351"/>
        <v/>
      </c>
      <c r="N1467" s="13"/>
    </row>
    <row r="1468" spans="2:14">
      <c r="B1468" s="272">
        <v>200</v>
      </c>
      <c r="C1468" s="1863" t="s">
        <v>748</v>
      </c>
      <c r="D1468" s="1864"/>
      <c r="E1468" s="273">
        <f t="shared" ref="E1468:L1468" si="352">SUM(E1469:E1473)</f>
        <v>0</v>
      </c>
      <c r="F1468" s="274">
        <f t="shared" si="352"/>
        <v>0</v>
      </c>
      <c r="G1468" s="275">
        <f t="shared" si="352"/>
        <v>0</v>
      </c>
      <c r="H1468" s="276">
        <f t="shared" si="352"/>
        <v>0</v>
      </c>
      <c r="I1468" s="274">
        <f t="shared" si="352"/>
        <v>0</v>
      </c>
      <c r="J1468" s="275">
        <f t="shared" si="352"/>
        <v>0</v>
      </c>
      <c r="K1468" s="276">
        <f t="shared" si="352"/>
        <v>0</v>
      </c>
      <c r="L1468" s="273">
        <f t="shared" si="352"/>
        <v>0</v>
      </c>
      <c r="M1468" s="12" t="str">
        <f t="shared" si="351"/>
        <v/>
      </c>
      <c r="N1468" s="13"/>
    </row>
    <row r="1469" spans="2:14">
      <c r="B1469" s="291"/>
      <c r="C1469" s="279">
        <v>201</v>
      </c>
      <c r="D1469" s="280" t="s">
        <v>749</v>
      </c>
      <c r="E1469" s="281">
        <f>F1469+G1469+H1469</f>
        <v>0</v>
      </c>
      <c r="F1469" s="152"/>
      <c r="G1469" s="153"/>
      <c r="H1469" s="1418"/>
      <c r="I1469" s="152"/>
      <c r="J1469" s="153"/>
      <c r="K1469" s="1418"/>
      <c r="L1469" s="281">
        <f>I1469+J1469+K1469</f>
        <v>0</v>
      </c>
      <c r="M1469" s="12" t="str">
        <f t="shared" si="351"/>
        <v/>
      </c>
      <c r="N1469" s="13"/>
    </row>
    <row r="1470" spans="2:14">
      <c r="B1470" s="292"/>
      <c r="C1470" s="293">
        <v>202</v>
      </c>
      <c r="D1470" s="294" t="s">
        <v>750</v>
      </c>
      <c r="E1470" s="295">
        <f>F1470+G1470+H1470</f>
        <v>0</v>
      </c>
      <c r="F1470" s="158"/>
      <c r="G1470" s="159"/>
      <c r="H1470" s="1420"/>
      <c r="I1470" s="158"/>
      <c r="J1470" s="159"/>
      <c r="K1470" s="1420"/>
      <c r="L1470" s="295">
        <f>I1470+J1470+K1470</f>
        <v>0</v>
      </c>
      <c r="M1470" s="12" t="str">
        <f t="shared" si="351"/>
        <v/>
      </c>
      <c r="N1470" s="13"/>
    </row>
    <row r="1471" spans="2:14" ht="31.5">
      <c r="B1471" s="299"/>
      <c r="C1471" s="293">
        <v>205</v>
      </c>
      <c r="D1471" s="294" t="s">
        <v>596</v>
      </c>
      <c r="E1471" s="295">
        <f>F1471+G1471+H1471</f>
        <v>0</v>
      </c>
      <c r="F1471" s="158"/>
      <c r="G1471" s="159"/>
      <c r="H1471" s="1420"/>
      <c r="I1471" s="158"/>
      <c r="J1471" s="159"/>
      <c r="K1471" s="1420"/>
      <c r="L1471" s="295">
        <f>I1471+J1471+K1471</f>
        <v>0</v>
      </c>
      <c r="M1471" s="12" t="str">
        <f t="shared" si="351"/>
        <v/>
      </c>
      <c r="N1471" s="13"/>
    </row>
    <row r="1472" spans="2:14">
      <c r="B1472" s="299"/>
      <c r="C1472" s="293">
        <v>208</v>
      </c>
      <c r="D1472" s="300" t="s">
        <v>597</v>
      </c>
      <c r="E1472" s="295">
        <f>F1472+G1472+H1472</f>
        <v>0</v>
      </c>
      <c r="F1472" s="158"/>
      <c r="G1472" s="159"/>
      <c r="H1472" s="1420"/>
      <c r="I1472" s="158"/>
      <c r="J1472" s="159"/>
      <c r="K1472" s="1420"/>
      <c r="L1472" s="295">
        <f>I1472+J1472+K1472</f>
        <v>0</v>
      </c>
      <c r="M1472" s="12" t="str">
        <f t="shared" si="351"/>
        <v/>
      </c>
      <c r="N1472" s="13"/>
    </row>
    <row r="1473" spans="2:14">
      <c r="B1473" s="291"/>
      <c r="C1473" s="285">
        <v>209</v>
      </c>
      <c r="D1473" s="301" t="s">
        <v>598</v>
      </c>
      <c r="E1473" s="287">
        <f>F1473+G1473+H1473</f>
        <v>0</v>
      </c>
      <c r="F1473" s="173"/>
      <c r="G1473" s="174"/>
      <c r="H1473" s="1421"/>
      <c r="I1473" s="173"/>
      <c r="J1473" s="174"/>
      <c r="K1473" s="1421"/>
      <c r="L1473" s="287">
        <f>I1473+J1473+K1473</f>
        <v>0</v>
      </c>
      <c r="M1473" s="12" t="str">
        <f t="shared" si="351"/>
        <v/>
      </c>
      <c r="N1473" s="13"/>
    </row>
    <row r="1474" spans="2:14">
      <c r="B1474" s="272">
        <v>500</v>
      </c>
      <c r="C1474" s="1881" t="s">
        <v>194</v>
      </c>
      <c r="D1474" s="1882"/>
      <c r="E1474" s="273">
        <f t="shared" ref="E1474:L1474" si="353">SUM(E1475:E1481)</f>
        <v>0</v>
      </c>
      <c r="F1474" s="274">
        <f t="shared" si="353"/>
        <v>0</v>
      </c>
      <c r="G1474" s="275">
        <f t="shared" si="353"/>
        <v>0</v>
      </c>
      <c r="H1474" s="276">
        <f t="shared" si="353"/>
        <v>0</v>
      </c>
      <c r="I1474" s="274">
        <f t="shared" si="353"/>
        <v>0</v>
      </c>
      <c r="J1474" s="275">
        <f t="shared" si="353"/>
        <v>0</v>
      </c>
      <c r="K1474" s="276">
        <f t="shared" si="353"/>
        <v>0</v>
      </c>
      <c r="L1474" s="273">
        <f t="shared" si="353"/>
        <v>0</v>
      </c>
      <c r="M1474" s="12" t="str">
        <f t="shared" si="351"/>
        <v/>
      </c>
      <c r="N1474" s="13"/>
    </row>
    <row r="1475" spans="2:14">
      <c r="B1475" s="291"/>
      <c r="C1475" s="302">
        <v>551</v>
      </c>
      <c r="D1475" s="303" t="s">
        <v>195</v>
      </c>
      <c r="E1475" s="281">
        <f t="shared" ref="E1475:E1482" si="354">F1475+G1475+H1475</f>
        <v>0</v>
      </c>
      <c r="F1475" s="152"/>
      <c r="G1475" s="153"/>
      <c r="H1475" s="1418"/>
      <c r="I1475" s="152"/>
      <c r="J1475" s="153"/>
      <c r="K1475" s="1418"/>
      <c r="L1475" s="281">
        <f t="shared" ref="L1475:L1482" si="355">I1475+J1475+K1475</f>
        <v>0</v>
      </c>
      <c r="M1475" s="12" t="str">
        <f t="shared" si="351"/>
        <v/>
      </c>
      <c r="N1475" s="13"/>
    </row>
    <row r="1476" spans="2:14">
      <c r="B1476" s="291"/>
      <c r="C1476" s="304">
        <v>552</v>
      </c>
      <c r="D1476" s="305" t="s">
        <v>910</v>
      </c>
      <c r="E1476" s="295">
        <f t="shared" si="354"/>
        <v>0</v>
      </c>
      <c r="F1476" s="158"/>
      <c r="G1476" s="159"/>
      <c r="H1476" s="1420"/>
      <c r="I1476" s="158"/>
      <c r="J1476" s="159"/>
      <c r="K1476" s="1420"/>
      <c r="L1476" s="295">
        <f t="shared" si="355"/>
        <v>0</v>
      </c>
      <c r="M1476" s="12" t="str">
        <f t="shared" si="351"/>
        <v/>
      </c>
      <c r="N1476" s="13"/>
    </row>
    <row r="1477" spans="2:14">
      <c r="B1477" s="306"/>
      <c r="C1477" s="304">
        <v>558</v>
      </c>
      <c r="D1477" s="307" t="s">
        <v>872</v>
      </c>
      <c r="E1477" s="295">
        <f t="shared" si="354"/>
        <v>0</v>
      </c>
      <c r="F1477" s="488">
        <v>0</v>
      </c>
      <c r="G1477" s="489">
        <v>0</v>
      </c>
      <c r="H1477" s="160">
        <v>0</v>
      </c>
      <c r="I1477" s="488">
        <v>0</v>
      </c>
      <c r="J1477" s="489">
        <v>0</v>
      </c>
      <c r="K1477" s="160">
        <v>0</v>
      </c>
      <c r="L1477" s="295">
        <f t="shared" si="355"/>
        <v>0</v>
      </c>
      <c r="M1477" s="12" t="str">
        <f t="shared" si="351"/>
        <v/>
      </c>
      <c r="N1477" s="13"/>
    </row>
    <row r="1478" spans="2:14">
      <c r="B1478" s="306"/>
      <c r="C1478" s="304">
        <v>560</v>
      </c>
      <c r="D1478" s="307" t="s">
        <v>196</v>
      </c>
      <c r="E1478" s="295">
        <f t="shared" si="354"/>
        <v>0</v>
      </c>
      <c r="F1478" s="158"/>
      <c r="G1478" s="159"/>
      <c r="H1478" s="1420"/>
      <c r="I1478" s="158"/>
      <c r="J1478" s="159"/>
      <c r="K1478" s="1420"/>
      <c r="L1478" s="295">
        <f t="shared" si="355"/>
        <v>0</v>
      </c>
      <c r="M1478" s="12" t="str">
        <f t="shared" si="351"/>
        <v/>
      </c>
      <c r="N1478" s="13"/>
    </row>
    <row r="1479" spans="2:14">
      <c r="B1479" s="306"/>
      <c r="C1479" s="304">
        <v>580</v>
      </c>
      <c r="D1479" s="305" t="s">
        <v>197</v>
      </c>
      <c r="E1479" s="295">
        <f t="shared" si="354"/>
        <v>0</v>
      </c>
      <c r="F1479" s="158"/>
      <c r="G1479" s="159"/>
      <c r="H1479" s="1420"/>
      <c r="I1479" s="158"/>
      <c r="J1479" s="159"/>
      <c r="K1479" s="1420"/>
      <c r="L1479" s="295">
        <f t="shared" si="355"/>
        <v>0</v>
      </c>
      <c r="M1479" s="12" t="str">
        <f t="shared" si="351"/>
        <v/>
      </c>
      <c r="N1479" s="13"/>
    </row>
    <row r="1480" spans="2:14">
      <c r="B1480" s="291"/>
      <c r="C1480" s="304">
        <v>588</v>
      </c>
      <c r="D1480" s="305" t="s">
        <v>874</v>
      </c>
      <c r="E1480" s="295">
        <f t="shared" si="354"/>
        <v>0</v>
      </c>
      <c r="F1480" s="488">
        <v>0</v>
      </c>
      <c r="G1480" s="489">
        <v>0</v>
      </c>
      <c r="H1480" s="160">
        <v>0</v>
      </c>
      <c r="I1480" s="488">
        <v>0</v>
      </c>
      <c r="J1480" s="489">
        <v>0</v>
      </c>
      <c r="K1480" s="160">
        <v>0</v>
      </c>
      <c r="L1480" s="295">
        <f t="shared" si="355"/>
        <v>0</v>
      </c>
      <c r="M1480" s="12" t="str">
        <f t="shared" si="351"/>
        <v/>
      </c>
      <c r="N1480" s="13"/>
    </row>
    <row r="1481" spans="2:14" ht="31.5">
      <c r="B1481" s="291"/>
      <c r="C1481" s="308">
        <v>590</v>
      </c>
      <c r="D1481" s="309" t="s">
        <v>198</v>
      </c>
      <c r="E1481" s="287">
        <f t="shared" si="354"/>
        <v>0</v>
      </c>
      <c r="F1481" s="173"/>
      <c r="G1481" s="174"/>
      <c r="H1481" s="1421"/>
      <c r="I1481" s="173"/>
      <c r="J1481" s="174"/>
      <c r="K1481" s="1421"/>
      <c r="L1481" s="287">
        <f t="shared" si="355"/>
        <v>0</v>
      </c>
      <c r="M1481" s="12" t="str">
        <f t="shared" si="351"/>
        <v/>
      </c>
      <c r="N1481" s="13"/>
    </row>
    <row r="1482" spans="2:14">
      <c r="B1482" s="272">
        <v>800</v>
      </c>
      <c r="C1482" s="1883" t="s">
        <v>199</v>
      </c>
      <c r="D1482" s="1884"/>
      <c r="E1482" s="310">
        <f t="shared" si="354"/>
        <v>0</v>
      </c>
      <c r="F1482" s="1422"/>
      <c r="G1482" s="1423"/>
      <c r="H1482" s="1424"/>
      <c r="I1482" s="1422"/>
      <c r="J1482" s="1423"/>
      <c r="K1482" s="1424"/>
      <c r="L1482" s="310">
        <f t="shared" si="355"/>
        <v>0</v>
      </c>
      <c r="M1482" s="12" t="str">
        <f t="shared" si="351"/>
        <v/>
      </c>
      <c r="N1482" s="13"/>
    </row>
    <row r="1483" spans="2:14">
      <c r="B1483" s="272">
        <v>1000</v>
      </c>
      <c r="C1483" s="1863" t="s">
        <v>200</v>
      </c>
      <c r="D1483" s="1864"/>
      <c r="E1483" s="310">
        <f t="shared" ref="E1483:L1483" si="356">SUM(E1484:E1500)</f>
        <v>0</v>
      </c>
      <c r="F1483" s="274">
        <f t="shared" si="356"/>
        <v>0</v>
      </c>
      <c r="G1483" s="275">
        <f t="shared" si="356"/>
        <v>0</v>
      </c>
      <c r="H1483" s="276">
        <f t="shared" si="356"/>
        <v>0</v>
      </c>
      <c r="I1483" s="274">
        <f t="shared" si="356"/>
        <v>0</v>
      </c>
      <c r="J1483" s="275">
        <f t="shared" si="356"/>
        <v>101</v>
      </c>
      <c r="K1483" s="276">
        <f t="shared" si="356"/>
        <v>0</v>
      </c>
      <c r="L1483" s="310">
        <f t="shared" si="356"/>
        <v>101</v>
      </c>
      <c r="M1483" s="12">
        <f t="shared" si="351"/>
        <v>1</v>
      </c>
      <c r="N1483" s="13"/>
    </row>
    <row r="1484" spans="2:14">
      <c r="B1484" s="292"/>
      <c r="C1484" s="279">
        <v>1011</v>
      </c>
      <c r="D1484" s="311" t="s">
        <v>201</v>
      </c>
      <c r="E1484" s="281">
        <f t="shared" ref="E1484:E1500" si="357">F1484+G1484+H1484</f>
        <v>0</v>
      </c>
      <c r="F1484" s="152"/>
      <c r="G1484" s="153"/>
      <c r="H1484" s="1418"/>
      <c r="I1484" s="152"/>
      <c r="J1484" s="153"/>
      <c r="K1484" s="1418"/>
      <c r="L1484" s="281">
        <f t="shared" ref="L1484:L1500" si="358">I1484+J1484+K1484</f>
        <v>0</v>
      </c>
      <c r="M1484" s="12" t="str">
        <f t="shared" si="351"/>
        <v/>
      </c>
      <c r="N1484" s="13"/>
    </row>
    <row r="1485" spans="2:14">
      <c r="B1485" s="292"/>
      <c r="C1485" s="293">
        <v>1012</v>
      </c>
      <c r="D1485" s="294" t="s">
        <v>202</v>
      </c>
      <c r="E1485" s="295">
        <f t="shared" si="357"/>
        <v>0</v>
      </c>
      <c r="F1485" s="158"/>
      <c r="G1485" s="159"/>
      <c r="H1485" s="1420"/>
      <c r="I1485" s="158"/>
      <c r="J1485" s="159"/>
      <c r="K1485" s="1420"/>
      <c r="L1485" s="295">
        <f t="shared" si="358"/>
        <v>0</v>
      </c>
      <c r="M1485" s="12" t="str">
        <f t="shared" si="351"/>
        <v/>
      </c>
      <c r="N1485" s="13"/>
    </row>
    <row r="1486" spans="2:14">
      <c r="B1486" s="292"/>
      <c r="C1486" s="293">
        <v>1013</v>
      </c>
      <c r="D1486" s="294" t="s">
        <v>203</v>
      </c>
      <c r="E1486" s="295">
        <f t="shared" si="357"/>
        <v>0</v>
      </c>
      <c r="F1486" s="158"/>
      <c r="G1486" s="159"/>
      <c r="H1486" s="1420"/>
      <c r="I1486" s="158"/>
      <c r="J1486" s="159"/>
      <c r="K1486" s="1420"/>
      <c r="L1486" s="295">
        <f t="shared" si="358"/>
        <v>0</v>
      </c>
      <c r="M1486" s="12" t="str">
        <f t="shared" si="351"/>
        <v/>
      </c>
      <c r="N1486" s="13"/>
    </row>
    <row r="1487" spans="2:14">
      <c r="B1487" s="292"/>
      <c r="C1487" s="293">
        <v>1014</v>
      </c>
      <c r="D1487" s="294" t="s">
        <v>204</v>
      </c>
      <c r="E1487" s="295">
        <f t="shared" si="357"/>
        <v>0</v>
      </c>
      <c r="F1487" s="158"/>
      <c r="G1487" s="159"/>
      <c r="H1487" s="1420"/>
      <c r="I1487" s="158"/>
      <c r="J1487" s="159"/>
      <c r="K1487" s="1420"/>
      <c r="L1487" s="295">
        <f t="shared" si="358"/>
        <v>0</v>
      </c>
      <c r="M1487" s="12" t="str">
        <f t="shared" si="351"/>
        <v/>
      </c>
      <c r="N1487" s="13"/>
    </row>
    <row r="1488" spans="2:14">
      <c r="B1488" s="292"/>
      <c r="C1488" s="293">
        <v>1015</v>
      </c>
      <c r="D1488" s="294" t="s">
        <v>205</v>
      </c>
      <c r="E1488" s="295">
        <f t="shared" si="357"/>
        <v>0</v>
      </c>
      <c r="F1488" s="158"/>
      <c r="G1488" s="159"/>
      <c r="H1488" s="1420"/>
      <c r="I1488" s="158"/>
      <c r="J1488" s="159"/>
      <c r="K1488" s="1420"/>
      <c r="L1488" s="295">
        <f t="shared" si="358"/>
        <v>0</v>
      </c>
      <c r="M1488" s="12" t="str">
        <f t="shared" si="351"/>
        <v/>
      </c>
      <c r="N1488" s="13"/>
    </row>
    <row r="1489" spans="2:14">
      <c r="B1489" s="292"/>
      <c r="C1489" s="312">
        <v>1016</v>
      </c>
      <c r="D1489" s="313" t="s">
        <v>206</v>
      </c>
      <c r="E1489" s="314">
        <f t="shared" si="357"/>
        <v>0</v>
      </c>
      <c r="F1489" s="164"/>
      <c r="G1489" s="165"/>
      <c r="H1489" s="1419"/>
      <c r="I1489" s="164"/>
      <c r="J1489" s="165">
        <v>101</v>
      </c>
      <c r="K1489" s="1419"/>
      <c r="L1489" s="314">
        <f t="shared" si="358"/>
        <v>101</v>
      </c>
      <c r="M1489" s="12">
        <f t="shared" si="351"/>
        <v>1</v>
      </c>
      <c r="N1489" s="13"/>
    </row>
    <row r="1490" spans="2:14">
      <c r="B1490" s="278"/>
      <c r="C1490" s="318">
        <v>1020</v>
      </c>
      <c r="D1490" s="319" t="s">
        <v>207</v>
      </c>
      <c r="E1490" s="320">
        <f t="shared" si="357"/>
        <v>0</v>
      </c>
      <c r="F1490" s="454"/>
      <c r="G1490" s="455"/>
      <c r="H1490" s="1428"/>
      <c r="I1490" s="454"/>
      <c r="J1490" s="455"/>
      <c r="K1490" s="1428"/>
      <c r="L1490" s="320">
        <f t="shared" si="358"/>
        <v>0</v>
      </c>
      <c r="M1490" s="12" t="str">
        <f t="shared" si="351"/>
        <v/>
      </c>
      <c r="N1490" s="13"/>
    </row>
    <row r="1491" spans="2:14">
      <c r="B1491" s="292"/>
      <c r="C1491" s="324">
        <v>1030</v>
      </c>
      <c r="D1491" s="325" t="s">
        <v>208</v>
      </c>
      <c r="E1491" s="326">
        <f t="shared" si="357"/>
        <v>0</v>
      </c>
      <c r="F1491" s="449"/>
      <c r="G1491" s="450"/>
      <c r="H1491" s="1425"/>
      <c r="I1491" s="449"/>
      <c r="J1491" s="450"/>
      <c r="K1491" s="1425"/>
      <c r="L1491" s="326">
        <f t="shared" si="358"/>
        <v>0</v>
      </c>
      <c r="M1491" s="12" t="str">
        <f t="shared" si="351"/>
        <v/>
      </c>
      <c r="N1491" s="13"/>
    </row>
    <row r="1492" spans="2:14">
      <c r="B1492" s="292"/>
      <c r="C1492" s="318">
        <v>1051</v>
      </c>
      <c r="D1492" s="331" t="s">
        <v>209</v>
      </c>
      <c r="E1492" s="320">
        <f t="shared" si="357"/>
        <v>0</v>
      </c>
      <c r="F1492" s="454"/>
      <c r="G1492" s="455"/>
      <c r="H1492" s="1428"/>
      <c r="I1492" s="454"/>
      <c r="J1492" s="455"/>
      <c r="K1492" s="1428"/>
      <c r="L1492" s="320">
        <f t="shared" si="358"/>
        <v>0</v>
      </c>
      <c r="M1492" s="12" t="str">
        <f t="shared" si="351"/>
        <v/>
      </c>
      <c r="N1492" s="13"/>
    </row>
    <row r="1493" spans="2:14">
      <c r="B1493" s="292"/>
      <c r="C1493" s="293">
        <v>1052</v>
      </c>
      <c r="D1493" s="294" t="s">
        <v>210</v>
      </c>
      <c r="E1493" s="295">
        <f t="shared" si="357"/>
        <v>0</v>
      </c>
      <c r="F1493" s="158"/>
      <c r="G1493" s="159"/>
      <c r="H1493" s="1420"/>
      <c r="I1493" s="158"/>
      <c r="J1493" s="159"/>
      <c r="K1493" s="1420"/>
      <c r="L1493" s="295">
        <f t="shared" si="358"/>
        <v>0</v>
      </c>
      <c r="M1493" s="12" t="str">
        <f t="shared" si="351"/>
        <v/>
      </c>
      <c r="N1493" s="13"/>
    </row>
    <row r="1494" spans="2:14">
      <c r="B1494" s="292"/>
      <c r="C1494" s="324">
        <v>1053</v>
      </c>
      <c r="D1494" s="325" t="s">
        <v>875</v>
      </c>
      <c r="E1494" s="326">
        <f t="shared" si="357"/>
        <v>0</v>
      </c>
      <c r="F1494" s="449"/>
      <c r="G1494" s="450"/>
      <c r="H1494" s="1425"/>
      <c r="I1494" s="449"/>
      <c r="J1494" s="450"/>
      <c r="K1494" s="1425"/>
      <c r="L1494" s="326">
        <f t="shared" si="358"/>
        <v>0</v>
      </c>
      <c r="M1494" s="12" t="str">
        <f t="shared" si="351"/>
        <v/>
      </c>
      <c r="N1494" s="13"/>
    </row>
    <row r="1495" spans="2:14">
      <c r="B1495" s="292"/>
      <c r="C1495" s="318">
        <v>1062</v>
      </c>
      <c r="D1495" s="319" t="s">
        <v>211</v>
      </c>
      <c r="E1495" s="320">
        <f t="shared" si="357"/>
        <v>0</v>
      </c>
      <c r="F1495" s="454"/>
      <c r="G1495" s="455"/>
      <c r="H1495" s="1428"/>
      <c r="I1495" s="454"/>
      <c r="J1495" s="455"/>
      <c r="K1495" s="1428"/>
      <c r="L1495" s="320">
        <f t="shared" si="358"/>
        <v>0</v>
      </c>
      <c r="M1495" s="12" t="str">
        <f t="shared" si="351"/>
        <v/>
      </c>
      <c r="N1495" s="13"/>
    </row>
    <row r="1496" spans="2:14">
      <c r="B1496" s="292"/>
      <c r="C1496" s="324">
        <v>1063</v>
      </c>
      <c r="D1496" s="332" t="s">
        <v>802</v>
      </c>
      <c r="E1496" s="326">
        <f t="shared" si="357"/>
        <v>0</v>
      </c>
      <c r="F1496" s="449"/>
      <c r="G1496" s="450"/>
      <c r="H1496" s="1425"/>
      <c r="I1496" s="449"/>
      <c r="J1496" s="450"/>
      <c r="K1496" s="1425"/>
      <c r="L1496" s="326">
        <f t="shared" si="358"/>
        <v>0</v>
      </c>
      <c r="M1496" s="12" t="str">
        <f t="shared" si="351"/>
        <v/>
      </c>
      <c r="N1496" s="13"/>
    </row>
    <row r="1497" spans="2:14">
      <c r="B1497" s="292"/>
      <c r="C1497" s="333">
        <v>1069</v>
      </c>
      <c r="D1497" s="334" t="s">
        <v>212</v>
      </c>
      <c r="E1497" s="335">
        <f t="shared" si="357"/>
        <v>0</v>
      </c>
      <c r="F1497" s="600"/>
      <c r="G1497" s="601"/>
      <c r="H1497" s="1427"/>
      <c r="I1497" s="600"/>
      <c r="J1497" s="601"/>
      <c r="K1497" s="1427"/>
      <c r="L1497" s="335">
        <f t="shared" si="358"/>
        <v>0</v>
      </c>
      <c r="M1497" s="12" t="str">
        <f t="shared" ref="M1497:M1528" si="359">(IF($E1497&lt;&gt;0,$M$2,IF($L1497&lt;&gt;0,$M$2,"")))</f>
        <v/>
      </c>
      <c r="N1497" s="13"/>
    </row>
    <row r="1498" spans="2:14">
      <c r="B1498" s="278"/>
      <c r="C1498" s="318">
        <v>1091</v>
      </c>
      <c r="D1498" s="331" t="s">
        <v>911</v>
      </c>
      <c r="E1498" s="320">
        <f t="shared" si="357"/>
        <v>0</v>
      </c>
      <c r="F1498" s="454"/>
      <c r="G1498" s="455"/>
      <c r="H1498" s="1428"/>
      <c r="I1498" s="454"/>
      <c r="J1498" s="455"/>
      <c r="K1498" s="1428"/>
      <c r="L1498" s="320">
        <f t="shared" si="358"/>
        <v>0</v>
      </c>
      <c r="M1498" s="12" t="str">
        <f t="shared" si="359"/>
        <v/>
      </c>
      <c r="N1498" s="13"/>
    </row>
    <row r="1499" spans="2:14">
      <c r="B1499" s="292"/>
      <c r="C1499" s="293">
        <v>1092</v>
      </c>
      <c r="D1499" s="294" t="s">
        <v>306</v>
      </c>
      <c r="E1499" s="295">
        <f t="shared" si="357"/>
        <v>0</v>
      </c>
      <c r="F1499" s="158"/>
      <c r="G1499" s="159"/>
      <c r="H1499" s="1420"/>
      <c r="I1499" s="158"/>
      <c r="J1499" s="159"/>
      <c r="K1499" s="1420"/>
      <c r="L1499" s="295">
        <f t="shared" si="358"/>
        <v>0</v>
      </c>
      <c r="M1499" s="12" t="str">
        <f t="shared" si="359"/>
        <v/>
      </c>
      <c r="N1499" s="13"/>
    </row>
    <row r="1500" spans="2:14">
      <c r="B1500" s="292"/>
      <c r="C1500" s="285">
        <v>1098</v>
      </c>
      <c r="D1500" s="339" t="s">
        <v>213</v>
      </c>
      <c r="E1500" s="287">
        <f t="shared" si="357"/>
        <v>0</v>
      </c>
      <c r="F1500" s="173"/>
      <c r="G1500" s="174"/>
      <c r="H1500" s="1421"/>
      <c r="I1500" s="173"/>
      <c r="J1500" s="174"/>
      <c r="K1500" s="1421"/>
      <c r="L1500" s="287">
        <f t="shared" si="358"/>
        <v>0</v>
      </c>
      <c r="M1500" s="12" t="str">
        <f t="shared" si="359"/>
        <v/>
      </c>
      <c r="N1500" s="13"/>
    </row>
    <row r="1501" spans="2:14">
      <c r="B1501" s="272">
        <v>1900</v>
      </c>
      <c r="C1501" s="1853" t="s">
        <v>273</v>
      </c>
      <c r="D1501" s="1854"/>
      <c r="E1501" s="310">
        <f t="shared" ref="E1501:L1501" si="360">SUM(E1502:E1504)</f>
        <v>0</v>
      </c>
      <c r="F1501" s="274">
        <f t="shared" si="360"/>
        <v>0</v>
      </c>
      <c r="G1501" s="275">
        <f t="shared" si="360"/>
        <v>0</v>
      </c>
      <c r="H1501" s="276">
        <f t="shared" si="360"/>
        <v>0</v>
      </c>
      <c r="I1501" s="274">
        <f t="shared" si="360"/>
        <v>0</v>
      </c>
      <c r="J1501" s="275">
        <f t="shared" si="360"/>
        <v>0</v>
      </c>
      <c r="K1501" s="276">
        <f t="shared" si="360"/>
        <v>0</v>
      </c>
      <c r="L1501" s="310">
        <f t="shared" si="360"/>
        <v>0</v>
      </c>
      <c r="M1501" s="12" t="str">
        <f t="shared" si="359"/>
        <v/>
      </c>
      <c r="N1501" s="13"/>
    </row>
    <row r="1502" spans="2:14">
      <c r="B1502" s="292"/>
      <c r="C1502" s="279">
        <v>1901</v>
      </c>
      <c r="D1502" s="340" t="s">
        <v>912</v>
      </c>
      <c r="E1502" s="281">
        <f>F1502+G1502+H1502</f>
        <v>0</v>
      </c>
      <c r="F1502" s="152"/>
      <c r="G1502" s="153"/>
      <c r="H1502" s="1418"/>
      <c r="I1502" s="152"/>
      <c r="J1502" s="153"/>
      <c r="K1502" s="1418"/>
      <c r="L1502" s="281">
        <f>I1502+J1502+K1502</f>
        <v>0</v>
      </c>
      <c r="M1502" s="12" t="str">
        <f t="shared" si="359"/>
        <v/>
      </c>
      <c r="N1502" s="13"/>
    </row>
    <row r="1503" spans="2:14">
      <c r="B1503" s="341"/>
      <c r="C1503" s="293">
        <v>1981</v>
      </c>
      <c r="D1503" s="342" t="s">
        <v>913</v>
      </c>
      <c r="E1503" s="295">
        <f>F1503+G1503+H1503</f>
        <v>0</v>
      </c>
      <c r="F1503" s="158"/>
      <c r="G1503" s="159"/>
      <c r="H1503" s="1420"/>
      <c r="I1503" s="158"/>
      <c r="J1503" s="159"/>
      <c r="K1503" s="1420"/>
      <c r="L1503" s="295">
        <f>I1503+J1503+K1503</f>
        <v>0</v>
      </c>
      <c r="M1503" s="12" t="str">
        <f t="shared" si="359"/>
        <v/>
      </c>
      <c r="N1503" s="13"/>
    </row>
    <row r="1504" spans="2:14">
      <c r="B1504" s="292"/>
      <c r="C1504" s="285">
        <v>1991</v>
      </c>
      <c r="D1504" s="343" t="s">
        <v>914</v>
      </c>
      <c r="E1504" s="287">
        <f>F1504+G1504+H1504</f>
        <v>0</v>
      </c>
      <c r="F1504" s="173"/>
      <c r="G1504" s="174"/>
      <c r="H1504" s="1421"/>
      <c r="I1504" s="173"/>
      <c r="J1504" s="174"/>
      <c r="K1504" s="1421"/>
      <c r="L1504" s="287">
        <f>I1504+J1504+K1504</f>
        <v>0</v>
      </c>
      <c r="M1504" s="12" t="str">
        <f t="shared" si="359"/>
        <v/>
      </c>
      <c r="N1504" s="13"/>
    </row>
    <row r="1505" spans="2:14">
      <c r="B1505" s="272">
        <v>2100</v>
      </c>
      <c r="C1505" s="1853" t="s">
        <v>723</v>
      </c>
      <c r="D1505" s="1854"/>
      <c r="E1505" s="310">
        <f t="shared" ref="E1505:L1505" si="361">SUM(E1506:E1510)</f>
        <v>0</v>
      </c>
      <c r="F1505" s="274">
        <f t="shared" si="361"/>
        <v>0</v>
      </c>
      <c r="G1505" s="275">
        <f t="shared" si="361"/>
        <v>0</v>
      </c>
      <c r="H1505" s="276">
        <f t="shared" si="361"/>
        <v>0</v>
      </c>
      <c r="I1505" s="274">
        <f t="shared" si="361"/>
        <v>0</v>
      </c>
      <c r="J1505" s="275">
        <f t="shared" si="361"/>
        <v>0</v>
      </c>
      <c r="K1505" s="276">
        <f t="shared" si="361"/>
        <v>0</v>
      </c>
      <c r="L1505" s="310">
        <f t="shared" si="361"/>
        <v>0</v>
      </c>
      <c r="M1505" s="12" t="str">
        <f t="shared" si="359"/>
        <v/>
      </c>
      <c r="N1505" s="13"/>
    </row>
    <row r="1506" spans="2:14">
      <c r="B1506" s="292"/>
      <c r="C1506" s="279">
        <v>2110</v>
      </c>
      <c r="D1506" s="344" t="s">
        <v>214</v>
      </c>
      <c r="E1506" s="281">
        <f>F1506+G1506+H1506</f>
        <v>0</v>
      </c>
      <c r="F1506" s="152"/>
      <c r="G1506" s="153"/>
      <c r="H1506" s="1418"/>
      <c r="I1506" s="152"/>
      <c r="J1506" s="153"/>
      <c r="K1506" s="1418"/>
      <c r="L1506" s="281">
        <f>I1506+J1506+K1506</f>
        <v>0</v>
      </c>
      <c r="M1506" s="12" t="str">
        <f t="shared" si="359"/>
        <v/>
      </c>
      <c r="N1506" s="13"/>
    </row>
    <row r="1507" spans="2:14">
      <c r="B1507" s="341"/>
      <c r="C1507" s="293">
        <v>2120</v>
      </c>
      <c r="D1507" s="300" t="s">
        <v>215</v>
      </c>
      <c r="E1507" s="295">
        <f>F1507+G1507+H1507</f>
        <v>0</v>
      </c>
      <c r="F1507" s="158"/>
      <c r="G1507" s="159"/>
      <c r="H1507" s="1420"/>
      <c r="I1507" s="158"/>
      <c r="J1507" s="159"/>
      <c r="K1507" s="1420"/>
      <c r="L1507" s="295">
        <f>I1507+J1507+K1507</f>
        <v>0</v>
      </c>
      <c r="M1507" s="12" t="str">
        <f t="shared" si="359"/>
        <v/>
      </c>
      <c r="N1507" s="13"/>
    </row>
    <row r="1508" spans="2:14">
      <c r="B1508" s="341"/>
      <c r="C1508" s="293">
        <v>2125</v>
      </c>
      <c r="D1508" s="300" t="s">
        <v>216</v>
      </c>
      <c r="E1508" s="295">
        <f>F1508+G1508+H1508</f>
        <v>0</v>
      </c>
      <c r="F1508" s="488">
        <v>0</v>
      </c>
      <c r="G1508" s="489">
        <v>0</v>
      </c>
      <c r="H1508" s="160">
        <v>0</v>
      </c>
      <c r="I1508" s="488">
        <v>0</v>
      </c>
      <c r="J1508" s="489">
        <v>0</v>
      </c>
      <c r="K1508" s="160">
        <v>0</v>
      </c>
      <c r="L1508" s="295">
        <f>I1508+J1508+K1508</f>
        <v>0</v>
      </c>
      <c r="M1508" s="12" t="str">
        <f t="shared" si="359"/>
        <v/>
      </c>
      <c r="N1508" s="13"/>
    </row>
    <row r="1509" spans="2:14">
      <c r="B1509" s="291"/>
      <c r="C1509" s="293">
        <v>2140</v>
      </c>
      <c r="D1509" s="300" t="s">
        <v>217</v>
      </c>
      <c r="E1509" s="295">
        <f>F1509+G1509+H1509</f>
        <v>0</v>
      </c>
      <c r="F1509" s="488">
        <v>0</v>
      </c>
      <c r="G1509" s="489">
        <v>0</v>
      </c>
      <c r="H1509" s="160">
        <v>0</v>
      </c>
      <c r="I1509" s="488">
        <v>0</v>
      </c>
      <c r="J1509" s="489">
        <v>0</v>
      </c>
      <c r="K1509" s="160">
        <v>0</v>
      </c>
      <c r="L1509" s="295">
        <f>I1509+J1509+K1509</f>
        <v>0</v>
      </c>
      <c r="M1509" s="12" t="str">
        <f t="shared" si="359"/>
        <v/>
      </c>
      <c r="N1509" s="13"/>
    </row>
    <row r="1510" spans="2:14">
      <c r="B1510" s="292"/>
      <c r="C1510" s="285">
        <v>2190</v>
      </c>
      <c r="D1510" s="345" t="s">
        <v>218</v>
      </c>
      <c r="E1510" s="287">
        <f>F1510+G1510+H1510</f>
        <v>0</v>
      </c>
      <c r="F1510" s="173"/>
      <c r="G1510" s="174"/>
      <c r="H1510" s="1421"/>
      <c r="I1510" s="173"/>
      <c r="J1510" s="174"/>
      <c r="K1510" s="1421"/>
      <c r="L1510" s="287">
        <f>I1510+J1510+K1510</f>
        <v>0</v>
      </c>
      <c r="M1510" s="12" t="str">
        <f t="shared" si="359"/>
        <v/>
      </c>
      <c r="N1510" s="13"/>
    </row>
    <row r="1511" spans="2:14">
      <c r="B1511" s="272">
        <v>2200</v>
      </c>
      <c r="C1511" s="1853" t="s">
        <v>219</v>
      </c>
      <c r="D1511" s="1854"/>
      <c r="E1511" s="310">
        <f t="shared" ref="E1511:L1511" si="362">SUM(E1512:E1513)</f>
        <v>0</v>
      </c>
      <c r="F1511" s="274">
        <f t="shared" si="362"/>
        <v>0</v>
      </c>
      <c r="G1511" s="275">
        <f t="shared" si="362"/>
        <v>0</v>
      </c>
      <c r="H1511" s="276">
        <f t="shared" si="362"/>
        <v>0</v>
      </c>
      <c r="I1511" s="274">
        <f t="shared" si="362"/>
        <v>0</v>
      </c>
      <c r="J1511" s="275">
        <f t="shared" si="362"/>
        <v>0</v>
      </c>
      <c r="K1511" s="276">
        <f t="shared" si="362"/>
        <v>0</v>
      </c>
      <c r="L1511" s="310">
        <f t="shared" si="362"/>
        <v>0</v>
      </c>
      <c r="M1511" s="12" t="str">
        <f t="shared" si="359"/>
        <v/>
      </c>
      <c r="N1511" s="13"/>
    </row>
    <row r="1512" spans="2:14">
      <c r="B1512" s="292"/>
      <c r="C1512" s="279">
        <v>2221</v>
      </c>
      <c r="D1512" s="280" t="s">
        <v>307</v>
      </c>
      <c r="E1512" s="281">
        <f t="shared" ref="E1512:E1517" si="363">F1512+G1512+H1512</f>
        <v>0</v>
      </c>
      <c r="F1512" s="152"/>
      <c r="G1512" s="153"/>
      <c r="H1512" s="1418"/>
      <c r="I1512" s="152"/>
      <c r="J1512" s="153"/>
      <c r="K1512" s="1418"/>
      <c r="L1512" s="281">
        <f t="shared" ref="L1512:L1517" si="364">I1512+J1512+K1512</f>
        <v>0</v>
      </c>
      <c r="M1512" s="12" t="str">
        <f t="shared" si="359"/>
        <v/>
      </c>
      <c r="N1512" s="13"/>
    </row>
    <row r="1513" spans="2:14">
      <c r="B1513" s="292"/>
      <c r="C1513" s="285">
        <v>2224</v>
      </c>
      <c r="D1513" s="286" t="s">
        <v>220</v>
      </c>
      <c r="E1513" s="287">
        <f t="shared" si="363"/>
        <v>0</v>
      </c>
      <c r="F1513" s="173"/>
      <c r="G1513" s="174"/>
      <c r="H1513" s="1421"/>
      <c r="I1513" s="173"/>
      <c r="J1513" s="174"/>
      <c r="K1513" s="1421"/>
      <c r="L1513" s="287">
        <f t="shared" si="364"/>
        <v>0</v>
      </c>
      <c r="M1513" s="12" t="str">
        <f t="shared" si="359"/>
        <v/>
      </c>
      <c r="N1513" s="13"/>
    </row>
    <row r="1514" spans="2:14">
      <c r="B1514" s="272">
        <v>2500</v>
      </c>
      <c r="C1514" s="1853" t="s">
        <v>221</v>
      </c>
      <c r="D1514" s="1854"/>
      <c r="E1514" s="310">
        <f t="shared" si="363"/>
        <v>0</v>
      </c>
      <c r="F1514" s="1422"/>
      <c r="G1514" s="1423"/>
      <c r="H1514" s="1424"/>
      <c r="I1514" s="1422"/>
      <c r="J1514" s="1423"/>
      <c r="K1514" s="1424"/>
      <c r="L1514" s="310">
        <f t="shared" si="364"/>
        <v>0</v>
      </c>
      <c r="M1514" s="12" t="str">
        <f t="shared" si="359"/>
        <v/>
      </c>
      <c r="N1514" s="13"/>
    </row>
    <row r="1515" spans="2:14">
      <c r="B1515" s="272">
        <v>2600</v>
      </c>
      <c r="C1515" s="1861" t="s">
        <v>222</v>
      </c>
      <c r="D1515" s="1862"/>
      <c r="E1515" s="310">
        <f t="shared" si="363"/>
        <v>0</v>
      </c>
      <c r="F1515" s="1422"/>
      <c r="G1515" s="1423"/>
      <c r="H1515" s="1424"/>
      <c r="I1515" s="1422"/>
      <c r="J1515" s="1423"/>
      <c r="K1515" s="1424"/>
      <c r="L1515" s="310">
        <f t="shared" si="364"/>
        <v>0</v>
      </c>
      <c r="M1515" s="12" t="str">
        <f t="shared" si="359"/>
        <v/>
      </c>
      <c r="N1515" s="13"/>
    </row>
    <row r="1516" spans="2:14">
      <c r="B1516" s="272">
        <v>2700</v>
      </c>
      <c r="C1516" s="1861" t="s">
        <v>223</v>
      </c>
      <c r="D1516" s="1862"/>
      <c r="E1516" s="310">
        <f t="shared" si="363"/>
        <v>0</v>
      </c>
      <c r="F1516" s="1422"/>
      <c r="G1516" s="1423"/>
      <c r="H1516" s="1424"/>
      <c r="I1516" s="1422"/>
      <c r="J1516" s="1423"/>
      <c r="K1516" s="1424"/>
      <c r="L1516" s="310">
        <f t="shared" si="364"/>
        <v>0</v>
      </c>
      <c r="M1516" s="12" t="str">
        <f t="shared" si="359"/>
        <v/>
      </c>
      <c r="N1516" s="13"/>
    </row>
    <row r="1517" spans="2:14">
      <c r="B1517" s="272">
        <v>2800</v>
      </c>
      <c r="C1517" s="1861" t="s">
        <v>1662</v>
      </c>
      <c r="D1517" s="1862"/>
      <c r="E1517" s="310">
        <f t="shared" si="363"/>
        <v>0</v>
      </c>
      <c r="F1517" s="1422"/>
      <c r="G1517" s="1423"/>
      <c r="H1517" s="1424"/>
      <c r="I1517" s="1422"/>
      <c r="J1517" s="1423"/>
      <c r="K1517" s="1424"/>
      <c r="L1517" s="310">
        <f t="shared" si="364"/>
        <v>0</v>
      </c>
      <c r="M1517" s="12" t="str">
        <f t="shared" si="359"/>
        <v/>
      </c>
      <c r="N1517" s="13"/>
    </row>
    <row r="1518" spans="2:14">
      <c r="B1518" s="272">
        <v>2900</v>
      </c>
      <c r="C1518" s="1853" t="s">
        <v>224</v>
      </c>
      <c r="D1518" s="1854"/>
      <c r="E1518" s="310">
        <f t="shared" ref="E1518:L1518" si="365">SUM(E1519:E1526)</f>
        <v>0</v>
      </c>
      <c r="F1518" s="274">
        <f t="shared" si="365"/>
        <v>0</v>
      </c>
      <c r="G1518" s="274">
        <f t="shared" si="365"/>
        <v>0</v>
      </c>
      <c r="H1518" s="274">
        <f t="shared" si="365"/>
        <v>0</v>
      </c>
      <c r="I1518" s="274">
        <f t="shared" si="365"/>
        <v>0</v>
      </c>
      <c r="J1518" s="274">
        <f t="shared" si="365"/>
        <v>0</v>
      </c>
      <c r="K1518" s="274">
        <f t="shared" si="365"/>
        <v>0</v>
      </c>
      <c r="L1518" s="274">
        <f t="shared" si="365"/>
        <v>0</v>
      </c>
      <c r="M1518" s="12" t="str">
        <f t="shared" si="359"/>
        <v/>
      </c>
      <c r="N1518" s="13"/>
    </row>
    <row r="1519" spans="2:14">
      <c r="B1519" s="346"/>
      <c r="C1519" s="279">
        <v>2910</v>
      </c>
      <c r="D1519" s="347" t="s">
        <v>2050</v>
      </c>
      <c r="E1519" s="281">
        <f t="shared" ref="E1519:E1526" si="366">F1519+G1519+H1519</f>
        <v>0</v>
      </c>
      <c r="F1519" s="152"/>
      <c r="G1519" s="153"/>
      <c r="H1519" s="1418"/>
      <c r="I1519" s="152"/>
      <c r="J1519" s="153"/>
      <c r="K1519" s="1418"/>
      <c r="L1519" s="281">
        <f t="shared" ref="L1519:L1526" si="367">I1519+J1519+K1519</f>
        <v>0</v>
      </c>
      <c r="M1519" s="12" t="str">
        <f t="shared" si="359"/>
        <v/>
      </c>
      <c r="N1519" s="13"/>
    </row>
    <row r="1520" spans="2:14">
      <c r="B1520" s="346"/>
      <c r="C1520" s="279">
        <v>2920</v>
      </c>
      <c r="D1520" s="347" t="s">
        <v>225</v>
      </c>
      <c r="E1520" s="281">
        <f t="shared" si="366"/>
        <v>0</v>
      </c>
      <c r="F1520" s="152"/>
      <c r="G1520" s="153"/>
      <c r="H1520" s="1418"/>
      <c r="I1520" s="152"/>
      <c r="J1520" s="153"/>
      <c r="K1520" s="1418"/>
      <c r="L1520" s="281">
        <f t="shared" si="367"/>
        <v>0</v>
      </c>
      <c r="M1520" s="12" t="str">
        <f t="shared" si="359"/>
        <v/>
      </c>
      <c r="N1520" s="13"/>
    </row>
    <row r="1521" spans="2:14" ht="31.5">
      <c r="B1521" s="346"/>
      <c r="C1521" s="324">
        <v>2969</v>
      </c>
      <c r="D1521" s="348" t="s">
        <v>226</v>
      </c>
      <c r="E1521" s="326">
        <f t="shared" si="366"/>
        <v>0</v>
      </c>
      <c r="F1521" s="449"/>
      <c r="G1521" s="450"/>
      <c r="H1521" s="1425"/>
      <c r="I1521" s="449"/>
      <c r="J1521" s="450"/>
      <c r="K1521" s="1425"/>
      <c r="L1521" s="326">
        <f t="shared" si="367"/>
        <v>0</v>
      </c>
      <c r="M1521" s="12" t="str">
        <f t="shared" si="359"/>
        <v/>
      </c>
      <c r="N1521" s="13"/>
    </row>
    <row r="1522" spans="2:14" ht="31.5">
      <c r="B1522" s="346"/>
      <c r="C1522" s="349">
        <v>2970</v>
      </c>
      <c r="D1522" s="350" t="s">
        <v>227</v>
      </c>
      <c r="E1522" s="351">
        <f t="shared" si="366"/>
        <v>0</v>
      </c>
      <c r="F1522" s="636"/>
      <c r="G1522" s="637"/>
      <c r="H1522" s="1426"/>
      <c r="I1522" s="636"/>
      <c r="J1522" s="637"/>
      <c r="K1522" s="1426"/>
      <c r="L1522" s="351">
        <f t="shared" si="367"/>
        <v>0</v>
      </c>
      <c r="M1522" s="12" t="str">
        <f t="shared" si="359"/>
        <v/>
      </c>
      <c r="N1522" s="13"/>
    </row>
    <row r="1523" spans="2:14">
      <c r="B1523" s="346"/>
      <c r="C1523" s="333">
        <v>2989</v>
      </c>
      <c r="D1523" s="355" t="s">
        <v>228</v>
      </c>
      <c r="E1523" s="335">
        <f t="shared" si="366"/>
        <v>0</v>
      </c>
      <c r="F1523" s="600"/>
      <c r="G1523" s="601"/>
      <c r="H1523" s="1427"/>
      <c r="I1523" s="600"/>
      <c r="J1523" s="601"/>
      <c r="K1523" s="1427"/>
      <c r="L1523" s="335">
        <f t="shared" si="367"/>
        <v>0</v>
      </c>
      <c r="M1523" s="12" t="str">
        <f t="shared" si="359"/>
        <v/>
      </c>
      <c r="N1523" s="13"/>
    </row>
    <row r="1524" spans="2:14">
      <c r="B1524" s="292"/>
      <c r="C1524" s="318">
        <v>2990</v>
      </c>
      <c r="D1524" s="356" t="s">
        <v>2069</v>
      </c>
      <c r="E1524" s="320">
        <f t="shared" si="366"/>
        <v>0</v>
      </c>
      <c r="F1524" s="454"/>
      <c r="G1524" s="455"/>
      <c r="H1524" s="1428"/>
      <c r="I1524" s="454"/>
      <c r="J1524" s="455"/>
      <c r="K1524" s="1428"/>
      <c r="L1524" s="320">
        <f t="shared" si="367"/>
        <v>0</v>
      </c>
      <c r="M1524" s="12" t="str">
        <f t="shared" si="359"/>
        <v/>
      </c>
      <c r="N1524" s="13"/>
    </row>
    <row r="1525" spans="2:14">
      <c r="B1525" s="292"/>
      <c r="C1525" s="318">
        <v>2991</v>
      </c>
      <c r="D1525" s="356" t="s">
        <v>229</v>
      </c>
      <c r="E1525" s="320">
        <f t="shared" si="366"/>
        <v>0</v>
      </c>
      <c r="F1525" s="454"/>
      <c r="G1525" s="455"/>
      <c r="H1525" s="1428"/>
      <c r="I1525" s="454"/>
      <c r="J1525" s="455"/>
      <c r="K1525" s="1428"/>
      <c r="L1525" s="320">
        <f t="shared" si="367"/>
        <v>0</v>
      </c>
      <c r="M1525" s="12" t="str">
        <f t="shared" si="359"/>
        <v/>
      </c>
      <c r="N1525" s="13"/>
    </row>
    <row r="1526" spans="2:14">
      <c r="B1526" s="292"/>
      <c r="C1526" s="285">
        <v>2992</v>
      </c>
      <c r="D1526" s="357" t="s">
        <v>230</v>
      </c>
      <c r="E1526" s="287">
        <f t="shared" si="366"/>
        <v>0</v>
      </c>
      <c r="F1526" s="173"/>
      <c r="G1526" s="174"/>
      <c r="H1526" s="1421"/>
      <c r="I1526" s="173"/>
      <c r="J1526" s="174"/>
      <c r="K1526" s="1421"/>
      <c r="L1526" s="287">
        <f t="shared" si="367"/>
        <v>0</v>
      </c>
      <c r="M1526" s="12" t="str">
        <f t="shared" si="359"/>
        <v/>
      </c>
      <c r="N1526" s="13"/>
    </row>
    <row r="1527" spans="2:14">
      <c r="B1527" s="272">
        <v>3300</v>
      </c>
      <c r="C1527" s="358" t="s">
        <v>2100</v>
      </c>
      <c r="D1527" s="1481"/>
      <c r="E1527" s="310">
        <f t="shared" ref="E1527:L1527" si="368">SUM(E1528:E1532)</f>
        <v>0</v>
      </c>
      <c r="F1527" s="274">
        <f t="shared" si="368"/>
        <v>0</v>
      </c>
      <c r="G1527" s="275">
        <f t="shared" si="368"/>
        <v>0</v>
      </c>
      <c r="H1527" s="276">
        <f t="shared" si="368"/>
        <v>0</v>
      </c>
      <c r="I1527" s="274">
        <f t="shared" si="368"/>
        <v>0</v>
      </c>
      <c r="J1527" s="275">
        <f t="shared" si="368"/>
        <v>0</v>
      </c>
      <c r="K1527" s="276">
        <f t="shared" si="368"/>
        <v>0</v>
      </c>
      <c r="L1527" s="310">
        <f t="shared" si="368"/>
        <v>0</v>
      </c>
      <c r="M1527" s="12" t="str">
        <f t="shared" si="359"/>
        <v/>
      </c>
      <c r="N1527" s="13"/>
    </row>
    <row r="1528" spans="2:14">
      <c r="B1528" s="291"/>
      <c r="C1528" s="279">
        <v>3301</v>
      </c>
      <c r="D1528" s="359" t="s">
        <v>231</v>
      </c>
      <c r="E1528" s="281">
        <f t="shared" ref="E1528:E1535" si="369">F1528+G1528+H1528</f>
        <v>0</v>
      </c>
      <c r="F1528" s="486">
        <v>0</v>
      </c>
      <c r="G1528" s="487">
        <v>0</v>
      </c>
      <c r="H1528" s="154">
        <v>0</v>
      </c>
      <c r="I1528" s="486">
        <v>0</v>
      </c>
      <c r="J1528" s="487">
        <v>0</v>
      </c>
      <c r="K1528" s="154">
        <v>0</v>
      </c>
      <c r="L1528" s="281">
        <f t="shared" ref="L1528:L1535" si="370">I1528+J1528+K1528</f>
        <v>0</v>
      </c>
      <c r="M1528" s="12" t="str">
        <f t="shared" si="359"/>
        <v/>
      </c>
      <c r="N1528" s="13"/>
    </row>
    <row r="1529" spans="2:14">
      <c r="B1529" s="291"/>
      <c r="C1529" s="293">
        <v>3302</v>
      </c>
      <c r="D1529" s="360" t="s">
        <v>716</v>
      </c>
      <c r="E1529" s="295">
        <f t="shared" si="369"/>
        <v>0</v>
      </c>
      <c r="F1529" s="488">
        <v>0</v>
      </c>
      <c r="G1529" s="489">
        <v>0</v>
      </c>
      <c r="H1529" s="160">
        <v>0</v>
      </c>
      <c r="I1529" s="488">
        <v>0</v>
      </c>
      <c r="J1529" s="489">
        <v>0</v>
      </c>
      <c r="K1529" s="160">
        <v>0</v>
      </c>
      <c r="L1529" s="295">
        <f t="shared" si="370"/>
        <v>0</v>
      </c>
      <c r="M1529" s="12" t="str">
        <f t="shared" ref="M1529:M1560" si="371">(IF($E1529&lt;&gt;0,$M$2,IF($L1529&lt;&gt;0,$M$2,"")))</f>
        <v/>
      </c>
      <c r="N1529" s="13"/>
    </row>
    <row r="1530" spans="2:14">
      <c r="B1530" s="291"/>
      <c r="C1530" s="293">
        <v>3303</v>
      </c>
      <c r="D1530" s="360" t="s">
        <v>232</v>
      </c>
      <c r="E1530" s="295">
        <f t="shared" si="369"/>
        <v>0</v>
      </c>
      <c r="F1530" s="488">
        <v>0</v>
      </c>
      <c r="G1530" s="489">
        <v>0</v>
      </c>
      <c r="H1530" s="160">
        <v>0</v>
      </c>
      <c r="I1530" s="488">
        <v>0</v>
      </c>
      <c r="J1530" s="489">
        <v>0</v>
      </c>
      <c r="K1530" s="160">
        <v>0</v>
      </c>
      <c r="L1530" s="295">
        <f t="shared" si="370"/>
        <v>0</v>
      </c>
      <c r="M1530" s="12" t="str">
        <f t="shared" si="371"/>
        <v/>
      </c>
      <c r="N1530" s="13"/>
    </row>
    <row r="1531" spans="2:14">
      <c r="B1531" s="291"/>
      <c r="C1531" s="293">
        <v>3304</v>
      </c>
      <c r="D1531" s="360" t="s">
        <v>233</v>
      </c>
      <c r="E1531" s="295">
        <f t="shared" si="369"/>
        <v>0</v>
      </c>
      <c r="F1531" s="488">
        <v>0</v>
      </c>
      <c r="G1531" s="489">
        <v>0</v>
      </c>
      <c r="H1531" s="160">
        <v>0</v>
      </c>
      <c r="I1531" s="488">
        <v>0</v>
      </c>
      <c r="J1531" s="489">
        <v>0</v>
      </c>
      <c r="K1531" s="160">
        <v>0</v>
      </c>
      <c r="L1531" s="295">
        <f t="shared" si="370"/>
        <v>0</v>
      </c>
      <c r="M1531" s="12" t="str">
        <f t="shared" si="371"/>
        <v/>
      </c>
      <c r="N1531" s="13"/>
    </row>
    <row r="1532" spans="2:14" ht="31.5">
      <c r="B1532" s="291"/>
      <c r="C1532" s="285">
        <v>3306</v>
      </c>
      <c r="D1532" s="361" t="s">
        <v>1659</v>
      </c>
      <c r="E1532" s="287">
        <f t="shared" si="369"/>
        <v>0</v>
      </c>
      <c r="F1532" s="490">
        <v>0</v>
      </c>
      <c r="G1532" s="491">
        <v>0</v>
      </c>
      <c r="H1532" s="175">
        <v>0</v>
      </c>
      <c r="I1532" s="490">
        <v>0</v>
      </c>
      <c r="J1532" s="491">
        <v>0</v>
      </c>
      <c r="K1532" s="175">
        <v>0</v>
      </c>
      <c r="L1532" s="287">
        <f t="shared" si="370"/>
        <v>0</v>
      </c>
      <c r="M1532" s="12" t="str">
        <f t="shared" si="371"/>
        <v/>
      </c>
      <c r="N1532" s="13"/>
    </row>
    <row r="1533" spans="2:14">
      <c r="B1533" s="272">
        <v>3900</v>
      </c>
      <c r="C1533" s="1853" t="s">
        <v>234</v>
      </c>
      <c r="D1533" s="1854"/>
      <c r="E1533" s="310">
        <f t="shared" si="369"/>
        <v>0</v>
      </c>
      <c r="F1533" s="1471">
        <v>0</v>
      </c>
      <c r="G1533" s="1472">
        <v>0</v>
      </c>
      <c r="H1533" s="1473">
        <v>0</v>
      </c>
      <c r="I1533" s="1471">
        <v>0</v>
      </c>
      <c r="J1533" s="1472">
        <v>0</v>
      </c>
      <c r="K1533" s="1473">
        <v>0</v>
      </c>
      <c r="L1533" s="310">
        <f t="shared" si="370"/>
        <v>0</v>
      </c>
      <c r="M1533" s="12" t="str">
        <f t="shared" si="371"/>
        <v/>
      </c>
      <c r="N1533" s="13"/>
    </row>
    <row r="1534" spans="2:14">
      <c r="B1534" s="272">
        <v>4000</v>
      </c>
      <c r="C1534" s="1853" t="s">
        <v>235</v>
      </c>
      <c r="D1534" s="1854"/>
      <c r="E1534" s="310">
        <f t="shared" si="369"/>
        <v>0</v>
      </c>
      <c r="F1534" s="1422"/>
      <c r="G1534" s="1423"/>
      <c r="H1534" s="1424"/>
      <c r="I1534" s="1422"/>
      <c r="J1534" s="1423"/>
      <c r="K1534" s="1424"/>
      <c r="L1534" s="310">
        <f t="shared" si="370"/>
        <v>0</v>
      </c>
      <c r="M1534" s="12" t="str">
        <f t="shared" si="371"/>
        <v/>
      </c>
      <c r="N1534" s="13"/>
    </row>
    <row r="1535" spans="2:14">
      <c r="B1535" s="272">
        <v>4100</v>
      </c>
      <c r="C1535" s="1853" t="s">
        <v>236</v>
      </c>
      <c r="D1535" s="1854"/>
      <c r="E1535" s="310">
        <f t="shared" si="369"/>
        <v>0</v>
      </c>
      <c r="F1535" s="1472">
        <v>0</v>
      </c>
      <c r="G1535" s="1472">
        <v>0</v>
      </c>
      <c r="H1535" s="1473">
        <v>0</v>
      </c>
      <c r="I1535" s="1771">
        <v>0</v>
      </c>
      <c r="J1535" s="1472">
        <v>0</v>
      </c>
      <c r="K1535" s="1472">
        <v>0</v>
      </c>
      <c r="L1535" s="310">
        <f t="shared" si="370"/>
        <v>0</v>
      </c>
      <c r="M1535" s="12" t="str">
        <f t="shared" si="371"/>
        <v/>
      </c>
      <c r="N1535" s="13"/>
    </row>
    <row r="1536" spans="2:14">
      <c r="B1536" s="272">
        <v>4200</v>
      </c>
      <c r="C1536" s="1853" t="s">
        <v>237</v>
      </c>
      <c r="D1536" s="1854"/>
      <c r="E1536" s="310">
        <f t="shared" ref="E1536:L1536" si="372">SUM(E1537:E1542)</f>
        <v>0</v>
      </c>
      <c r="F1536" s="274">
        <f t="shared" si="372"/>
        <v>0</v>
      </c>
      <c r="G1536" s="275">
        <f t="shared" si="372"/>
        <v>0</v>
      </c>
      <c r="H1536" s="276">
        <f t="shared" si="372"/>
        <v>0</v>
      </c>
      <c r="I1536" s="274">
        <f t="shared" si="372"/>
        <v>0</v>
      </c>
      <c r="J1536" s="275">
        <f t="shared" si="372"/>
        <v>0</v>
      </c>
      <c r="K1536" s="276">
        <f t="shared" si="372"/>
        <v>0</v>
      </c>
      <c r="L1536" s="310">
        <f t="shared" si="372"/>
        <v>0</v>
      </c>
      <c r="M1536" s="12" t="str">
        <f t="shared" si="371"/>
        <v/>
      </c>
      <c r="N1536" s="13"/>
    </row>
    <row r="1537" spans="2:14">
      <c r="B1537" s="362"/>
      <c r="C1537" s="279">
        <v>4201</v>
      </c>
      <c r="D1537" s="280" t="s">
        <v>238</v>
      </c>
      <c r="E1537" s="281">
        <f t="shared" ref="E1537:E1542" si="373">F1537+G1537+H1537</f>
        <v>0</v>
      </c>
      <c r="F1537" s="152"/>
      <c r="G1537" s="153"/>
      <c r="H1537" s="1418"/>
      <c r="I1537" s="152"/>
      <c r="J1537" s="153"/>
      <c r="K1537" s="1418"/>
      <c r="L1537" s="281">
        <f t="shared" ref="L1537:L1542" si="374">I1537+J1537+K1537</f>
        <v>0</v>
      </c>
      <c r="M1537" s="12" t="str">
        <f t="shared" si="371"/>
        <v/>
      </c>
      <c r="N1537" s="13"/>
    </row>
    <row r="1538" spans="2:14">
      <c r="B1538" s="362"/>
      <c r="C1538" s="293">
        <v>4202</v>
      </c>
      <c r="D1538" s="363" t="s">
        <v>239</v>
      </c>
      <c r="E1538" s="295">
        <f t="shared" si="373"/>
        <v>0</v>
      </c>
      <c r="F1538" s="158"/>
      <c r="G1538" s="159"/>
      <c r="H1538" s="1420"/>
      <c r="I1538" s="158"/>
      <c r="J1538" s="159"/>
      <c r="K1538" s="1420"/>
      <c r="L1538" s="295">
        <f t="shared" si="374"/>
        <v>0</v>
      </c>
      <c r="M1538" s="12" t="str">
        <f t="shared" si="371"/>
        <v/>
      </c>
      <c r="N1538" s="13"/>
    </row>
    <row r="1539" spans="2:14">
      <c r="B1539" s="362"/>
      <c r="C1539" s="293">
        <v>4214</v>
      </c>
      <c r="D1539" s="363" t="s">
        <v>240</v>
      </c>
      <c r="E1539" s="295">
        <f t="shared" si="373"/>
        <v>0</v>
      </c>
      <c r="F1539" s="158"/>
      <c r="G1539" s="159"/>
      <c r="H1539" s="1420"/>
      <c r="I1539" s="158"/>
      <c r="J1539" s="159"/>
      <c r="K1539" s="1420"/>
      <c r="L1539" s="295">
        <f t="shared" si="374"/>
        <v>0</v>
      </c>
      <c r="M1539" s="12" t="str">
        <f t="shared" si="371"/>
        <v/>
      </c>
      <c r="N1539" s="13"/>
    </row>
    <row r="1540" spans="2:14">
      <c r="B1540" s="362"/>
      <c r="C1540" s="293">
        <v>4217</v>
      </c>
      <c r="D1540" s="363" t="s">
        <v>241</v>
      </c>
      <c r="E1540" s="295">
        <f t="shared" si="373"/>
        <v>0</v>
      </c>
      <c r="F1540" s="158"/>
      <c r="G1540" s="159"/>
      <c r="H1540" s="1420"/>
      <c r="I1540" s="158"/>
      <c r="J1540" s="159"/>
      <c r="K1540" s="1420"/>
      <c r="L1540" s="295">
        <f t="shared" si="374"/>
        <v>0</v>
      </c>
      <c r="M1540" s="12" t="str">
        <f t="shared" si="371"/>
        <v/>
      </c>
      <c r="N1540" s="13"/>
    </row>
    <row r="1541" spans="2:14">
      <c r="B1541" s="362"/>
      <c r="C1541" s="293">
        <v>4218</v>
      </c>
      <c r="D1541" s="294" t="s">
        <v>242</v>
      </c>
      <c r="E1541" s="295">
        <f t="shared" si="373"/>
        <v>0</v>
      </c>
      <c r="F1541" s="158"/>
      <c r="G1541" s="159"/>
      <c r="H1541" s="1420"/>
      <c r="I1541" s="158"/>
      <c r="J1541" s="159"/>
      <c r="K1541" s="1420"/>
      <c r="L1541" s="295">
        <f t="shared" si="374"/>
        <v>0</v>
      </c>
      <c r="M1541" s="12" t="str">
        <f t="shared" si="371"/>
        <v/>
      </c>
      <c r="N1541" s="13"/>
    </row>
    <row r="1542" spans="2:14">
      <c r="B1542" s="362"/>
      <c r="C1542" s="285">
        <v>4219</v>
      </c>
      <c r="D1542" s="343" t="s">
        <v>243</v>
      </c>
      <c r="E1542" s="287">
        <f t="shared" si="373"/>
        <v>0</v>
      </c>
      <c r="F1542" s="173"/>
      <c r="G1542" s="174"/>
      <c r="H1542" s="1421"/>
      <c r="I1542" s="173"/>
      <c r="J1542" s="174"/>
      <c r="K1542" s="1421"/>
      <c r="L1542" s="287">
        <f t="shared" si="374"/>
        <v>0</v>
      </c>
      <c r="M1542" s="12" t="str">
        <f t="shared" si="371"/>
        <v/>
      </c>
      <c r="N1542" s="13"/>
    </row>
    <row r="1543" spans="2:14">
      <c r="B1543" s="272">
        <v>4300</v>
      </c>
      <c r="C1543" s="1853" t="s">
        <v>1663</v>
      </c>
      <c r="D1543" s="1854"/>
      <c r="E1543" s="310">
        <f t="shared" ref="E1543:L1543" si="375">SUM(E1544:E1546)</f>
        <v>0</v>
      </c>
      <c r="F1543" s="274">
        <f t="shared" si="375"/>
        <v>0</v>
      </c>
      <c r="G1543" s="275">
        <f t="shared" si="375"/>
        <v>0</v>
      </c>
      <c r="H1543" s="276">
        <f t="shared" si="375"/>
        <v>0</v>
      </c>
      <c r="I1543" s="274">
        <f t="shared" si="375"/>
        <v>0</v>
      </c>
      <c r="J1543" s="275">
        <f t="shared" si="375"/>
        <v>0</v>
      </c>
      <c r="K1543" s="276">
        <f t="shared" si="375"/>
        <v>0</v>
      </c>
      <c r="L1543" s="310">
        <f t="shared" si="375"/>
        <v>0</v>
      </c>
      <c r="M1543" s="12" t="str">
        <f t="shared" si="371"/>
        <v/>
      </c>
      <c r="N1543" s="13"/>
    </row>
    <row r="1544" spans="2:14">
      <c r="B1544" s="362"/>
      <c r="C1544" s="279">
        <v>4301</v>
      </c>
      <c r="D1544" s="311" t="s">
        <v>244</v>
      </c>
      <c r="E1544" s="281">
        <f t="shared" ref="E1544:E1549" si="376">F1544+G1544+H1544</f>
        <v>0</v>
      </c>
      <c r="F1544" s="152"/>
      <c r="G1544" s="153"/>
      <c r="H1544" s="1418"/>
      <c r="I1544" s="152"/>
      <c r="J1544" s="153"/>
      <c r="K1544" s="1418"/>
      <c r="L1544" s="281">
        <f t="shared" ref="L1544:L1549" si="377">I1544+J1544+K1544</f>
        <v>0</v>
      </c>
      <c r="M1544" s="12" t="str">
        <f t="shared" si="371"/>
        <v/>
      </c>
      <c r="N1544" s="13"/>
    </row>
    <row r="1545" spans="2:14">
      <c r="B1545" s="362"/>
      <c r="C1545" s="293">
        <v>4302</v>
      </c>
      <c r="D1545" s="363" t="s">
        <v>245</v>
      </c>
      <c r="E1545" s="295">
        <f t="shared" si="376"/>
        <v>0</v>
      </c>
      <c r="F1545" s="158"/>
      <c r="G1545" s="159"/>
      <c r="H1545" s="1420"/>
      <c r="I1545" s="158"/>
      <c r="J1545" s="159"/>
      <c r="K1545" s="1420"/>
      <c r="L1545" s="295">
        <f t="shared" si="377"/>
        <v>0</v>
      </c>
      <c r="M1545" s="12" t="str">
        <f t="shared" si="371"/>
        <v/>
      </c>
      <c r="N1545" s="13"/>
    </row>
    <row r="1546" spans="2:14">
      <c r="B1546" s="362"/>
      <c r="C1546" s="285">
        <v>4309</v>
      </c>
      <c r="D1546" s="301" t="s">
        <v>246</v>
      </c>
      <c r="E1546" s="287">
        <f t="shared" si="376"/>
        <v>0</v>
      </c>
      <c r="F1546" s="173"/>
      <c r="G1546" s="174"/>
      <c r="H1546" s="1421"/>
      <c r="I1546" s="173"/>
      <c r="J1546" s="174"/>
      <c r="K1546" s="1421"/>
      <c r="L1546" s="287">
        <f t="shared" si="377"/>
        <v>0</v>
      </c>
      <c r="M1546" s="12" t="str">
        <f t="shared" si="371"/>
        <v/>
      </c>
      <c r="N1546" s="13"/>
    </row>
    <row r="1547" spans="2:14">
      <c r="B1547" s="272">
        <v>4400</v>
      </c>
      <c r="C1547" s="1853" t="s">
        <v>1660</v>
      </c>
      <c r="D1547" s="1854"/>
      <c r="E1547" s="310">
        <f t="shared" si="376"/>
        <v>0</v>
      </c>
      <c r="F1547" s="1422"/>
      <c r="G1547" s="1423"/>
      <c r="H1547" s="1424"/>
      <c r="I1547" s="1422"/>
      <c r="J1547" s="1423"/>
      <c r="K1547" s="1424"/>
      <c r="L1547" s="310">
        <f t="shared" si="377"/>
        <v>0</v>
      </c>
      <c r="M1547" s="12" t="str">
        <f t="shared" si="371"/>
        <v/>
      </c>
      <c r="N1547" s="13"/>
    </row>
    <row r="1548" spans="2:14">
      <c r="B1548" s="272">
        <v>4500</v>
      </c>
      <c r="C1548" s="1853" t="s">
        <v>1661</v>
      </c>
      <c r="D1548" s="1854"/>
      <c r="E1548" s="310">
        <f t="shared" si="376"/>
        <v>0</v>
      </c>
      <c r="F1548" s="1422"/>
      <c r="G1548" s="1423"/>
      <c r="H1548" s="1424"/>
      <c r="I1548" s="1422"/>
      <c r="J1548" s="1423"/>
      <c r="K1548" s="1424"/>
      <c r="L1548" s="310">
        <f t="shared" si="377"/>
        <v>0</v>
      </c>
      <c r="M1548" s="12" t="str">
        <f t="shared" si="371"/>
        <v/>
      </c>
      <c r="N1548" s="13"/>
    </row>
    <row r="1549" spans="2:14">
      <c r="B1549" s="272">
        <v>4600</v>
      </c>
      <c r="C1549" s="1861" t="s">
        <v>247</v>
      </c>
      <c r="D1549" s="1862"/>
      <c r="E1549" s="310">
        <f t="shared" si="376"/>
        <v>0</v>
      </c>
      <c r="F1549" s="1422"/>
      <c r="G1549" s="1423"/>
      <c r="H1549" s="1424"/>
      <c r="I1549" s="1422"/>
      <c r="J1549" s="1423"/>
      <c r="K1549" s="1424"/>
      <c r="L1549" s="310">
        <f t="shared" si="377"/>
        <v>0</v>
      </c>
      <c r="M1549" s="12" t="str">
        <f t="shared" si="371"/>
        <v/>
      </c>
      <c r="N1549" s="13"/>
    </row>
    <row r="1550" spans="2:14">
      <c r="B1550" s="272">
        <v>4900</v>
      </c>
      <c r="C1550" s="1853" t="s">
        <v>274</v>
      </c>
      <c r="D1550" s="1854"/>
      <c r="E1550" s="310">
        <f t="shared" ref="E1550:L1550" si="378">+E1551+E1552</f>
        <v>0</v>
      </c>
      <c r="F1550" s="274">
        <f t="shared" si="378"/>
        <v>0</v>
      </c>
      <c r="G1550" s="275">
        <f t="shared" si="378"/>
        <v>0</v>
      </c>
      <c r="H1550" s="276">
        <f t="shared" si="378"/>
        <v>0</v>
      </c>
      <c r="I1550" s="274">
        <f t="shared" si="378"/>
        <v>0</v>
      </c>
      <c r="J1550" s="275">
        <f t="shared" si="378"/>
        <v>0</v>
      </c>
      <c r="K1550" s="276">
        <f t="shared" si="378"/>
        <v>0</v>
      </c>
      <c r="L1550" s="310">
        <f t="shared" si="378"/>
        <v>0</v>
      </c>
      <c r="M1550" s="12" t="str">
        <f t="shared" si="371"/>
        <v/>
      </c>
      <c r="N1550" s="13"/>
    </row>
    <row r="1551" spans="2:14">
      <c r="B1551" s="362"/>
      <c r="C1551" s="279">
        <v>4901</v>
      </c>
      <c r="D1551" s="364" t="s">
        <v>275</v>
      </c>
      <c r="E1551" s="281">
        <f>F1551+G1551+H1551</f>
        <v>0</v>
      </c>
      <c r="F1551" s="152"/>
      <c r="G1551" s="153"/>
      <c r="H1551" s="1418"/>
      <c r="I1551" s="152"/>
      <c r="J1551" s="153"/>
      <c r="K1551" s="1418"/>
      <c r="L1551" s="281">
        <f>I1551+J1551+K1551</f>
        <v>0</v>
      </c>
      <c r="M1551" s="12" t="str">
        <f t="shared" si="371"/>
        <v/>
      </c>
      <c r="N1551" s="13"/>
    </row>
    <row r="1552" spans="2:14">
      <c r="B1552" s="362"/>
      <c r="C1552" s="285">
        <v>4902</v>
      </c>
      <c r="D1552" s="301" t="s">
        <v>276</v>
      </c>
      <c r="E1552" s="287">
        <f>F1552+G1552+H1552</f>
        <v>0</v>
      </c>
      <c r="F1552" s="173"/>
      <c r="G1552" s="174"/>
      <c r="H1552" s="1421"/>
      <c r="I1552" s="173"/>
      <c r="J1552" s="174"/>
      <c r="K1552" s="1421"/>
      <c r="L1552" s="287">
        <f>I1552+J1552+K1552</f>
        <v>0</v>
      </c>
      <c r="M1552" s="12" t="str">
        <f t="shared" si="371"/>
        <v/>
      </c>
      <c r="N1552" s="13"/>
    </row>
    <row r="1553" spans="2:14">
      <c r="B1553" s="365">
        <v>5100</v>
      </c>
      <c r="C1553" s="1857" t="s">
        <v>248</v>
      </c>
      <c r="D1553" s="1858"/>
      <c r="E1553" s="310">
        <f>F1553+G1553+H1553</f>
        <v>0</v>
      </c>
      <c r="F1553" s="1422"/>
      <c r="G1553" s="1423"/>
      <c r="H1553" s="1424"/>
      <c r="I1553" s="1422"/>
      <c r="J1553" s="1423"/>
      <c r="K1553" s="1424"/>
      <c r="L1553" s="310">
        <f>I1553+J1553+K1553</f>
        <v>0</v>
      </c>
      <c r="M1553" s="12" t="str">
        <f t="shared" si="371"/>
        <v/>
      </c>
      <c r="N1553" s="13"/>
    </row>
    <row r="1554" spans="2:14">
      <c r="B1554" s="365">
        <v>5200</v>
      </c>
      <c r="C1554" s="1857" t="s">
        <v>249</v>
      </c>
      <c r="D1554" s="1858"/>
      <c r="E1554" s="310">
        <f t="shared" ref="E1554:L1554" si="379">SUM(E1555:E1561)</f>
        <v>0</v>
      </c>
      <c r="F1554" s="274">
        <f t="shared" si="379"/>
        <v>0</v>
      </c>
      <c r="G1554" s="275">
        <f t="shared" si="379"/>
        <v>0</v>
      </c>
      <c r="H1554" s="276">
        <f t="shared" si="379"/>
        <v>0</v>
      </c>
      <c r="I1554" s="274">
        <f t="shared" si="379"/>
        <v>0</v>
      </c>
      <c r="J1554" s="275">
        <f t="shared" si="379"/>
        <v>0</v>
      </c>
      <c r="K1554" s="276">
        <f t="shared" si="379"/>
        <v>0</v>
      </c>
      <c r="L1554" s="310">
        <f t="shared" si="379"/>
        <v>0</v>
      </c>
      <c r="M1554" s="12" t="str">
        <f t="shared" si="371"/>
        <v/>
      </c>
      <c r="N1554" s="13"/>
    </row>
    <row r="1555" spans="2:14">
      <c r="B1555" s="366"/>
      <c r="C1555" s="367">
        <v>5201</v>
      </c>
      <c r="D1555" s="368" t="s">
        <v>250</v>
      </c>
      <c r="E1555" s="281">
        <f t="shared" ref="E1555:E1561" si="380">F1555+G1555+H1555</f>
        <v>0</v>
      </c>
      <c r="F1555" s="152"/>
      <c r="G1555" s="153"/>
      <c r="H1555" s="1418"/>
      <c r="I1555" s="152"/>
      <c r="J1555" s="153"/>
      <c r="K1555" s="1418"/>
      <c r="L1555" s="281">
        <f t="shared" ref="L1555:L1561" si="381">I1555+J1555+K1555</f>
        <v>0</v>
      </c>
      <c r="M1555" s="12" t="str">
        <f t="shared" si="371"/>
        <v/>
      </c>
      <c r="N1555" s="13"/>
    </row>
    <row r="1556" spans="2:14">
      <c r="B1556" s="366"/>
      <c r="C1556" s="369">
        <v>5202</v>
      </c>
      <c r="D1556" s="370" t="s">
        <v>251</v>
      </c>
      <c r="E1556" s="295">
        <f t="shared" si="380"/>
        <v>0</v>
      </c>
      <c r="F1556" s="158"/>
      <c r="G1556" s="159"/>
      <c r="H1556" s="1420"/>
      <c r="I1556" s="158"/>
      <c r="J1556" s="159"/>
      <c r="K1556" s="1420"/>
      <c r="L1556" s="295">
        <f t="shared" si="381"/>
        <v>0</v>
      </c>
      <c r="M1556" s="12" t="str">
        <f t="shared" si="371"/>
        <v/>
      </c>
      <c r="N1556" s="13"/>
    </row>
    <row r="1557" spans="2:14">
      <c r="B1557" s="366"/>
      <c r="C1557" s="369">
        <v>5203</v>
      </c>
      <c r="D1557" s="370" t="s">
        <v>619</v>
      </c>
      <c r="E1557" s="295">
        <f t="shared" si="380"/>
        <v>0</v>
      </c>
      <c r="F1557" s="158"/>
      <c r="G1557" s="159"/>
      <c r="H1557" s="1420"/>
      <c r="I1557" s="158"/>
      <c r="J1557" s="159"/>
      <c r="K1557" s="1420"/>
      <c r="L1557" s="295">
        <f t="shared" si="381"/>
        <v>0</v>
      </c>
      <c r="M1557" s="12" t="str">
        <f t="shared" si="371"/>
        <v/>
      </c>
      <c r="N1557" s="13"/>
    </row>
    <row r="1558" spans="2:14">
      <c r="B1558" s="366"/>
      <c r="C1558" s="369">
        <v>5204</v>
      </c>
      <c r="D1558" s="370" t="s">
        <v>620</v>
      </c>
      <c r="E1558" s="295">
        <f t="shared" si="380"/>
        <v>0</v>
      </c>
      <c r="F1558" s="158"/>
      <c r="G1558" s="159"/>
      <c r="H1558" s="1420"/>
      <c r="I1558" s="158"/>
      <c r="J1558" s="159"/>
      <c r="K1558" s="1420"/>
      <c r="L1558" s="295">
        <f t="shared" si="381"/>
        <v>0</v>
      </c>
      <c r="M1558" s="12" t="str">
        <f t="shared" si="371"/>
        <v/>
      </c>
      <c r="N1558" s="13"/>
    </row>
    <row r="1559" spans="2:14">
      <c r="B1559" s="366"/>
      <c r="C1559" s="369">
        <v>5205</v>
      </c>
      <c r="D1559" s="370" t="s">
        <v>621</v>
      </c>
      <c r="E1559" s="295">
        <f t="shared" si="380"/>
        <v>0</v>
      </c>
      <c r="F1559" s="158"/>
      <c r="G1559" s="159"/>
      <c r="H1559" s="1420"/>
      <c r="I1559" s="158"/>
      <c r="J1559" s="159"/>
      <c r="K1559" s="1420"/>
      <c r="L1559" s="295">
        <f t="shared" si="381"/>
        <v>0</v>
      </c>
      <c r="M1559" s="12" t="str">
        <f t="shared" si="371"/>
        <v/>
      </c>
      <c r="N1559" s="13"/>
    </row>
    <row r="1560" spans="2:14">
      <c r="B1560" s="366"/>
      <c r="C1560" s="369">
        <v>5206</v>
      </c>
      <c r="D1560" s="370" t="s">
        <v>622</v>
      </c>
      <c r="E1560" s="295">
        <f t="shared" si="380"/>
        <v>0</v>
      </c>
      <c r="F1560" s="158"/>
      <c r="G1560" s="159"/>
      <c r="H1560" s="1420"/>
      <c r="I1560" s="158"/>
      <c r="J1560" s="159"/>
      <c r="K1560" s="1420"/>
      <c r="L1560" s="295">
        <f t="shared" si="381"/>
        <v>0</v>
      </c>
      <c r="M1560" s="12" t="str">
        <f t="shared" si="371"/>
        <v/>
      </c>
      <c r="N1560" s="13"/>
    </row>
    <row r="1561" spans="2:14">
      <c r="B1561" s="366"/>
      <c r="C1561" s="371">
        <v>5219</v>
      </c>
      <c r="D1561" s="372" t="s">
        <v>623</v>
      </c>
      <c r="E1561" s="287">
        <f t="shared" si="380"/>
        <v>0</v>
      </c>
      <c r="F1561" s="173"/>
      <c r="G1561" s="174"/>
      <c r="H1561" s="1421"/>
      <c r="I1561" s="173"/>
      <c r="J1561" s="174"/>
      <c r="K1561" s="1421"/>
      <c r="L1561" s="287">
        <f t="shared" si="381"/>
        <v>0</v>
      </c>
      <c r="M1561" s="12" t="str">
        <f t="shared" ref="M1561:M1580" si="382">(IF($E1561&lt;&gt;0,$M$2,IF($L1561&lt;&gt;0,$M$2,"")))</f>
        <v/>
      </c>
      <c r="N1561" s="13"/>
    </row>
    <row r="1562" spans="2:14">
      <c r="B1562" s="365">
        <v>5300</v>
      </c>
      <c r="C1562" s="1857" t="s">
        <v>624</v>
      </c>
      <c r="D1562" s="1858"/>
      <c r="E1562" s="310">
        <f t="shared" ref="E1562:L1562" si="383">SUM(E1563:E1564)</f>
        <v>0</v>
      </c>
      <c r="F1562" s="274">
        <f t="shared" si="383"/>
        <v>0</v>
      </c>
      <c r="G1562" s="275">
        <f t="shared" si="383"/>
        <v>0</v>
      </c>
      <c r="H1562" s="276">
        <f t="shared" si="383"/>
        <v>0</v>
      </c>
      <c r="I1562" s="274">
        <f t="shared" si="383"/>
        <v>0</v>
      </c>
      <c r="J1562" s="275">
        <f t="shared" si="383"/>
        <v>0</v>
      </c>
      <c r="K1562" s="276">
        <f t="shared" si="383"/>
        <v>0</v>
      </c>
      <c r="L1562" s="310">
        <f t="shared" si="383"/>
        <v>0</v>
      </c>
      <c r="M1562" s="12" t="str">
        <f t="shared" si="382"/>
        <v/>
      </c>
      <c r="N1562" s="13"/>
    </row>
    <row r="1563" spans="2:14">
      <c r="B1563" s="366"/>
      <c r="C1563" s="367">
        <v>5301</v>
      </c>
      <c r="D1563" s="368" t="s">
        <v>308</v>
      </c>
      <c r="E1563" s="281">
        <f>F1563+G1563+H1563</f>
        <v>0</v>
      </c>
      <c r="F1563" s="152"/>
      <c r="G1563" s="153"/>
      <c r="H1563" s="1418"/>
      <c r="I1563" s="152"/>
      <c r="J1563" s="153"/>
      <c r="K1563" s="1418"/>
      <c r="L1563" s="281">
        <f>I1563+J1563+K1563</f>
        <v>0</v>
      </c>
      <c r="M1563" s="12" t="str">
        <f t="shared" si="382"/>
        <v/>
      </c>
      <c r="N1563" s="13"/>
    </row>
    <row r="1564" spans="2:14">
      <c r="B1564" s="366"/>
      <c r="C1564" s="371">
        <v>5309</v>
      </c>
      <c r="D1564" s="372" t="s">
        <v>625</v>
      </c>
      <c r="E1564" s="287">
        <f>F1564+G1564+H1564</f>
        <v>0</v>
      </c>
      <c r="F1564" s="173"/>
      <c r="G1564" s="174"/>
      <c r="H1564" s="1421"/>
      <c r="I1564" s="173"/>
      <c r="J1564" s="174"/>
      <c r="K1564" s="1421"/>
      <c r="L1564" s="287">
        <f>I1564+J1564+K1564</f>
        <v>0</v>
      </c>
      <c r="M1564" s="12" t="str">
        <f t="shared" si="382"/>
        <v/>
      </c>
      <c r="N1564" s="13"/>
    </row>
    <row r="1565" spans="2:14">
      <c r="B1565" s="365">
        <v>5400</v>
      </c>
      <c r="C1565" s="1857" t="s">
        <v>686</v>
      </c>
      <c r="D1565" s="1858"/>
      <c r="E1565" s="310">
        <f>F1565+G1565+H1565</f>
        <v>0</v>
      </c>
      <c r="F1565" s="1422"/>
      <c r="G1565" s="1423"/>
      <c r="H1565" s="1424"/>
      <c r="I1565" s="1422"/>
      <c r="J1565" s="1423"/>
      <c r="K1565" s="1424"/>
      <c r="L1565" s="310">
        <f>I1565+J1565+K1565</f>
        <v>0</v>
      </c>
      <c r="M1565" s="12" t="str">
        <f t="shared" si="382"/>
        <v/>
      </c>
      <c r="N1565" s="13"/>
    </row>
    <row r="1566" spans="2:14">
      <c r="B1566" s="272">
        <v>5500</v>
      </c>
      <c r="C1566" s="1853" t="s">
        <v>687</v>
      </c>
      <c r="D1566" s="1854"/>
      <c r="E1566" s="310">
        <f t="shared" ref="E1566:L1566" si="384">SUM(E1567:E1570)</f>
        <v>0</v>
      </c>
      <c r="F1566" s="274">
        <f t="shared" si="384"/>
        <v>0</v>
      </c>
      <c r="G1566" s="275">
        <f t="shared" si="384"/>
        <v>0</v>
      </c>
      <c r="H1566" s="276">
        <f t="shared" si="384"/>
        <v>0</v>
      </c>
      <c r="I1566" s="274">
        <f t="shared" si="384"/>
        <v>0</v>
      </c>
      <c r="J1566" s="275">
        <f t="shared" si="384"/>
        <v>0</v>
      </c>
      <c r="K1566" s="276">
        <f t="shared" si="384"/>
        <v>0</v>
      </c>
      <c r="L1566" s="310">
        <f t="shared" si="384"/>
        <v>0</v>
      </c>
      <c r="M1566" s="12" t="str">
        <f t="shared" si="382"/>
        <v/>
      </c>
      <c r="N1566" s="13"/>
    </row>
    <row r="1567" spans="2:14">
      <c r="B1567" s="362"/>
      <c r="C1567" s="279">
        <v>5501</v>
      </c>
      <c r="D1567" s="311" t="s">
        <v>688</v>
      </c>
      <c r="E1567" s="281">
        <f>F1567+G1567+H1567</f>
        <v>0</v>
      </c>
      <c r="F1567" s="152"/>
      <c r="G1567" s="153"/>
      <c r="H1567" s="1418"/>
      <c r="I1567" s="152"/>
      <c r="J1567" s="153"/>
      <c r="K1567" s="1418"/>
      <c r="L1567" s="281">
        <f>I1567+J1567+K1567</f>
        <v>0</v>
      </c>
      <c r="M1567" s="12" t="str">
        <f t="shared" si="382"/>
        <v/>
      </c>
      <c r="N1567" s="13"/>
    </row>
    <row r="1568" spans="2:14">
      <c r="B1568" s="362"/>
      <c r="C1568" s="293">
        <v>5502</v>
      </c>
      <c r="D1568" s="294" t="s">
        <v>689</v>
      </c>
      <c r="E1568" s="295">
        <f>F1568+G1568+H1568</f>
        <v>0</v>
      </c>
      <c r="F1568" s="158"/>
      <c r="G1568" s="159"/>
      <c r="H1568" s="1420"/>
      <c r="I1568" s="158"/>
      <c r="J1568" s="159"/>
      <c r="K1568" s="1420"/>
      <c r="L1568" s="295">
        <f>I1568+J1568+K1568</f>
        <v>0</v>
      </c>
      <c r="M1568" s="12" t="str">
        <f t="shared" si="382"/>
        <v/>
      </c>
      <c r="N1568" s="13"/>
    </row>
    <row r="1569" spans="2:14">
      <c r="B1569" s="362"/>
      <c r="C1569" s="293">
        <v>5503</v>
      </c>
      <c r="D1569" s="363" t="s">
        <v>690</v>
      </c>
      <c r="E1569" s="295">
        <f>F1569+G1569+H1569</f>
        <v>0</v>
      </c>
      <c r="F1569" s="158"/>
      <c r="G1569" s="159"/>
      <c r="H1569" s="1420"/>
      <c r="I1569" s="158"/>
      <c r="J1569" s="159"/>
      <c r="K1569" s="1420"/>
      <c r="L1569" s="295">
        <f>I1569+J1569+K1569</f>
        <v>0</v>
      </c>
      <c r="M1569" s="12" t="str">
        <f t="shared" si="382"/>
        <v/>
      </c>
      <c r="N1569" s="13"/>
    </row>
    <row r="1570" spans="2:14">
      <c r="B1570" s="362"/>
      <c r="C1570" s="285">
        <v>5504</v>
      </c>
      <c r="D1570" s="339" t="s">
        <v>691</v>
      </c>
      <c r="E1570" s="287">
        <f>F1570+G1570+H1570</f>
        <v>0</v>
      </c>
      <c r="F1570" s="173"/>
      <c r="G1570" s="174"/>
      <c r="H1570" s="1421"/>
      <c r="I1570" s="173"/>
      <c r="J1570" s="174"/>
      <c r="K1570" s="1421"/>
      <c r="L1570" s="287">
        <f>I1570+J1570+K1570</f>
        <v>0</v>
      </c>
      <c r="M1570" s="12" t="str">
        <f t="shared" si="382"/>
        <v/>
      </c>
      <c r="N1570" s="13"/>
    </row>
    <row r="1571" spans="2:14">
      <c r="B1571" s="365">
        <v>5700</v>
      </c>
      <c r="C1571" s="1859" t="s">
        <v>915</v>
      </c>
      <c r="D1571" s="1860"/>
      <c r="E1571" s="310">
        <f>SUM(E1572:E1574)</f>
        <v>0</v>
      </c>
      <c r="F1571" s="1471">
        <v>0</v>
      </c>
      <c r="G1571" s="1471">
        <v>0</v>
      </c>
      <c r="H1571" s="1471">
        <v>0</v>
      </c>
      <c r="I1571" s="1471">
        <v>0</v>
      </c>
      <c r="J1571" s="1471">
        <v>0</v>
      </c>
      <c r="K1571" s="1471">
        <v>0</v>
      </c>
      <c r="L1571" s="310">
        <f>SUM(L1572:L1574)</f>
        <v>0</v>
      </c>
      <c r="M1571" s="12" t="str">
        <f t="shared" si="382"/>
        <v/>
      </c>
      <c r="N1571" s="13"/>
    </row>
    <row r="1572" spans="2:14">
      <c r="B1572" s="366"/>
      <c r="C1572" s="367">
        <v>5701</v>
      </c>
      <c r="D1572" s="368" t="s">
        <v>692</v>
      </c>
      <c r="E1572" s="281">
        <f>F1572+G1572+H1572</f>
        <v>0</v>
      </c>
      <c r="F1572" s="1472">
        <v>0</v>
      </c>
      <c r="G1572" s="1472">
        <v>0</v>
      </c>
      <c r="H1572" s="1473">
        <v>0</v>
      </c>
      <c r="I1572" s="1771">
        <v>0</v>
      </c>
      <c r="J1572" s="1472">
        <v>0</v>
      </c>
      <c r="K1572" s="1472">
        <v>0</v>
      </c>
      <c r="L1572" s="281">
        <f>I1572+J1572+K1572</f>
        <v>0</v>
      </c>
      <c r="M1572" s="12" t="str">
        <f t="shared" si="382"/>
        <v/>
      </c>
      <c r="N1572" s="13"/>
    </row>
    <row r="1573" spans="2:14">
      <c r="B1573" s="366"/>
      <c r="C1573" s="373">
        <v>5702</v>
      </c>
      <c r="D1573" s="374" t="s">
        <v>693</v>
      </c>
      <c r="E1573" s="314">
        <f>F1573+G1573+H1573</f>
        <v>0</v>
      </c>
      <c r="F1573" s="1472">
        <v>0</v>
      </c>
      <c r="G1573" s="1472">
        <v>0</v>
      </c>
      <c r="H1573" s="1473">
        <v>0</v>
      </c>
      <c r="I1573" s="1771">
        <v>0</v>
      </c>
      <c r="J1573" s="1472">
        <v>0</v>
      </c>
      <c r="K1573" s="1472">
        <v>0</v>
      </c>
      <c r="L1573" s="314">
        <f>I1573+J1573+K1573</f>
        <v>0</v>
      </c>
      <c r="M1573" s="12" t="str">
        <f t="shared" si="382"/>
        <v/>
      </c>
      <c r="N1573" s="13"/>
    </row>
    <row r="1574" spans="2:14">
      <c r="B1574" s="292"/>
      <c r="C1574" s="375">
        <v>4071</v>
      </c>
      <c r="D1574" s="376" t="s">
        <v>694</v>
      </c>
      <c r="E1574" s="377">
        <f>F1574+G1574+H1574</f>
        <v>0</v>
      </c>
      <c r="F1574" s="1472">
        <v>0</v>
      </c>
      <c r="G1574" s="1472">
        <v>0</v>
      </c>
      <c r="H1574" s="1473">
        <v>0</v>
      </c>
      <c r="I1574" s="1771">
        <v>0</v>
      </c>
      <c r="J1574" s="1472">
        <v>0</v>
      </c>
      <c r="K1574" s="1472">
        <v>0</v>
      </c>
      <c r="L1574" s="377">
        <f>I1574+J1574+K1574</f>
        <v>0</v>
      </c>
      <c r="M1574" s="12" t="str">
        <f t="shared" si="382"/>
        <v/>
      </c>
      <c r="N1574" s="13"/>
    </row>
    <row r="1575" spans="2:14">
      <c r="B1575" s="582"/>
      <c r="C1575" s="1855" t="s">
        <v>695</v>
      </c>
      <c r="D1575" s="1856"/>
      <c r="E1575" s="1438"/>
      <c r="F1575" s="1438"/>
      <c r="G1575" s="1438"/>
      <c r="H1575" s="1438"/>
      <c r="I1575" s="1438"/>
      <c r="J1575" s="1438"/>
      <c r="K1575" s="1438"/>
      <c r="L1575" s="1439"/>
      <c r="M1575" s="12" t="str">
        <f t="shared" si="382"/>
        <v/>
      </c>
      <c r="N1575" s="13"/>
    </row>
    <row r="1576" spans="2:14">
      <c r="B1576" s="381">
        <v>98</v>
      </c>
      <c r="C1576" s="1855" t="s">
        <v>695</v>
      </c>
      <c r="D1576" s="1856"/>
      <c r="E1576" s="382">
        <f>F1576+G1576+H1576</f>
        <v>0</v>
      </c>
      <c r="F1576" s="1429"/>
      <c r="G1576" s="1430"/>
      <c r="H1576" s="1431"/>
      <c r="I1576" s="1461">
        <v>0</v>
      </c>
      <c r="J1576" s="1462">
        <v>0</v>
      </c>
      <c r="K1576" s="1463">
        <v>0</v>
      </c>
      <c r="L1576" s="382">
        <f>I1576+J1576+K1576</f>
        <v>0</v>
      </c>
      <c r="M1576" s="12" t="str">
        <f t="shared" si="382"/>
        <v/>
      </c>
      <c r="N1576" s="13"/>
    </row>
    <row r="1577" spans="2:14">
      <c r="B1577" s="1433"/>
      <c r="C1577" s="1434"/>
      <c r="D1577" s="1435"/>
      <c r="E1577" s="269"/>
      <c r="F1577" s="269"/>
      <c r="G1577" s="269"/>
      <c r="H1577" s="269"/>
      <c r="I1577" s="269"/>
      <c r="J1577" s="269"/>
      <c r="K1577" s="269"/>
      <c r="L1577" s="270"/>
      <c r="M1577" s="12" t="str">
        <f t="shared" si="382"/>
        <v/>
      </c>
      <c r="N1577" s="13"/>
    </row>
    <row r="1578" spans="2:14">
      <c r="B1578" s="1436"/>
      <c r="C1578" s="111"/>
      <c r="D1578" s="1437"/>
      <c r="E1578" s="218"/>
      <c r="F1578" s="218"/>
      <c r="G1578" s="218"/>
      <c r="H1578" s="218"/>
      <c r="I1578" s="218"/>
      <c r="J1578" s="218"/>
      <c r="K1578" s="218"/>
      <c r="L1578" s="389"/>
      <c r="M1578" s="12" t="str">
        <f t="shared" si="382"/>
        <v/>
      </c>
      <c r="N1578" s="13"/>
    </row>
    <row r="1579" spans="2:14">
      <c r="B1579" s="1436"/>
      <c r="C1579" s="111"/>
      <c r="D1579" s="1437"/>
      <c r="E1579" s="218"/>
      <c r="F1579" s="218"/>
      <c r="G1579" s="218"/>
      <c r="H1579" s="218"/>
      <c r="I1579" s="218"/>
      <c r="J1579" s="218"/>
      <c r="K1579" s="218"/>
      <c r="L1579" s="389"/>
      <c r="M1579" s="12" t="str">
        <f t="shared" si="382"/>
        <v/>
      </c>
      <c r="N1579" s="13"/>
    </row>
    <row r="1580" spans="2:14">
      <c r="B1580" s="1464"/>
      <c r="C1580" s="393" t="s">
        <v>742</v>
      </c>
      <c r="D1580" s="1432">
        <f>+B1580</f>
        <v>0</v>
      </c>
      <c r="E1580" s="395">
        <f t="shared" ref="E1580:L1580" si="385">SUM(E1465,E1468,E1474,E1482,E1483,E1501,E1505,E1511,E1514,E1515,E1516,E1517,E1518,E1527,E1533,E1534,E1535,E1536,E1543,E1547,E1548,E1549,E1550,E1553,E1554,E1562,E1565,E1566,E1571)+E1576</f>
        <v>0</v>
      </c>
      <c r="F1580" s="396">
        <f t="shared" si="385"/>
        <v>0</v>
      </c>
      <c r="G1580" s="397">
        <f t="shared" si="385"/>
        <v>0</v>
      </c>
      <c r="H1580" s="398">
        <f t="shared" si="385"/>
        <v>0</v>
      </c>
      <c r="I1580" s="396">
        <f t="shared" si="385"/>
        <v>0</v>
      </c>
      <c r="J1580" s="397">
        <f t="shared" si="385"/>
        <v>101</v>
      </c>
      <c r="K1580" s="398">
        <f t="shared" si="385"/>
        <v>0</v>
      </c>
      <c r="L1580" s="395">
        <f t="shared" si="385"/>
        <v>101</v>
      </c>
      <c r="M1580" s="12">
        <f t="shared" si="382"/>
        <v>1</v>
      </c>
      <c r="N1580" s="73" t="str">
        <f>LEFT(C1462,1)</f>
        <v>5</v>
      </c>
    </row>
    <row r="1581" spans="2:14">
      <c r="B1581" s="79" t="s">
        <v>120</v>
      </c>
      <c r="C1581" s="1"/>
      <c r="L1581" s="6"/>
      <c r="M1581" s="7">
        <f>(IF($E1580&lt;&gt;0,$M$2,IF($L1580&lt;&gt;0,$M$2,"")))</f>
        <v>1</v>
      </c>
    </row>
    <row r="1582" spans="2:14">
      <c r="B1582" s="1367"/>
      <c r="C1582" s="1367"/>
      <c r="D1582" s="1368"/>
      <c r="E1582" s="1367"/>
      <c r="F1582" s="1367"/>
      <c r="G1582" s="1367"/>
      <c r="H1582" s="1367"/>
      <c r="I1582" s="1367"/>
      <c r="J1582" s="1367"/>
      <c r="K1582" s="1367"/>
      <c r="L1582" s="1369"/>
      <c r="M1582" s="7">
        <f>(IF($E1580&lt;&gt;0,$M$2,IF($L1580&lt;&gt;0,$M$2,"")))</f>
        <v>1</v>
      </c>
    </row>
    <row r="1583" spans="2:14" ht="18.75">
      <c r="B1583" s="65"/>
      <c r="C1583" s="65"/>
      <c r="D1583" s="65"/>
      <c r="E1583" s="65"/>
      <c r="F1583" s="65"/>
      <c r="G1583" s="65"/>
      <c r="H1583" s="65"/>
      <c r="I1583" s="65"/>
      <c r="J1583" s="65"/>
      <c r="K1583" s="65"/>
      <c r="L1583" s="77"/>
      <c r="M1583" s="74" t="str">
        <f>(IF(E1578&lt;&gt;0,$G$2,IF(L1578&lt;&gt;0,$G$2,"")))</f>
        <v/>
      </c>
    </row>
    <row r="1584" spans="2:14" ht="18.75">
      <c r="B1584" s="65"/>
      <c r="C1584" s="65"/>
      <c r="D1584" s="65"/>
      <c r="E1584" s="65"/>
      <c r="F1584" s="65"/>
      <c r="G1584" s="65"/>
      <c r="H1584" s="65"/>
      <c r="I1584" s="65"/>
      <c r="J1584" s="65"/>
      <c r="K1584" s="65"/>
      <c r="L1584" s="77"/>
      <c r="M1584" s="74" t="str">
        <f>(IF(E1579&lt;&gt;0,$G$2,IF(L1579&lt;&gt;0,$G$2,"")))</f>
        <v/>
      </c>
    </row>
    <row r="1585" spans="2:13">
      <c r="B1585" s="6"/>
      <c r="C1585" s="6"/>
      <c r="D1585" s="521"/>
      <c r="E1585" s="38"/>
      <c r="F1585" s="38"/>
      <c r="G1585" s="38"/>
      <c r="H1585" s="38"/>
      <c r="I1585" s="38"/>
      <c r="J1585" s="38"/>
      <c r="K1585" s="38"/>
      <c r="L1585" s="38"/>
      <c r="M1585" s="7">
        <f>(IF($E1718&lt;&gt;0,$M$2,IF($L1718&lt;&gt;0,$M$2,"")))</f>
        <v>1</v>
      </c>
    </row>
    <row r="1586" spans="2:13">
      <c r="B1586" s="6"/>
      <c r="C1586" s="1365"/>
      <c r="D1586" s="1366"/>
      <c r="E1586" s="38"/>
      <c r="F1586" s="38"/>
      <c r="G1586" s="38"/>
      <c r="H1586" s="38"/>
      <c r="I1586" s="38"/>
      <c r="J1586" s="38"/>
      <c r="K1586" s="38"/>
      <c r="L1586" s="38"/>
      <c r="M1586" s="7">
        <f>(IF($E1718&lt;&gt;0,$M$2,IF($L1718&lt;&gt;0,$M$2,"")))</f>
        <v>1</v>
      </c>
    </row>
    <row r="1587" spans="2:13">
      <c r="B1587" s="1865" t="str">
        <f>$B$7</f>
        <v>ОТЧЕТНИ ДАННИ ПО ЕБК ЗА ИЗПЪЛНЕНИЕТО НА БЮДЖЕТА</v>
      </c>
      <c r="C1587" s="1866"/>
      <c r="D1587" s="1866"/>
      <c r="E1587" s="242"/>
      <c r="F1587" s="242"/>
      <c r="G1587" s="237"/>
      <c r="H1587" s="237"/>
      <c r="I1587" s="237"/>
      <c r="J1587" s="237"/>
      <c r="K1587" s="237"/>
      <c r="L1587" s="237"/>
      <c r="M1587" s="7">
        <f>(IF($E1718&lt;&gt;0,$M$2,IF($L1718&lt;&gt;0,$M$2,"")))</f>
        <v>1</v>
      </c>
    </row>
    <row r="1588" spans="2:13">
      <c r="B1588" s="228"/>
      <c r="C1588" s="391"/>
      <c r="D1588" s="400"/>
      <c r="E1588" s="406" t="s">
        <v>465</v>
      </c>
      <c r="F1588" s="406" t="s">
        <v>836</v>
      </c>
      <c r="G1588" s="237"/>
      <c r="H1588" s="1362" t="s">
        <v>1253</v>
      </c>
      <c r="I1588" s="1363"/>
      <c r="J1588" s="1364"/>
      <c r="K1588" s="237"/>
      <c r="L1588" s="237"/>
      <c r="M1588" s="7">
        <f>(IF($E1718&lt;&gt;0,$M$2,IF($L1718&lt;&gt;0,$M$2,"")))</f>
        <v>1</v>
      </c>
    </row>
    <row r="1589" spans="2:13" ht="18.75">
      <c r="B1589" s="1867" t="str">
        <f>$B$9</f>
        <v>Николаево</v>
      </c>
      <c r="C1589" s="1868"/>
      <c r="D1589" s="1869"/>
      <c r="E1589" s="115">
        <f>$E$9</f>
        <v>43831</v>
      </c>
      <c r="F1589" s="226">
        <f>$F$9</f>
        <v>43861</v>
      </c>
      <c r="G1589" s="237"/>
      <c r="H1589" s="237"/>
      <c r="I1589" s="237"/>
      <c r="J1589" s="237"/>
      <c r="K1589" s="237"/>
      <c r="L1589" s="237"/>
      <c r="M1589" s="7">
        <f>(IF($E1718&lt;&gt;0,$M$2,IF($L1718&lt;&gt;0,$M$2,"")))</f>
        <v>1</v>
      </c>
    </row>
    <row r="1590" spans="2:13">
      <c r="B1590" s="227" t="str">
        <f>$B$10</f>
        <v>(наименование на разпоредителя с бюджет)</v>
      </c>
      <c r="C1590" s="228"/>
      <c r="D1590" s="229"/>
      <c r="E1590" s="237"/>
      <c r="F1590" s="237"/>
      <c r="G1590" s="237"/>
      <c r="H1590" s="237"/>
      <c r="I1590" s="237"/>
      <c r="J1590" s="237"/>
      <c r="K1590" s="237"/>
      <c r="L1590" s="237"/>
      <c r="M1590" s="7">
        <f>(IF($E1718&lt;&gt;0,$M$2,IF($L1718&lt;&gt;0,$M$2,"")))</f>
        <v>1</v>
      </c>
    </row>
    <row r="1591" spans="2:13">
      <c r="B1591" s="227"/>
      <c r="C1591" s="228"/>
      <c r="D1591" s="229"/>
      <c r="E1591" s="237"/>
      <c r="F1591" s="237"/>
      <c r="G1591" s="237"/>
      <c r="H1591" s="237"/>
      <c r="I1591" s="237"/>
      <c r="J1591" s="237"/>
      <c r="K1591" s="237"/>
      <c r="L1591" s="237"/>
      <c r="M1591" s="7">
        <f>(IF($E1718&lt;&gt;0,$M$2,IF($L1718&lt;&gt;0,$M$2,"")))</f>
        <v>1</v>
      </c>
    </row>
    <row r="1592" spans="2:13" ht="19.5">
      <c r="B1592" s="1870" t="str">
        <f>$B$12</f>
        <v>Николаево</v>
      </c>
      <c r="C1592" s="1871"/>
      <c r="D1592" s="1872"/>
      <c r="E1592" s="410" t="s">
        <v>891</v>
      </c>
      <c r="F1592" s="1360" t="str">
        <f>$F$12</f>
        <v>7406</v>
      </c>
      <c r="G1592" s="237"/>
      <c r="H1592" s="237"/>
      <c r="I1592" s="237"/>
      <c r="J1592" s="237"/>
      <c r="K1592" s="237"/>
      <c r="L1592" s="237"/>
      <c r="M1592" s="7">
        <f>(IF($E1718&lt;&gt;0,$M$2,IF($L1718&lt;&gt;0,$M$2,"")))</f>
        <v>1</v>
      </c>
    </row>
    <row r="1593" spans="2:13">
      <c r="B1593" s="233" t="str">
        <f>$B$13</f>
        <v>(наименование на първостепенния разпоредител с бюджет)</v>
      </c>
      <c r="C1593" s="228"/>
      <c r="D1593" s="229"/>
      <c r="E1593" s="1361"/>
      <c r="F1593" s="242"/>
      <c r="G1593" s="237"/>
      <c r="H1593" s="237"/>
      <c r="I1593" s="237"/>
      <c r="J1593" s="237"/>
      <c r="K1593" s="237"/>
      <c r="L1593" s="237"/>
      <c r="M1593" s="7">
        <f>(IF($E1718&lt;&gt;0,$M$2,IF($L1718&lt;&gt;0,$M$2,"")))</f>
        <v>1</v>
      </c>
    </row>
    <row r="1594" spans="2:13" ht="19.5">
      <c r="B1594" s="236"/>
      <c r="C1594" s="237"/>
      <c r="D1594" s="124" t="s">
        <v>892</v>
      </c>
      <c r="E1594" s="238">
        <f>$E$15</f>
        <v>0</v>
      </c>
      <c r="F1594" s="414" t="str">
        <f>$F$15</f>
        <v>БЮДЖЕТ</v>
      </c>
      <c r="G1594" s="218"/>
      <c r="H1594" s="218"/>
      <c r="I1594" s="218"/>
      <c r="J1594" s="218"/>
      <c r="K1594" s="218"/>
      <c r="L1594" s="218"/>
      <c r="M1594" s="7">
        <f>(IF($E1718&lt;&gt;0,$M$2,IF($L1718&lt;&gt;0,$M$2,"")))</f>
        <v>1</v>
      </c>
    </row>
    <row r="1595" spans="2:13">
      <c r="B1595" s="228"/>
      <c r="C1595" s="391"/>
      <c r="D1595" s="400"/>
      <c r="E1595" s="237"/>
      <c r="F1595" s="409"/>
      <c r="G1595" s="409"/>
      <c r="H1595" s="409"/>
      <c r="I1595" s="409"/>
      <c r="J1595" s="409"/>
      <c r="K1595" s="409"/>
      <c r="L1595" s="1377" t="s">
        <v>466</v>
      </c>
      <c r="M1595" s="7">
        <f>(IF($E1718&lt;&gt;0,$M$2,IF($L1718&lt;&gt;0,$M$2,"")))</f>
        <v>1</v>
      </c>
    </row>
    <row r="1596" spans="2:13" ht="18.75">
      <c r="B1596" s="247"/>
      <c r="C1596" s="248"/>
      <c r="D1596" s="249" t="s">
        <v>713</v>
      </c>
      <c r="E1596" s="1873" t="s">
        <v>2111</v>
      </c>
      <c r="F1596" s="1874"/>
      <c r="G1596" s="1874"/>
      <c r="H1596" s="1875"/>
      <c r="I1596" s="1876" t="s">
        <v>2112</v>
      </c>
      <c r="J1596" s="1877"/>
      <c r="K1596" s="1877"/>
      <c r="L1596" s="1878"/>
      <c r="M1596" s="7">
        <f>(IF($E1718&lt;&gt;0,$M$2,IF($L1718&lt;&gt;0,$M$2,"")))</f>
        <v>1</v>
      </c>
    </row>
    <row r="1597" spans="2:13" ht="56.25">
      <c r="B1597" s="250" t="s">
        <v>62</v>
      </c>
      <c r="C1597" s="251" t="s">
        <v>467</v>
      </c>
      <c r="D1597" s="252" t="s">
        <v>714</v>
      </c>
      <c r="E1597" s="1403" t="str">
        <f>$E$20</f>
        <v>Уточнен план                Общо</v>
      </c>
      <c r="F1597" s="1407" t="str">
        <f>$F$20</f>
        <v>държавни дейности</v>
      </c>
      <c r="G1597" s="1408" t="str">
        <f>$G$20</f>
        <v>местни дейности</v>
      </c>
      <c r="H1597" s="1409" t="str">
        <f>$H$20</f>
        <v>дофинансиране</v>
      </c>
      <c r="I1597" s="253" t="str">
        <f>$I$20</f>
        <v>държавни дейности -ОТЧЕТ</v>
      </c>
      <c r="J1597" s="254" t="str">
        <f>$J$20</f>
        <v>местни дейности - ОТЧЕТ</v>
      </c>
      <c r="K1597" s="255" t="str">
        <f>$K$20</f>
        <v>дофинансиране - ОТЧЕТ</v>
      </c>
      <c r="L1597" s="1735" t="str">
        <f>$L$20</f>
        <v>ОТЧЕТ                                    ОБЩО</v>
      </c>
      <c r="M1597" s="7">
        <f>(IF($E1718&lt;&gt;0,$M$2,IF($L1718&lt;&gt;0,$M$2,"")))</f>
        <v>1</v>
      </c>
    </row>
    <row r="1598" spans="2:13" ht="18.75">
      <c r="B1598" s="258"/>
      <c r="C1598" s="259"/>
      <c r="D1598" s="260" t="s">
        <v>744</v>
      </c>
      <c r="E1598" s="1455" t="str">
        <f>$E$21</f>
        <v>(1)</v>
      </c>
      <c r="F1598" s="143" t="str">
        <f>$F$21</f>
        <v>(2)</v>
      </c>
      <c r="G1598" s="144" t="str">
        <f>$G$21</f>
        <v>(3)</v>
      </c>
      <c r="H1598" s="145" t="str">
        <f>$H$21</f>
        <v>(4)</v>
      </c>
      <c r="I1598" s="261" t="str">
        <f>$I$21</f>
        <v>(5)</v>
      </c>
      <c r="J1598" s="262" t="str">
        <f>$J$21</f>
        <v>(6)</v>
      </c>
      <c r="K1598" s="263" t="str">
        <f>$K$21</f>
        <v>(7)</v>
      </c>
      <c r="L1598" s="264" t="str">
        <f>$L$21</f>
        <v>(8)</v>
      </c>
      <c r="M1598" s="7">
        <f>(IF($E1718&lt;&gt;0,$M$2,IF($L1718&lt;&gt;0,$M$2,"")))</f>
        <v>1</v>
      </c>
    </row>
    <row r="1599" spans="2:13">
      <c r="B1599" s="1451"/>
      <c r="C1599" s="1598" t="e">
        <f>VLOOKUP(D1599,OP_LIST2,2,FALSE)</f>
        <v>#N/A</v>
      </c>
      <c r="D1599" s="1458"/>
      <c r="E1599" s="389"/>
      <c r="F1599" s="1441"/>
      <c r="G1599" s="1442"/>
      <c r="H1599" s="1443"/>
      <c r="I1599" s="1441"/>
      <c r="J1599" s="1442"/>
      <c r="K1599" s="1443"/>
      <c r="L1599" s="1440"/>
      <c r="M1599" s="7">
        <f>(IF($E1718&lt;&gt;0,$M$2,IF($L1718&lt;&gt;0,$M$2,"")))</f>
        <v>1</v>
      </c>
    </row>
    <row r="1600" spans="2:13">
      <c r="B1600" s="1454"/>
      <c r="C1600" s="1459">
        <f>VLOOKUP(D1601,EBK_DEIN2,2,FALSE)</f>
        <v>5532</v>
      </c>
      <c r="D1600" s="1458" t="s">
        <v>793</v>
      </c>
      <c r="E1600" s="389"/>
      <c r="F1600" s="1444"/>
      <c r="G1600" s="1445"/>
      <c r="H1600" s="1446"/>
      <c r="I1600" s="1444"/>
      <c r="J1600" s="1445"/>
      <c r="K1600" s="1446"/>
      <c r="L1600" s="1440"/>
      <c r="M1600" s="7">
        <f>(IF($E1718&lt;&gt;0,$M$2,IF($L1718&lt;&gt;0,$M$2,"")))</f>
        <v>1</v>
      </c>
    </row>
    <row r="1601" spans="2:14">
      <c r="B1601" s="1450"/>
      <c r="C1601" s="1587">
        <f>+C1600</f>
        <v>5532</v>
      </c>
      <c r="D1601" s="1452" t="s">
        <v>565</v>
      </c>
      <c r="E1601" s="389"/>
      <c r="F1601" s="1444"/>
      <c r="G1601" s="1445"/>
      <c r="H1601" s="1446"/>
      <c r="I1601" s="1444"/>
      <c r="J1601" s="1445"/>
      <c r="K1601" s="1446"/>
      <c r="L1601" s="1440"/>
      <c r="M1601" s="7">
        <f>(IF($E1718&lt;&gt;0,$M$2,IF($L1718&lt;&gt;0,$M$2,"")))</f>
        <v>1</v>
      </c>
    </row>
    <row r="1602" spans="2:14">
      <c r="B1602" s="1456"/>
      <c r="C1602" s="1453"/>
      <c r="D1602" s="1457" t="s">
        <v>715</v>
      </c>
      <c r="E1602" s="389"/>
      <c r="F1602" s="1447"/>
      <c r="G1602" s="1448"/>
      <c r="H1602" s="1449"/>
      <c r="I1602" s="1447"/>
      <c r="J1602" s="1448"/>
      <c r="K1602" s="1449"/>
      <c r="L1602" s="1440"/>
      <c r="M1602" s="7">
        <f>(IF($E1718&lt;&gt;0,$M$2,IF($L1718&lt;&gt;0,$M$2,"")))</f>
        <v>1</v>
      </c>
    </row>
    <row r="1603" spans="2:14">
      <c r="B1603" s="272">
        <v>100</v>
      </c>
      <c r="C1603" s="1879" t="s">
        <v>745</v>
      </c>
      <c r="D1603" s="1880"/>
      <c r="E1603" s="273">
        <f t="shared" ref="E1603:L1603" si="386">SUM(E1604:E1605)</f>
        <v>0</v>
      </c>
      <c r="F1603" s="274">
        <f t="shared" si="386"/>
        <v>0</v>
      </c>
      <c r="G1603" s="275">
        <f t="shared" si="386"/>
        <v>0</v>
      </c>
      <c r="H1603" s="276">
        <f t="shared" si="386"/>
        <v>0</v>
      </c>
      <c r="I1603" s="274">
        <f t="shared" si="386"/>
        <v>3400</v>
      </c>
      <c r="J1603" s="275">
        <f t="shared" si="386"/>
        <v>0</v>
      </c>
      <c r="K1603" s="276">
        <f t="shared" si="386"/>
        <v>0</v>
      </c>
      <c r="L1603" s="273">
        <f t="shared" si="386"/>
        <v>3400</v>
      </c>
      <c r="M1603" s="12">
        <f t="shared" ref="M1603:M1634" si="387">(IF($E1603&lt;&gt;0,$M$2,IF($L1603&lt;&gt;0,$M$2,"")))</f>
        <v>1</v>
      </c>
      <c r="N1603" s="13"/>
    </row>
    <row r="1604" spans="2:14">
      <c r="B1604" s="278"/>
      <c r="C1604" s="279">
        <v>101</v>
      </c>
      <c r="D1604" s="280" t="s">
        <v>746</v>
      </c>
      <c r="E1604" s="281">
        <f>F1604+G1604+H1604</f>
        <v>0</v>
      </c>
      <c r="F1604" s="152"/>
      <c r="G1604" s="153"/>
      <c r="H1604" s="1418"/>
      <c r="I1604" s="152">
        <v>3400</v>
      </c>
      <c r="J1604" s="153"/>
      <c r="K1604" s="1418"/>
      <c r="L1604" s="281">
        <f>I1604+J1604+K1604</f>
        <v>3400</v>
      </c>
      <c r="M1604" s="12">
        <f t="shared" si="387"/>
        <v>1</v>
      </c>
      <c r="N1604" s="13"/>
    </row>
    <row r="1605" spans="2:14">
      <c r="B1605" s="278"/>
      <c r="C1605" s="285">
        <v>102</v>
      </c>
      <c r="D1605" s="286" t="s">
        <v>747</v>
      </c>
      <c r="E1605" s="287">
        <f>F1605+G1605+H1605</f>
        <v>0</v>
      </c>
      <c r="F1605" s="173"/>
      <c r="G1605" s="174"/>
      <c r="H1605" s="1421"/>
      <c r="I1605" s="173"/>
      <c r="J1605" s="174"/>
      <c r="K1605" s="1421"/>
      <c r="L1605" s="287">
        <f>I1605+J1605+K1605</f>
        <v>0</v>
      </c>
      <c r="M1605" s="12" t="str">
        <f t="shared" si="387"/>
        <v/>
      </c>
      <c r="N1605" s="13"/>
    </row>
    <row r="1606" spans="2:14">
      <c r="B1606" s="272">
        <v>200</v>
      </c>
      <c r="C1606" s="1863" t="s">
        <v>748</v>
      </c>
      <c r="D1606" s="1864"/>
      <c r="E1606" s="273">
        <f t="shared" ref="E1606:L1606" si="388">SUM(E1607:E1611)</f>
        <v>0</v>
      </c>
      <c r="F1606" s="274">
        <f t="shared" si="388"/>
        <v>0</v>
      </c>
      <c r="G1606" s="275">
        <f t="shared" si="388"/>
        <v>0</v>
      </c>
      <c r="H1606" s="276">
        <f t="shared" si="388"/>
        <v>0</v>
      </c>
      <c r="I1606" s="274">
        <f t="shared" si="388"/>
        <v>0</v>
      </c>
      <c r="J1606" s="275">
        <f t="shared" si="388"/>
        <v>0</v>
      </c>
      <c r="K1606" s="276">
        <f t="shared" si="388"/>
        <v>0</v>
      </c>
      <c r="L1606" s="273">
        <f t="shared" si="388"/>
        <v>0</v>
      </c>
      <c r="M1606" s="12" t="str">
        <f t="shared" si="387"/>
        <v/>
      </c>
      <c r="N1606" s="13"/>
    </row>
    <row r="1607" spans="2:14">
      <c r="B1607" s="291"/>
      <c r="C1607" s="279">
        <v>201</v>
      </c>
      <c r="D1607" s="280" t="s">
        <v>749</v>
      </c>
      <c r="E1607" s="281">
        <f>F1607+G1607+H1607</f>
        <v>0</v>
      </c>
      <c r="F1607" s="152"/>
      <c r="G1607" s="153"/>
      <c r="H1607" s="1418"/>
      <c r="I1607" s="152"/>
      <c r="J1607" s="153"/>
      <c r="K1607" s="1418"/>
      <c r="L1607" s="281">
        <f>I1607+J1607+K1607</f>
        <v>0</v>
      </c>
      <c r="M1607" s="12" t="str">
        <f t="shared" si="387"/>
        <v/>
      </c>
      <c r="N1607" s="13"/>
    </row>
    <row r="1608" spans="2:14">
      <c r="B1608" s="292"/>
      <c r="C1608" s="293">
        <v>202</v>
      </c>
      <c r="D1608" s="294" t="s">
        <v>750</v>
      </c>
      <c r="E1608" s="295">
        <f>F1608+G1608+H1608</f>
        <v>0</v>
      </c>
      <c r="F1608" s="158"/>
      <c r="G1608" s="159"/>
      <c r="H1608" s="1420"/>
      <c r="I1608" s="158"/>
      <c r="J1608" s="159"/>
      <c r="K1608" s="1420"/>
      <c r="L1608" s="295">
        <f>I1608+J1608+K1608</f>
        <v>0</v>
      </c>
      <c r="M1608" s="12" t="str">
        <f t="shared" si="387"/>
        <v/>
      </c>
      <c r="N1608" s="13"/>
    </row>
    <row r="1609" spans="2:14" ht="31.5">
      <c r="B1609" s="299"/>
      <c r="C1609" s="293">
        <v>205</v>
      </c>
      <c r="D1609" s="294" t="s">
        <v>596</v>
      </c>
      <c r="E1609" s="295">
        <f>F1609+G1609+H1609</f>
        <v>0</v>
      </c>
      <c r="F1609" s="158"/>
      <c r="G1609" s="159"/>
      <c r="H1609" s="1420"/>
      <c r="I1609" s="158"/>
      <c r="J1609" s="159"/>
      <c r="K1609" s="1420"/>
      <c r="L1609" s="295">
        <f>I1609+J1609+K1609</f>
        <v>0</v>
      </c>
      <c r="M1609" s="12" t="str">
        <f t="shared" si="387"/>
        <v/>
      </c>
      <c r="N1609" s="13"/>
    </row>
    <row r="1610" spans="2:14">
      <c r="B1610" s="299"/>
      <c r="C1610" s="293">
        <v>208</v>
      </c>
      <c r="D1610" s="300" t="s">
        <v>597</v>
      </c>
      <c r="E1610" s="295">
        <f>F1610+G1610+H1610</f>
        <v>0</v>
      </c>
      <c r="F1610" s="158"/>
      <c r="G1610" s="159"/>
      <c r="H1610" s="1420"/>
      <c r="I1610" s="158"/>
      <c r="J1610" s="159"/>
      <c r="K1610" s="1420"/>
      <c r="L1610" s="295">
        <f>I1610+J1610+K1610</f>
        <v>0</v>
      </c>
      <c r="M1610" s="12" t="str">
        <f t="shared" si="387"/>
        <v/>
      </c>
      <c r="N1610" s="13"/>
    </row>
    <row r="1611" spans="2:14">
      <c r="B1611" s="291"/>
      <c r="C1611" s="285">
        <v>209</v>
      </c>
      <c r="D1611" s="301" t="s">
        <v>598</v>
      </c>
      <c r="E1611" s="287">
        <f>F1611+G1611+H1611</f>
        <v>0</v>
      </c>
      <c r="F1611" s="173"/>
      <c r="G1611" s="174"/>
      <c r="H1611" s="1421"/>
      <c r="I1611" s="173"/>
      <c r="J1611" s="174"/>
      <c r="K1611" s="1421"/>
      <c r="L1611" s="287">
        <f>I1611+J1611+K1611</f>
        <v>0</v>
      </c>
      <c r="M1611" s="12" t="str">
        <f t="shared" si="387"/>
        <v/>
      </c>
      <c r="N1611" s="13"/>
    </row>
    <row r="1612" spans="2:14">
      <c r="B1612" s="272">
        <v>500</v>
      </c>
      <c r="C1612" s="1881" t="s">
        <v>194</v>
      </c>
      <c r="D1612" s="1882"/>
      <c r="E1612" s="273">
        <f t="shared" ref="E1612:L1612" si="389">SUM(E1613:E1619)</f>
        <v>0</v>
      </c>
      <c r="F1612" s="274">
        <f t="shared" si="389"/>
        <v>0</v>
      </c>
      <c r="G1612" s="275">
        <f t="shared" si="389"/>
        <v>0</v>
      </c>
      <c r="H1612" s="276">
        <f t="shared" si="389"/>
        <v>0</v>
      </c>
      <c r="I1612" s="274">
        <f t="shared" si="389"/>
        <v>653</v>
      </c>
      <c r="J1612" s="275">
        <f t="shared" si="389"/>
        <v>0</v>
      </c>
      <c r="K1612" s="276">
        <f t="shared" si="389"/>
        <v>0</v>
      </c>
      <c r="L1612" s="273">
        <f t="shared" si="389"/>
        <v>653</v>
      </c>
      <c r="M1612" s="12">
        <f t="shared" si="387"/>
        <v>1</v>
      </c>
      <c r="N1612" s="13"/>
    </row>
    <row r="1613" spans="2:14">
      <c r="B1613" s="291"/>
      <c r="C1613" s="302">
        <v>551</v>
      </c>
      <c r="D1613" s="303" t="s">
        <v>195</v>
      </c>
      <c r="E1613" s="281">
        <f t="shared" ref="E1613:E1620" si="390">F1613+G1613+H1613</f>
        <v>0</v>
      </c>
      <c r="F1613" s="152"/>
      <c r="G1613" s="153"/>
      <c r="H1613" s="1418"/>
      <c r="I1613" s="152">
        <v>395</v>
      </c>
      <c r="J1613" s="153"/>
      <c r="K1613" s="1418"/>
      <c r="L1613" s="281">
        <f t="shared" ref="L1613:L1620" si="391">I1613+J1613+K1613</f>
        <v>395</v>
      </c>
      <c r="M1613" s="12">
        <f t="shared" si="387"/>
        <v>1</v>
      </c>
      <c r="N1613" s="13"/>
    </row>
    <row r="1614" spans="2:14">
      <c r="B1614" s="291"/>
      <c r="C1614" s="304">
        <v>552</v>
      </c>
      <c r="D1614" s="305" t="s">
        <v>910</v>
      </c>
      <c r="E1614" s="295">
        <f t="shared" si="390"/>
        <v>0</v>
      </c>
      <c r="F1614" s="158"/>
      <c r="G1614" s="159"/>
      <c r="H1614" s="1420"/>
      <c r="I1614" s="158"/>
      <c r="J1614" s="159"/>
      <c r="K1614" s="1420"/>
      <c r="L1614" s="295">
        <f t="shared" si="391"/>
        <v>0</v>
      </c>
      <c r="M1614" s="12" t="str">
        <f t="shared" si="387"/>
        <v/>
      </c>
      <c r="N1614" s="13"/>
    </row>
    <row r="1615" spans="2:14">
      <c r="B1615" s="306"/>
      <c r="C1615" s="304">
        <v>558</v>
      </c>
      <c r="D1615" s="307" t="s">
        <v>872</v>
      </c>
      <c r="E1615" s="295">
        <f t="shared" si="390"/>
        <v>0</v>
      </c>
      <c r="F1615" s="488">
        <v>0</v>
      </c>
      <c r="G1615" s="489">
        <v>0</v>
      </c>
      <c r="H1615" s="160">
        <v>0</v>
      </c>
      <c r="I1615" s="488">
        <v>0</v>
      </c>
      <c r="J1615" s="489">
        <v>0</v>
      </c>
      <c r="K1615" s="160">
        <v>0</v>
      </c>
      <c r="L1615" s="295">
        <f t="shared" si="391"/>
        <v>0</v>
      </c>
      <c r="M1615" s="12" t="str">
        <f t="shared" si="387"/>
        <v/>
      </c>
      <c r="N1615" s="13"/>
    </row>
    <row r="1616" spans="2:14">
      <c r="B1616" s="306"/>
      <c r="C1616" s="304">
        <v>560</v>
      </c>
      <c r="D1616" s="307" t="s">
        <v>196</v>
      </c>
      <c r="E1616" s="295">
        <f t="shared" si="390"/>
        <v>0</v>
      </c>
      <c r="F1616" s="158"/>
      <c r="G1616" s="159"/>
      <c r="H1616" s="1420"/>
      <c r="I1616" s="158">
        <v>163</v>
      </c>
      <c r="J1616" s="159"/>
      <c r="K1616" s="1420"/>
      <c r="L1616" s="295">
        <f t="shared" si="391"/>
        <v>163</v>
      </c>
      <c r="M1616" s="12">
        <f t="shared" si="387"/>
        <v>1</v>
      </c>
      <c r="N1616" s="13"/>
    </row>
    <row r="1617" spans="2:14">
      <c r="B1617" s="306"/>
      <c r="C1617" s="304">
        <v>580</v>
      </c>
      <c r="D1617" s="305" t="s">
        <v>197</v>
      </c>
      <c r="E1617" s="295">
        <f t="shared" si="390"/>
        <v>0</v>
      </c>
      <c r="F1617" s="158"/>
      <c r="G1617" s="159"/>
      <c r="H1617" s="1420"/>
      <c r="I1617" s="158">
        <v>95</v>
      </c>
      <c r="J1617" s="159"/>
      <c r="K1617" s="1420"/>
      <c r="L1617" s="295">
        <f t="shared" si="391"/>
        <v>95</v>
      </c>
      <c r="M1617" s="12">
        <f t="shared" si="387"/>
        <v>1</v>
      </c>
      <c r="N1617" s="13"/>
    </row>
    <row r="1618" spans="2:14">
      <c r="B1618" s="291"/>
      <c r="C1618" s="304">
        <v>588</v>
      </c>
      <c r="D1618" s="305" t="s">
        <v>874</v>
      </c>
      <c r="E1618" s="295">
        <f t="shared" si="390"/>
        <v>0</v>
      </c>
      <c r="F1618" s="488">
        <v>0</v>
      </c>
      <c r="G1618" s="489">
        <v>0</v>
      </c>
      <c r="H1618" s="160">
        <v>0</v>
      </c>
      <c r="I1618" s="488">
        <v>0</v>
      </c>
      <c r="J1618" s="489">
        <v>0</v>
      </c>
      <c r="K1618" s="160">
        <v>0</v>
      </c>
      <c r="L1618" s="295">
        <f t="shared" si="391"/>
        <v>0</v>
      </c>
      <c r="M1618" s="12" t="str">
        <f t="shared" si="387"/>
        <v/>
      </c>
      <c r="N1618" s="13"/>
    </row>
    <row r="1619" spans="2:14" ht="31.5">
      <c r="B1619" s="291"/>
      <c r="C1619" s="308">
        <v>590</v>
      </c>
      <c r="D1619" s="309" t="s">
        <v>198</v>
      </c>
      <c r="E1619" s="287">
        <f t="shared" si="390"/>
        <v>0</v>
      </c>
      <c r="F1619" s="173"/>
      <c r="G1619" s="174"/>
      <c r="H1619" s="1421"/>
      <c r="I1619" s="173"/>
      <c r="J1619" s="174"/>
      <c r="K1619" s="1421"/>
      <c r="L1619" s="287">
        <f t="shared" si="391"/>
        <v>0</v>
      </c>
      <c r="M1619" s="12" t="str">
        <f t="shared" si="387"/>
        <v/>
      </c>
      <c r="N1619" s="13"/>
    </row>
    <row r="1620" spans="2:14">
      <c r="B1620" s="272">
        <v>800</v>
      </c>
      <c r="C1620" s="1883" t="s">
        <v>199</v>
      </c>
      <c r="D1620" s="1884"/>
      <c r="E1620" s="310">
        <f t="shared" si="390"/>
        <v>0</v>
      </c>
      <c r="F1620" s="1422"/>
      <c r="G1620" s="1423"/>
      <c r="H1620" s="1424"/>
      <c r="I1620" s="1422"/>
      <c r="J1620" s="1423"/>
      <c r="K1620" s="1424"/>
      <c r="L1620" s="310">
        <f t="shared" si="391"/>
        <v>0</v>
      </c>
      <c r="M1620" s="12" t="str">
        <f t="shared" si="387"/>
        <v/>
      </c>
      <c r="N1620" s="13"/>
    </row>
    <row r="1621" spans="2:14">
      <c r="B1621" s="272">
        <v>1000</v>
      </c>
      <c r="C1621" s="1863" t="s">
        <v>200</v>
      </c>
      <c r="D1621" s="1864"/>
      <c r="E1621" s="310">
        <f t="shared" ref="E1621:L1621" si="392">SUM(E1622:E1638)</f>
        <v>0</v>
      </c>
      <c r="F1621" s="274">
        <f t="shared" si="392"/>
        <v>0</v>
      </c>
      <c r="G1621" s="275">
        <f t="shared" si="392"/>
        <v>0</v>
      </c>
      <c r="H1621" s="276">
        <f t="shared" si="392"/>
        <v>0</v>
      </c>
      <c r="I1621" s="274">
        <f t="shared" si="392"/>
        <v>0</v>
      </c>
      <c r="J1621" s="275">
        <f t="shared" si="392"/>
        <v>18</v>
      </c>
      <c r="K1621" s="276">
        <f t="shared" si="392"/>
        <v>0</v>
      </c>
      <c r="L1621" s="310">
        <f t="shared" si="392"/>
        <v>18</v>
      </c>
      <c r="M1621" s="12">
        <f t="shared" si="387"/>
        <v>1</v>
      </c>
      <c r="N1621" s="13"/>
    </row>
    <row r="1622" spans="2:14">
      <c r="B1622" s="292"/>
      <c r="C1622" s="279">
        <v>1011</v>
      </c>
      <c r="D1622" s="311" t="s">
        <v>201</v>
      </c>
      <c r="E1622" s="281">
        <f t="shared" ref="E1622:E1638" si="393">F1622+G1622+H1622</f>
        <v>0</v>
      </c>
      <c r="F1622" s="152"/>
      <c r="G1622" s="153"/>
      <c r="H1622" s="1418"/>
      <c r="I1622" s="152"/>
      <c r="J1622" s="153"/>
      <c r="K1622" s="1418"/>
      <c r="L1622" s="281">
        <f t="shared" ref="L1622:L1638" si="394">I1622+J1622+K1622</f>
        <v>0</v>
      </c>
      <c r="M1622" s="12" t="str">
        <f t="shared" si="387"/>
        <v/>
      </c>
      <c r="N1622" s="13"/>
    </row>
    <row r="1623" spans="2:14">
      <c r="B1623" s="292"/>
      <c r="C1623" s="293">
        <v>1012</v>
      </c>
      <c r="D1623" s="294" t="s">
        <v>202</v>
      </c>
      <c r="E1623" s="295">
        <f t="shared" si="393"/>
        <v>0</v>
      </c>
      <c r="F1623" s="158"/>
      <c r="G1623" s="159"/>
      <c r="H1623" s="1420"/>
      <c r="I1623" s="158"/>
      <c r="J1623" s="159"/>
      <c r="K1623" s="1420"/>
      <c r="L1623" s="295">
        <f t="shared" si="394"/>
        <v>0</v>
      </c>
      <c r="M1623" s="12" t="str">
        <f t="shared" si="387"/>
        <v/>
      </c>
      <c r="N1623" s="13"/>
    </row>
    <row r="1624" spans="2:14">
      <c r="B1624" s="292"/>
      <c r="C1624" s="293">
        <v>1013</v>
      </c>
      <c r="D1624" s="294" t="s">
        <v>203</v>
      </c>
      <c r="E1624" s="295">
        <f t="shared" si="393"/>
        <v>0</v>
      </c>
      <c r="F1624" s="158"/>
      <c r="G1624" s="159"/>
      <c r="H1624" s="1420"/>
      <c r="I1624" s="158"/>
      <c r="J1624" s="159"/>
      <c r="K1624" s="1420"/>
      <c r="L1624" s="295">
        <f t="shared" si="394"/>
        <v>0</v>
      </c>
      <c r="M1624" s="12" t="str">
        <f t="shared" si="387"/>
        <v/>
      </c>
      <c r="N1624" s="13"/>
    </row>
    <row r="1625" spans="2:14">
      <c r="B1625" s="292"/>
      <c r="C1625" s="293">
        <v>1014</v>
      </c>
      <c r="D1625" s="294" t="s">
        <v>204</v>
      </c>
      <c r="E1625" s="295">
        <f t="shared" si="393"/>
        <v>0</v>
      </c>
      <c r="F1625" s="158"/>
      <c r="G1625" s="159"/>
      <c r="H1625" s="1420"/>
      <c r="I1625" s="158"/>
      <c r="J1625" s="159"/>
      <c r="K1625" s="1420"/>
      <c r="L1625" s="295">
        <f t="shared" si="394"/>
        <v>0</v>
      </c>
      <c r="M1625" s="12" t="str">
        <f t="shared" si="387"/>
        <v/>
      </c>
      <c r="N1625" s="13"/>
    </row>
    <row r="1626" spans="2:14">
      <c r="B1626" s="292"/>
      <c r="C1626" s="293">
        <v>1015</v>
      </c>
      <c r="D1626" s="294" t="s">
        <v>205</v>
      </c>
      <c r="E1626" s="295">
        <f t="shared" si="393"/>
        <v>0</v>
      </c>
      <c r="F1626" s="158"/>
      <c r="G1626" s="159"/>
      <c r="H1626" s="1420"/>
      <c r="I1626" s="158"/>
      <c r="J1626" s="159">
        <v>18</v>
      </c>
      <c r="K1626" s="1420"/>
      <c r="L1626" s="295">
        <f t="shared" si="394"/>
        <v>18</v>
      </c>
      <c r="M1626" s="12">
        <f t="shared" si="387"/>
        <v>1</v>
      </c>
      <c r="N1626" s="13"/>
    </row>
    <row r="1627" spans="2:14">
      <c r="B1627" s="292"/>
      <c r="C1627" s="312">
        <v>1016</v>
      </c>
      <c r="D1627" s="313" t="s">
        <v>206</v>
      </c>
      <c r="E1627" s="314">
        <f t="shared" si="393"/>
        <v>0</v>
      </c>
      <c r="F1627" s="164"/>
      <c r="G1627" s="165"/>
      <c r="H1627" s="1419"/>
      <c r="I1627" s="164"/>
      <c r="J1627" s="165"/>
      <c r="K1627" s="1419"/>
      <c r="L1627" s="314">
        <f t="shared" si="394"/>
        <v>0</v>
      </c>
      <c r="M1627" s="12" t="str">
        <f t="shared" si="387"/>
        <v/>
      </c>
      <c r="N1627" s="13"/>
    </row>
    <row r="1628" spans="2:14">
      <c r="B1628" s="278"/>
      <c r="C1628" s="318">
        <v>1020</v>
      </c>
      <c r="D1628" s="319" t="s">
        <v>207</v>
      </c>
      <c r="E1628" s="320">
        <f t="shared" si="393"/>
        <v>0</v>
      </c>
      <c r="F1628" s="454"/>
      <c r="G1628" s="455"/>
      <c r="H1628" s="1428"/>
      <c r="I1628" s="454"/>
      <c r="J1628" s="455"/>
      <c r="K1628" s="1428"/>
      <c r="L1628" s="320">
        <f t="shared" si="394"/>
        <v>0</v>
      </c>
      <c r="M1628" s="12" t="str">
        <f t="shared" si="387"/>
        <v/>
      </c>
      <c r="N1628" s="13"/>
    </row>
    <row r="1629" spans="2:14">
      <c r="B1629" s="292"/>
      <c r="C1629" s="324">
        <v>1030</v>
      </c>
      <c r="D1629" s="325" t="s">
        <v>208</v>
      </c>
      <c r="E1629" s="326">
        <f t="shared" si="393"/>
        <v>0</v>
      </c>
      <c r="F1629" s="449"/>
      <c r="G1629" s="450"/>
      <c r="H1629" s="1425"/>
      <c r="I1629" s="449"/>
      <c r="J1629" s="450"/>
      <c r="K1629" s="1425"/>
      <c r="L1629" s="326">
        <f t="shared" si="394"/>
        <v>0</v>
      </c>
      <c r="M1629" s="12" t="str">
        <f t="shared" si="387"/>
        <v/>
      </c>
      <c r="N1629" s="13"/>
    </row>
    <row r="1630" spans="2:14">
      <c r="B1630" s="292"/>
      <c r="C1630" s="318">
        <v>1051</v>
      </c>
      <c r="D1630" s="331" t="s">
        <v>209</v>
      </c>
      <c r="E1630" s="320">
        <f t="shared" si="393"/>
        <v>0</v>
      </c>
      <c r="F1630" s="454"/>
      <c r="G1630" s="455"/>
      <c r="H1630" s="1428"/>
      <c r="I1630" s="454"/>
      <c r="J1630" s="455"/>
      <c r="K1630" s="1428"/>
      <c r="L1630" s="320">
        <f t="shared" si="394"/>
        <v>0</v>
      </c>
      <c r="M1630" s="12" t="str">
        <f t="shared" si="387"/>
        <v/>
      </c>
      <c r="N1630" s="13"/>
    </row>
    <row r="1631" spans="2:14">
      <c r="B1631" s="292"/>
      <c r="C1631" s="293">
        <v>1052</v>
      </c>
      <c r="D1631" s="294" t="s">
        <v>210</v>
      </c>
      <c r="E1631" s="295">
        <f t="shared" si="393"/>
        <v>0</v>
      </c>
      <c r="F1631" s="158"/>
      <c r="G1631" s="159"/>
      <c r="H1631" s="1420"/>
      <c r="I1631" s="158"/>
      <c r="J1631" s="159"/>
      <c r="K1631" s="1420"/>
      <c r="L1631" s="295">
        <f t="shared" si="394"/>
        <v>0</v>
      </c>
      <c r="M1631" s="12" t="str">
        <f t="shared" si="387"/>
        <v/>
      </c>
      <c r="N1631" s="13"/>
    </row>
    <row r="1632" spans="2:14">
      <c r="B1632" s="292"/>
      <c r="C1632" s="324">
        <v>1053</v>
      </c>
      <c r="D1632" s="325" t="s">
        <v>875</v>
      </c>
      <c r="E1632" s="326">
        <f t="shared" si="393"/>
        <v>0</v>
      </c>
      <c r="F1632" s="449"/>
      <c r="G1632" s="450"/>
      <c r="H1632" s="1425"/>
      <c r="I1632" s="449"/>
      <c r="J1632" s="450"/>
      <c r="K1632" s="1425"/>
      <c r="L1632" s="326">
        <f t="shared" si="394"/>
        <v>0</v>
      </c>
      <c r="M1632" s="12" t="str">
        <f t="shared" si="387"/>
        <v/>
      </c>
      <c r="N1632" s="13"/>
    </row>
    <row r="1633" spans="2:14">
      <c r="B1633" s="292"/>
      <c r="C1633" s="318">
        <v>1062</v>
      </c>
      <c r="D1633" s="319" t="s">
        <v>211</v>
      </c>
      <c r="E1633" s="320">
        <f t="shared" si="393"/>
        <v>0</v>
      </c>
      <c r="F1633" s="454"/>
      <c r="G1633" s="455"/>
      <c r="H1633" s="1428"/>
      <c r="I1633" s="454"/>
      <c r="J1633" s="455"/>
      <c r="K1633" s="1428"/>
      <c r="L1633" s="320">
        <f t="shared" si="394"/>
        <v>0</v>
      </c>
      <c r="M1633" s="12" t="str">
        <f t="shared" si="387"/>
        <v/>
      </c>
      <c r="N1633" s="13"/>
    </row>
    <row r="1634" spans="2:14">
      <c r="B1634" s="292"/>
      <c r="C1634" s="324">
        <v>1063</v>
      </c>
      <c r="D1634" s="332" t="s">
        <v>802</v>
      </c>
      <c r="E1634" s="326">
        <f t="shared" si="393"/>
        <v>0</v>
      </c>
      <c r="F1634" s="449"/>
      <c r="G1634" s="450"/>
      <c r="H1634" s="1425"/>
      <c r="I1634" s="449"/>
      <c r="J1634" s="450"/>
      <c r="K1634" s="1425"/>
      <c r="L1634" s="326">
        <f t="shared" si="394"/>
        <v>0</v>
      </c>
      <c r="M1634" s="12" t="str">
        <f t="shared" si="387"/>
        <v/>
      </c>
      <c r="N1634" s="13"/>
    </row>
    <row r="1635" spans="2:14">
      <c r="B1635" s="292"/>
      <c r="C1635" s="333">
        <v>1069</v>
      </c>
      <c r="D1635" s="334" t="s">
        <v>212</v>
      </c>
      <c r="E1635" s="335">
        <f t="shared" si="393"/>
        <v>0</v>
      </c>
      <c r="F1635" s="600"/>
      <c r="G1635" s="601"/>
      <c r="H1635" s="1427"/>
      <c r="I1635" s="600"/>
      <c r="J1635" s="601"/>
      <c r="K1635" s="1427"/>
      <c r="L1635" s="335">
        <f t="shared" si="394"/>
        <v>0</v>
      </c>
      <c r="M1635" s="12" t="str">
        <f t="shared" ref="M1635:M1666" si="395">(IF($E1635&lt;&gt;0,$M$2,IF($L1635&lt;&gt;0,$M$2,"")))</f>
        <v/>
      </c>
      <c r="N1635" s="13"/>
    </row>
    <row r="1636" spans="2:14">
      <c r="B1636" s="278"/>
      <c r="C1636" s="318">
        <v>1091</v>
      </c>
      <c r="D1636" s="331" t="s">
        <v>911</v>
      </c>
      <c r="E1636" s="320">
        <f t="shared" si="393"/>
        <v>0</v>
      </c>
      <c r="F1636" s="454"/>
      <c r="G1636" s="455"/>
      <c r="H1636" s="1428"/>
      <c r="I1636" s="454"/>
      <c r="J1636" s="455"/>
      <c r="K1636" s="1428"/>
      <c r="L1636" s="320">
        <f t="shared" si="394"/>
        <v>0</v>
      </c>
      <c r="M1636" s="12" t="str">
        <f t="shared" si="395"/>
        <v/>
      </c>
      <c r="N1636" s="13"/>
    </row>
    <row r="1637" spans="2:14">
      <c r="B1637" s="292"/>
      <c r="C1637" s="293">
        <v>1092</v>
      </c>
      <c r="D1637" s="294" t="s">
        <v>306</v>
      </c>
      <c r="E1637" s="295">
        <f t="shared" si="393"/>
        <v>0</v>
      </c>
      <c r="F1637" s="158"/>
      <c r="G1637" s="159"/>
      <c r="H1637" s="1420"/>
      <c r="I1637" s="158"/>
      <c r="J1637" s="159"/>
      <c r="K1637" s="1420"/>
      <c r="L1637" s="295">
        <f t="shared" si="394"/>
        <v>0</v>
      </c>
      <c r="M1637" s="12" t="str">
        <f t="shared" si="395"/>
        <v/>
      </c>
      <c r="N1637" s="13"/>
    </row>
    <row r="1638" spans="2:14">
      <c r="B1638" s="292"/>
      <c r="C1638" s="285">
        <v>1098</v>
      </c>
      <c r="D1638" s="339" t="s">
        <v>213</v>
      </c>
      <c r="E1638" s="287">
        <f t="shared" si="393"/>
        <v>0</v>
      </c>
      <c r="F1638" s="173"/>
      <c r="G1638" s="174"/>
      <c r="H1638" s="1421"/>
      <c r="I1638" s="173"/>
      <c r="J1638" s="174"/>
      <c r="K1638" s="1421"/>
      <c r="L1638" s="287">
        <f t="shared" si="394"/>
        <v>0</v>
      </c>
      <c r="M1638" s="12" t="str">
        <f t="shared" si="395"/>
        <v/>
      </c>
      <c r="N1638" s="13"/>
    </row>
    <row r="1639" spans="2:14">
      <c r="B1639" s="272">
        <v>1900</v>
      </c>
      <c r="C1639" s="1853" t="s">
        <v>273</v>
      </c>
      <c r="D1639" s="1854"/>
      <c r="E1639" s="310">
        <f t="shared" ref="E1639:L1639" si="396">SUM(E1640:E1642)</f>
        <v>0</v>
      </c>
      <c r="F1639" s="274">
        <f t="shared" si="396"/>
        <v>0</v>
      </c>
      <c r="G1639" s="275">
        <f t="shared" si="396"/>
        <v>0</v>
      </c>
      <c r="H1639" s="276">
        <f t="shared" si="396"/>
        <v>0</v>
      </c>
      <c r="I1639" s="274">
        <f t="shared" si="396"/>
        <v>0</v>
      </c>
      <c r="J1639" s="275">
        <f t="shared" si="396"/>
        <v>0</v>
      </c>
      <c r="K1639" s="276">
        <f t="shared" si="396"/>
        <v>0</v>
      </c>
      <c r="L1639" s="310">
        <f t="shared" si="396"/>
        <v>0</v>
      </c>
      <c r="M1639" s="12" t="str">
        <f t="shared" si="395"/>
        <v/>
      </c>
      <c r="N1639" s="13"/>
    </row>
    <row r="1640" spans="2:14">
      <c r="B1640" s="292"/>
      <c r="C1640" s="279">
        <v>1901</v>
      </c>
      <c r="D1640" s="340" t="s">
        <v>912</v>
      </c>
      <c r="E1640" s="281">
        <f>F1640+G1640+H1640</f>
        <v>0</v>
      </c>
      <c r="F1640" s="152"/>
      <c r="G1640" s="153"/>
      <c r="H1640" s="1418"/>
      <c r="I1640" s="152"/>
      <c r="J1640" s="153"/>
      <c r="K1640" s="1418"/>
      <c r="L1640" s="281">
        <f>I1640+J1640+K1640</f>
        <v>0</v>
      </c>
      <c r="M1640" s="12" t="str">
        <f t="shared" si="395"/>
        <v/>
      </c>
      <c r="N1640" s="13"/>
    </row>
    <row r="1641" spans="2:14">
      <c r="B1641" s="341"/>
      <c r="C1641" s="293">
        <v>1981</v>
      </c>
      <c r="D1641" s="342" t="s">
        <v>913</v>
      </c>
      <c r="E1641" s="295">
        <f>F1641+G1641+H1641</f>
        <v>0</v>
      </c>
      <c r="F1641" s="158"/>
      <c r="G1641" s="159"/>
      <c r="H1641" s="1420"/>
      <c r="I1641" s="158"/>
      <c r="J1641" s="159"/>
      <c r="K1641" s="1420"/>
      <c r="L1641" s="295">
        <f>I1641+J1641+K1641</f>
        <v>0</v>
      </c>
      <c r="M1641" s="12" t="str">
        <f t="shared" si="395"/>
        <v/>
      </c>
      <c r="N1641" s="13"/>
    </row>
    <row r="1642" spans="2:14">
      <c r="B1642" s="292"/>
      <c r="C1642" s="285">
        <v>1991</v>
      </c>
      <c r="D1642" s="343" t="s">
        <v>914</v>
      </c>
      <c r="E1642" s="287">
        <f>F1642+G1642+H1642</f>
        <v>0</v>
      </c>
      <c r="F1642" s="173"/>
      <c r="G1642" s="174"/>
      <c r="H1642" s="1421"/>
      <c r="I1642" s="173"/>
      <c r="J1642" s="174"/>
      <c r="K1642" s="1421"/>
      <c r="L1642" s="287">
        <f>I1642+J1642+K1642</f>
        <v>0</v>
      </c>
      <c r="M1642" s="12" t="str">
        <f t="shared" si="395"/>
        <v/>
      </c>
      <c r="N1642" s="13"/>
    </row>
    <row r="1643" spans="2:14">
      <c r="B1643" s="272">
        <v>2100</v>
      </c>
      <c r="C1643" s="1853" t="s">
        <v>723</v>
      </c>
      <c r="D1643" s="1854"/>
      <c r="E1643" s="310">
        <f t="shared" ref="E1643:L1643" si="397">SUM(E1644:E1648)</f>
        <v>0</v>
      </c>
      <c r="F1643" s="274">
        <f t="shared" si="397"/>
        <v>0</v>
      </c>
      <c r="G1643" s="275">
        <f t="shared" si="397"/>
        <v>0</v>
      </c>
      <c r="H1643" s="276">
        <f t="shared" si="397"/>
        <v>0</v>
      </c>
      <c r="I1643" s="274">
        <f t="shared" si="397"/>
        <v>0</v>
      </c>
      <c r="J1643" s="275">
        <f t="shared" si="397"/>
        <v>0</v>
      </c>
      <c r="K1643" s="276">
        <f t="shared" si="397"/>
        <v>0</v>
      </c>
      <c r="L1643" s="310">
        <f t="shared" si="397"/>
        <v>0</v>
      </c>
      <c r="M1643" s="12" t="str">
        <f t="shared" si="395"/>
        <v/>
      </c>
      <c r="N1643" s="13"/>
    </row>
    <row r="1644" spans="2:14">
      <c r="B1644" s="292"/>
      <c r="C1644" s="279">
        <v>2110</v>
      </c>
      <c r="D1644" s="344" t="s">
        <v>214</v>
      </c>
      <c r="E1644" s="281">
        <f>F1644+G1644+H1644</f>
        <v>0</v>
      </c>
      <c r="F1644" s="152"/>
      <c r="G1644" s="153"/>
      <c r="H1644" s="1418"/>
      <c r="I1644" s="152"/>
      <c r="J1644" s="153"/>
      <c r="K1644" s="1418"/>
      <c r="L1644" s="281">
        <f>I1644+J1644+K1644</f>
        <v>0</v>
      </c>
      <c r="M1644" s="12" t="str">
        <f t="shared" si="395"/>
        <v/>
      </c>
      <c r="N1644" s="13"/>
    </row>
    <row r="1645" spans="2:14">
      <c r="B1645" s="341"/>
      <c r="C1645" s="293">
        <v>2120</v>
      </c>
      <c r="D1645" s="300" t="s">
        <v>215</v>
      </c>
      <c r="E1645" s="295">
        <f>F1645+G1645+H1645</f>
        <v>0</v>
      </c>
      <c r="F1645" s="158"/>
      <c r="G1645" s="159"/>
      <c r="H1645" s="1420"/>
      <c r="I1645" s="158"/>
      <c r="J1645" s="159"/>
      <c r="K1645" s="1420"/>
      <c r="L1645" s="295">
        <f>I1645+J1645+K1645</f>
        <v>0</v>
      </c>
      <c r="M1645" s="12" t="str">
        <f t="shared" si="395"/>
        <v/>
      </c>
      <c r="N1645" s="13"/>
    </row>
    <row r="1646" spans="2:14">
      <c r="B1646" s="341"/>
      <c r="C1646" s="293">
        <v>2125</v>
      </c>
      <c r="D1646" s="300" t="s">
        <v>216</v>
      </c>
      <c r="E1646" s="295">
        <f>F1646+G1646+H1646</f>
        <v>0</v>
      </c>
      <c r="F1646" s="488">
        <v>0</v>
      </c>
      <c r="G1646" s="489">
        <v>0</v>
      </c>
      <c r="H1646" s="160">
        <v>0</v>
      </c>
      <c r="I1646" s="488">
        <v>0</v>
      </c>
      <c r="J1646" s="489">
        <v>0</v>
      </c>
      <c r="K1646" s="160">
        <v>0</v>
      </c>
      <c r="L1646" s="295">
        <f>I1646+J1646+K1646</f>
        <v>0</v>
      </c>
      <c r="M1646" s="12" t="str">
        <f t="shared" si="395"/>
        <v/>
      </c>
      <c r="N1646" s="13"/>
    </row>
    <row r="1647" spans="2:14">
      <c r="B1647" s="291"/>
      <c r="C1647" s="293">
        <v>2140</v>
      </c>
      <c r="D1647" s="300" t="s">
        <v>217</v>
      </c>
      <c r="E1647" s="295">
        <f>F1647+G1647+H1647</f>
        <v>0</v>
      </c>
      <c r="F1647" s="488">
        <v>0</v>
      </c>
      <c r="G1647" s="489">
        <v>0</v>
      </c>
      <c r="H1647" s="160">
        <v>0</v>
      </c>
      <c r="I1647" s="488">
        <v>0</v>
      </c>
      <c r="J1647" s="489">
        <v>0</v>
      </c>
      <c r="K1647" s="160">
        <v>0</v>
      </c>
      <c r="L1647" s="295">
        <f>I1647+J1647+K1647</f>
        <v>0</v>
      </c>
      <c r="M1647" s="12" t="str">
        <f t="shared" si="395"/>
        <v/>
      </c>
      <c r="N1647" s="13"/>
    </row>
    <row r="1648" spans="2:14">
      <c r="B1648" s="292"/>
      <c r="C1648" s="285">
        <v>2190</v>
      </c>
      <c r="D1648" s="345" t="s">
        <v>218</v>
      </c>
      <c r="E1648" s="287">
        <f>F1648+G1648+H1648</f>
        <v>0</v>
      </c>
      <c r="F1648" s="173"/>
      <c r="G1648" s="174"/>
      <c r="H1648" s="1421"/>
      <c r="I1648" s="173"/>
      <c r="J1648" s="174"/>
      <c r="K1648" s="1421"/>
      <c r="L1648" s="287">
        <f>I1648+J1648+K1648</f>
        <v>0</v>
      </c>
      <c r="M1648" s="12" t="str">
        <f t="shared" si="395"/>
        <v/>
      </c>
      <c r="N1648" s="13"/>
    </row>
    <row r="1649" spans="2:14">
      <c r="B1649" s="272">
        <v>2200</v>
      </c>
      <c r="C1649" s="1853" t="s">
        <v>219</v>
      </c>
      <c r="D1649" s="1854"/>
      <c r="E1649" s="310">
        <f t="shared" ref="E1649:L1649" si="398">SUM(E1650:E1651)</f>
        <v>0</v>
      </c>
      <c r="F1649" s="274">
        <f t="shared" si="398"/>
        <v>0</v>
      </c>
      <c r="G1649" s="275">
        <f t="shared" si="398"/>
        <v>0</v>
      </c>
      <c r="H1649" s="276">
        <f t="shared" si="398"/>
        <v>0</v>
      </c>
      <c r="I1649" s="274">
        <f t="shared" si="398"/>
        <v>0</v>
      </c>
      <c r="J1649" s="275">
        <f t="shared" si="398"/>
        <v>0</v>
      </c>
      <c r="K1649" s="276">
        <f t="shared" si="398"/>
        <v>0</v>
      </c>
      <c r="L1649" s="310">
        <f t="shared" si="398"/>
        <v>0</v>
      </c>
      <c r="M1649" s="12" t="str">
        <f t="shared" si="395"/>
        <v/>
      </c>
      <c r="N1649" s="13"/>
    </row>
    <row r="1650" spans="2:14">
      <c r="B1650" s="292"/>
      <c r="C1650" s="279">
        <v>2221</v>
      </c>
      <c r="D1650" s="280" t="s">
        <v>307</v>
      </c>
      <c r="E1650" s="281">
        <f t="shared" ref="E1650:E1655" si="399">F1650+G1650+H1650</f>
        <v>0</v>
      </c>
      <c r="F1650" s="152"/>
      <c r="G1650" s="153"/>
      <c r="H1650" s="1418"/>
      <c r="I1650" s="152"/>
      <c r="J1650" s="153"/>
      <c r="K1650" s="1418"/>
      <c r="L1650" s="281">
        <f t="shared" ref="L1650:L1655" si="400">I1650+J1650+K1650</f>
        <v>0</v>
      </c>
      <c r="M1650" s="12" t="str">
        <f t="shared" si="395"/>
        <v/>
      </c>
      <c r="N1650" s="13"/>
    </row>
    <row r="1651" spans="2:14">
      <c r="B1651" s="292"/>
      <c r="C1651" s="285">
        <v>2224</v>
      </c>
      <c r="D1651" s="286" t="s">
        <v>220</v>
      </c>
      <c r="E1651" s="287">
        <f t="shared" si="399"/>
        <v>0</v>
      </c>
      <c r="F1651" s="173"/>
      <c r="G1651" s="174"/>
      <c r="H1651" s="1421"/>
      <c r="I1651" s="173"/>
      <c r="J1651" s="174"/>
      <c r="K1651" s="1421"/>
      <c r="L1651" s="287">
        <f t="shared" si="400"/>
        <v>0</v>
      </c>
      <c r="M1651" s="12" t="str">
        <f t="shared" si="395"/>
        <v/>
      </c>
      <c r="N1651" s="13"/>
    </row>
    <row r="1652" spans="2:14">
      <c r="B1652" s="272">
        <v>2500</v>
      </c>
      <c r="C1652" s="1853" t="s">
        <v>221</v>
      </c>
      <c r="D1652" s="1854"/>
      <c r="E1652" s="310">
        <f t="shared" si="399"/>
        <v>0</v>
      </c>
      <c r="F1652" s="1422"/>
      <c r="G1652" s="1423"/>
      <c r="H1652" s="1424"/>
      <c r="I1652" s="1422"/>
      <c r="J1652" s="1423"/>
      <c r="K1652" s="1424"/>
      <c r="L1652" s="310">
        <f t="shared" si="400"/>
        <v>0</v>
      </c>
      <c r="M1652" s="12" t="str">
        <f t="shared" si="395"/>
        <v/>
      </c>
      <c r="N1652" s="13"/>
    </row>
    <row r="1653" spans="2:14">
      <c r="B1653" s="272">
        <v>2600</v>
      </c>
      <c r="C1653" s="1861" t="s">
        <v>222</v>
      </c>
      <c r="D1653" s="1862"/>
      <c r="E1653" s="310">
        <f t="shared" si="399"/>
        <v>0</v>
      </c>
      <c r="F1653" s="1422"/>
      <c r="G1653" s="1423"/>
      <c r="H1653" s="1424"/>
      <c r="I1653" s="1422"/>
      <c r="J1653" s="1423"/>
      <c r="K1653" s="1424"/>
      <c r="L1653" s="310">
        <f t="shared" si="400"/>
        <v>0</v>
      </c>
      <c r="M1653" s="12" t="str">
        <f t="shared" si="395"/>
        <v/>
      </c>
      <c r="N1653" s="13"/>
    </row>
    <row r="1654" spans="2:14">
      <c r="B1654" s="272">
        <v>2700</v>
      </c>
      <c r="C1654" s="1861" t="s">
        <v>223</v>
      </c>
      <c r="D1654" s="1862"/>
      <c r="E1654" s="310">
        <f t="shared" si="399"/>
        <v>0</v>
      </c>
      <c r="F1654" s="1422"/>
      <c r="G1654" s="1423"/>
      <c r="H1654" s="1424"/>
      <c r="I1654" s="1422"/>
      <c r="J1654" s="1423"/>
      <c r="K1654" s="1424"/>
      <c r="L1654" s="310">
        <f t="shared" si="400"/>
        <v>0</v>
      </c>
      <c r="M1654" s="12" t="str">
        <f t="shared" si="395"/>
        <v/>
      </c>
      <c r="N1654" s="13"/>
    </row>
    <row r="1655" spans="2:14">
      <c r="B1655" s="272">
        <v>2800</v>
      </c>
      <c r="C1655" s="1861" t="s">
        <v>1662</v>
      </c>
      <c r="D1655" s="1862"/>
      <c r="E1655" s="310">
        <f t="shared" si="399"/>
        <v>0</v>
      </c>
      <c r="F1655" s="1422"/>
      <c r="G1655" s="1423"/>
      <c r="H1655" s="1424"/>
      <c r="I1655" s="1422"/>
      <c r="J1655" s="1423"/>
      <c r="K1655" s="1424"/>
      <c r="L1655" s="310">
        <f t="shared" si="400"/>
        <v>0</v>
      </c>
      <c r="M1655" s="12" t="str">
        <f t="shared" si="395"/>
        <v/>
      </c>
      <c r="N1655" s="13"/>
    </row>
    <row r="1656" spans="2:14">
      <c r="B1656" s="272">
        <v>2900</v>
      </c>
      <c r="C1656" s="1853" t="s">
        <v>224</v>
      </c>
      <c r="D1656" s="1854"/>
      <c r="E1656" s="310">
        <f t="shared" ref="E1656:L1656" si="401">SUM(E1657:E1664)</f>
        <v>0</v>
      </c>
      <c r="F1656" s="274">
        <f t="shared" si="401"/>
        <v>0</v>
      </c>
      <c r="G1656" s="274">
        <f t="shared" si="401"/>
        <v>0</v>
      </c>
      <c r="H1656" s="274">
        <f t="shared" si="401"/>
        <v>0</v>
      </c>
      <c r="I1656" s="274">
        <f t="shared" si="401"/>
        <v>0</v>
      </c>
      <c r="J1656" s="274">
        <f t="shared" si="401"/>
        <v>0</v>
      </c>
      <c r="K1656" s="274">
        <f t="shared" si="401"/>
        <v>0</v>
      </c>
      <c r="L1656" s="274">
        <f t="shared" si="401"/>
        <v>0</v>
      </c>
      <c r="M1656" s="12" t="str">
        <f t="shared" si="395"/>
        <v/>
      </c>
      <c r="N1656" s="13"/>
    </row>
    <row r="1657" spans="2:14">
      <c r="B1657" s="346"/>
      <c r="C1657" s="279">
        <v>2910</v>
      </c>
      <c r="D1657" s="347" t="s">
        <v>2050</v>
      </c>
      <c r="E1657" s="281">
        <f t="shared" ref="E1657:E1664" si="402">F1657+G1657+H1657</f>
        <v>0</v>
      </c>
      <c r="F1657" s="152"/>
      <c r="G1657" s="153"/>
      <c r="H1657" s="1418"/>
      <c r="I1657" s="152"/>
      <c r="J1657" s="153"/>
      <c r="K1657" s="1418"/>
      <c r="L1657" s="281">
        <f t="shared" ref="L1657:L1664" si="403">I1657+J1657+K1657</f>
        <v>0</v>
      </c>
      <c r="M1657" s="12" t="str">
        <f t="shared" si="395"/>
        <v/>
      </c>
      <c r="N1657" s="13"/>
    </row>
    <row r="1658" spans="2:14">
      <c r="B1658" s="346"/>
      <c r="C1658" s="279">
        <v>2920</v>
      </c>
      <c r="D1658" s="347" t="s">
        <v>225</v>
      </c>
      <c r="E1658" s="281">
        <f t="shared" si="402"/>
        <v>0</v>
      </c>
      <c r="F1658" s="152"/>
      <c r="G1658" s="153"/>
      <c r="H1658" s="1418"/>
      <c r="I1658" s="152"/>
      <c r="J1658" s="153"/>
      <c r="K1658" s="1418"/>
      <c r="L1658" s="281">
        <f t="shared" si="403"/>
        <v>0</v>
      </c>
      <c r="M1658" s="12" t="str">
        <f t="shared" si="395"/>
        <v/>
      </c>
      <c r="N1658" s="13"/>
    </row>
    <row r="1659" spans="2:14" ht="31.5">
      <c r="B1659" s="346"/>
      <c r="C1659" s="324">
        <v>2969</v>
      </c>
      <c r="D1659" s="348" t="s">
        <v>226</v>
      </c>
      <c r="E1659" s="326">
        <f t="shared" si="402"/>
        <v>0</v>
      </c>
      <c r="F1659" s="449"/>
      <c r="G1659" s="450"/>
      <c r="H1659" s="1425"/>
      <c r="I1659" s="449"/>
      <c r="J1659" s="450"/>
      <c r="K1659" s="1425"/>
      <c r="L1659" s="326">
        <f t="shared" si="403"/>
        <v>0</v>
      </c>
      <c r="M1659" s="12" t="str">
        <f t="shared" si="395"/>
        <v/>
      </c>
      <c r="N1659" s="13"/>
    </row>
    <row r="1660" spans="2:14" ht="31.5">
      <c r="B1660" s="346"/>
      <c r="C1660" s="349">
        <v>2970</v>
      </c>
      <c r="D1660" s="350" t="s">
        <v>227</v>
      </c>
      <c r="E1660" s="351">
        <f t="shared" si="402"/>
        <v>0</v>
      </c>
      <c r="F1660" s="636"/>
      <c r="G1660" s="637"/>
      <c r="H1660" s="1426"/>
      <c r="I1660" s="636"/>
      <c r="J1660" s="637"/>
      <c r="K1660" s="1426"/>
      <c r="L1660" s="351">
        <f t="shared" si="403"/>
        <v>0</v>
      </c>
      <c r="M1660" s="12" t="str">
        <f t="shared" si="395"/>
        <v/>
      </c>
      <c r="N1660" s="13"/>
    </row>
    <row r="1661" spans="2:14">
      <c r="B1661" s="346"/>
      <c r="C1661" s="333">
        <v>2989</v>
      </c>
      <c r="D1661" s="355" t="s">
        <v>228</v>
      </c>
      <c r="E1661" s="335">
        <f t="shared" si="402"/>
        <v>0</v>
      </c>
      <c r="F1661" s="600"/>
      <c r="G1661" s="601"/>
      <c r="H1661" s="1427"/>
      <c r="I1661" s="600"/>
      <c r="J1661" s="601"/>
      <c r="K1661" s="1427"/>
      <c r="L1661" s="335">
        <f t="shared" si="403"/>
        <v>0</v>
      </c>
      <c r="M1661" s="12" t="str">
        <f t="shared" si="395"/>
        <v/>
      </c>
      <c r="N1661" s="13"/>
    </row>
    <row r="1662" spans="2:14">
      <c r="B1662" s="292"/>
      <c r="C1662" s="318">
        <v>2990</v>
      </c>
      <c r="D1662" s="356" t="s">
        <v>2069</v>
      </c>
      <c r="E1662" s="320">
        <f t="shared" si="402"/>
        <v>0</v>
      </c>
      <c r="F1662" s="454"/>
      <c r="G1662" s="455"/>
      <c r="H1662" s="1428"/>
      <c r="I1662" s="454"/>
      <c r="J1662" s="455"/>
      <c r="K1662" s="1428"/>
      <c r="L1662" s="320">
        <f t="shared" si="403"/>
        <v>0</v>
      </c>
      <c r="M1662" s="12" t="str">
        <f t="shared" si="395"/>
        <v/>
      </c>
      <c r="N1662" s="13"/>
    </row>
    <row r="1663" spans="2:14">
      <c r="B1663" s="292"/>
      <c r="C1663" s="318">
        <v>2991</v>
      </c>
      <c r="D1663" s="356" t="s">
        <v>229</v>
      </c>
      <c r="E1663" s="320">
        <f t="shared" si="402"/>
        <v>0</v>
      </c>
      <c r="F1663" s="454"/>
      <c r="G1663" s="455"/>
      <c r="H1663" s="1428"/>
      <c r="I1663" s="454"/>
      <c r="J1663" s="455"/>
      <c r="K1663" s="1428"/>
      <c r="L1663" s="320">
        <f t="shared" si="403"/>
        <v>0</v>
      </c>
      <c r="M1663" s="12" t="str">
        <f t="shared" si="395"/>
        <v/>
      </c>
      <c r="N1663" s="13"/>
    </row>
    <row r="1664" spans="2:14">
      <c r="B1664" s="292"/>
      <c r="C1664" s="285">
        <v>2992</v>
      </c>
      <c r="D1664" s="357" t="s">
        <v>230</v>
      </c>
      <c r="E1664" s="287">
        <f t="shared" si="402"/>
        <v>0</v>
      </c>
      <c r="F1664" s="173"/>
      <c r="G1664" s="174"/>
      <c r="H1664" s="1421"/>
      <c r="I1664" s="173"/>
      <c r="J1664" s="174"/>
      <c r="K1664" s="1421"/>
      <c r="L1664" s="287">
        <f t="shared" si="403"/>
        <v>0</v>
      </c>
      <c r="M1664" s="12" t="str">
        <f t="shared" si="395"/>
        <v/>
      </c>
      <c r="N1664" s="13"/>
    </row>
    <row r="1665" spans="2:14">
      <c r="B1665" s="272">
        <v>3300</v>
      </c>
      <c r="C1665" s="358" t="s">
        <v>2100</v>
      </c>
      <c r="D1665" s="1481"/>
      <c r="E1665" s="310">
        <f t="shared" ref="E1665:L1665" si="404">SUM(E1666:E1670)</f>
        <v>0</v>
      </c>
      <c r="F1665" s="274">
        <f t="shared" si="404"/>
        <v>0</v>
      </c>
      <c r="G1665" s="275">
        <f t="shared" si="404"/>
        <v>0</v>
      </c>
      <c r="H1665" s="276">
        <f t="shared" si="404"/>
        <v>0</v>
      </c>
      <c r="I1665" s="274">
        <f t="shared" si="404"/>
        <v>0</v>
      </c>
      <c r="J1665" s="275">
        <f t="shared" si="404"/>
        <v>0</v>
      </c>
      <c r="K1665" s="276">
        <f t="shared" si="404"/>
        <v>0</v>
      </c>
      <c r="L1665" s="310">
        <f t="shared" si="404"/>
        <v>0</v>
      </c>
      <c r="M1665" s="12" t="str">
        <f t="shared" si="395"/>
        <v/>
      </c>
      <c r="N1665" s="13"/>
    </row>
    <row r="1666" spans="2:14">
      <c r="B1666" s="291"/>
      <c r="C1666" s="279">
        <v>3301</v>
      </c>
      <c r="D1666" s="359" t="s">
        <v>231</v>
      </c>
      <c r="E1666" s="281">
        <f t="shared" ref="E1666:E1673" si="405">F1666+G1666+H1666</f>
        <v>0</v>
      </c>
      <c r="F1666" s="486">
        <v>0</v>
      </c>
      <c r="G1666" s="487">
        <v>0</v>
      </c>
      <c r="H1666" s="154">
        <v>0</v>
      </c>
      <c r="I1666" s="486">
        <v>0</v>
      </c>
      <c r="J1666" s="487">
        <v>0</v>
      </c>
      <c r="K1666" s="154">
        <v>0</v>
      </c>
      <c r="L1666" s="281">
        <f t="shared" ref="L1666:L1673" si="406">I1666+J1666+K1666</f>
        <v>0</v>
      </c>
      <c r="M1666" s="12" t="str">
        <f t="shared" si="395"/>
        <v/>
      </c>
      <c r="N1666" s="13"/>
    </row>
    <row r="1667" spans="2:14">
      <c r="B1667" s="291"/>
      <c r="C1667" s="293">
        <v>3302</v>
      </c>
      <c r="D1667" s="360" t="s">
        <v>716</v>
      </c>
      <c r="E1667" s="295">
        <f t="shared" si="405"/>
        <v>0</v>
      </c>
      <c r="F1667" s="488">
        <v>0</v>
      </c>
      <c r="G1667" s="489">
        <v>0</v>
      </c>
      <c r="H1667" s="160">
        <v>0</v>
      </c>
      <c r="I1667" s="488">
        <v>0</v>
      </c>
      <c r="J1667" s="489">
        <v>0</v>
      </c>
      <c r="K1667" s="160">
        <v>0</v>
      </c>
      <c r="L1667" s="295">
        <f t="shared" si="406"/>
        <v>0</v>
      </c>
      <c r="M1667" s="12" t="str">
        <f t="shared" ref="M1667:M1698" si="407">(IF($E1667&lt;&gt;0,$M$2,IF($L1667&lt;&gt;0,$M$2,"")))</f>
        <v/>
      </c>
      <c r="N1667" s="13"/>
    </row>
    <row r="1668" spans="2:14">
      <c r="B1668" s="291"/>
      <c r="C1668" s="293">
        <v>3303</v>
      </c>
      <c r="D1668" s="360" t="s">
        <v>232</v>
      </c>
      <c r="E1668" s="295">
        <f t="shared" si="405"/>
        <v>0</v>
      </c>
      <c r="F1668" s="488">
        <v>0</v>
      </c>
      <c r="G1668" s="489">
        <v>0</v>
      </c>
      <c r="H1668" s="160">
        <v>0</v>
      </c>
      <c r="I1668" s="488">
        <v>0</v>
      </c>
      <c r="J1668" s="489">
        <v>0</v>
      </c>
      <c r="K1668" s="160">
        <v>0</v>
      </c>
      <c r="L1668" s="295">
        <f t="shared" si="406"/>
        <v>0</v>
      </c>
      <c r="M1668" s="12" t="str">
        <f t="shared" si="407"/>
        <v/>
      </c>
      <c r="N1668" s="13"/>
    </row>
    <row r="1669" spans="2:14">
      <c r="B1669" s="291"/>
      <c r="C1669" s="293">
        <v>3304</v>
      </c>
      <c r="D1669" s="360" t="s">
        <v>233</v>
      </c>
      <c r="E1669" s="295">
        <f t="shared" si="405"/>
        <v>0</v>
      </c>
      <c r="F1669" s="488">
        <v>0</v>
      </c>
      <c r="G1669" s="489">
        <v>0</v>
      </c>
      <c r="H1669" s="160">
        <v>0</v>
      </c>
      <c r="I1669" s="488">
        <v>0</v>
      </c>
      <c r="J1669" s="489">
        <v>0</v>
      </c>
      <c r="K1669" s="160">
        <v>0</v>
      </c>
      <c r="L1669" s="295">
        <f t="shared" si="406"/>
        <v>0</v>
      </c>
      <c r="M1669" s="12" t="str">
        <f t="shared" si="407"/>
        <v/>
      </c>
      <c r="N1669" s="13"/>
    </row>
    <row r="1670" spans="2:14" ht="31.5">
      <c r="B1670" s="291"/>
      <c r="C1670" s="285">
        <v>3306</v>
      </c>
      <c r="D1670" s="361" t="s">
        <v>1659</v>
      </c>
      <c r="E1670" s="287">
        <f t="shared" si="405"/>
        <v>0</v>
      </c>
      <c r="F1670" s="490">
        <v>0</v>
      </c>
      <c r="G1670" s="491">
        <v>0</v>
      </c>
      <c r="H1670" s="175">
        <v>0</v>
      </c>
      <c r="I1670" s="490">
        <v>0</v>
      </c>
      <c r="J1670" s="491">
        <v>0</v>
      </c>
      <c r="K1670" s="175">
        <v>0</v>
      </c>
      <c r="L1670" s="287">
        <f t="shared" si="406"/>
        <v>0</v>
      </c>
      <c r="M1670" s="12" t="str">
        <f t="shared" si="407"/>
        <v/>
      </c>
      <c r="N1670" s="13"/>
    </row>
    <row r="1671" spans="2:14">
      <c r="B1671" s="272">
        <v>3900</v>
      </c>
      <c r="C1671" s="1853" t="s">
        <v>234</v>
      </c>
      <c r="D1671" s="1854"/>
      <c r="E1671" s="310">
        <f t="shared" si="405"/>
        <v>0</v>
      </c>
      <c r="F1671" s="1471">
        <v>0</v>
      </c>
      <c r="G1671" s="1472">
        <v>0</v>
      </c>
      <c r="H1671" s="1473">
        <v>0</v>
      </c>
      <c r="I1671" s="1471">
        <v>0</v>
      </c>
      <c r="J1671" s="1472">
        <v>0</v>
      </c>
      <c r="K1671" s="1473">
        <v>0</v>
      </c>
      <c r="L1671" s="310">
        <f t="shared" si="406"/>
        <v>0</v>
      </c>
      <c r="M1671" s="12" t="str">
        <f t="shared" si="407"/>
        <v/>
      </c>
      <c r="N1671" s="13"/>
    </row>
    <row r="1672" spans="2:14">
      <c r="B1672" s="272">
        <v>4000</v>
      </c>
      <c r="C1672" s="1853" t="s">
        <v>235</v>
      </c>
      <c r="D1672" s="1854"/>
      <c r="E1672" s="310">
        <f t="shared" si="405"/>
        <v>0</v>
      </c>
      <c r="F1672" s="1422"/>
      <c r="G1672" s="1423"/>
      <c r="H1672" s="1424"/>
      <c r="I1672" s="1422"/>
      <c r="J1672" s="1423"/>
      <c r="K1672" s="1424"/>
      <c r="L1672" s="310">
        <f t="shared" si="406"/>
        <v>0</v>
      </c>
      <c r="M1672" s="12" t="str">
        <f t="shared" si="407"/>
        <v/>
      </c>
      <c r="N1672" s="13"/>
    </row>
    <row r="1673" spans="2:14">
      <c r="B1673" s="272">
        <v>4100</v>
      </c>
      <c r="C1673" s="1853" t="s">
        <v>236</v>
      </c>
      <c r="D1673" s="1854"/>
      <c r="E1673" s="310">
        <f t="shared" si="405"/>
        <v>0</v>
      </c>
      <c r="F1673" s="1472">
        <v>0</v>
      </c>
      <c r="G1673" s="1472">
        <v>0</v>
      </c>
      <c r="H1673" s="1473">
        <v>0</v>
      </c>
      <c r="I1673" s="1771">
        <v>0</v>
      </c>
      <c r="J1673" s="1472">
        <v>0</v>
      </c>
      <c r="K1673" s="1472">
        <v>0</v>
      </c>
      <c r="L1673" s="310">
        <f t="shared" si="406"/>
        <v>0</v>
      </c>
      <c r="M1673" s="12" t="str">
        <f t="shared" si="407"/>
        <v/>
      </c>
      <c r="N1673" s="13"/>
    </row>
    <row r="1674" spans="2:14">
      <c r="B1674" s="272">
        <v>4200</v>
      </c>
      <c r="C1674" s="1853" t="s">
        <v>237</v>
      </c>
      <c r="D1674" s="1854"/>
      <c r="E1674" s="310">
        <f t="shared" ref="E1674:L1674" si="408">SUM(E1675:E1680)</f>
        <v>0</v>
      </c>
      <c r="F1674" s="274">
        <f t="shared" si="408"/>
        <v>0</v>
      </c>
      <c r="G1674" s="275">
        <f t="shared" si="408"/>
        <v>0</v>
      </c>
      <c r="H1674" s="276">
        <f t="shared" si="408"/>
        <v>0</v>
      </c>
      <c r="I1674" s="274">
        <f t="shared" si="408"/>
        <v>0</v>
      </c>
      <c r="J1674" s="275">
        <f t="shared" si="408"/>
        <v>0</v>
      </c>
      <c r="K1674" s="276">
        <f t="shared" si="408"/>
        <v>0</v>
      </c>
      <c r="L1674" s="310">
        <f t="shared" si="408"/>
        <v>0</v>
      </c>
      <c r="M1674" s="12" t="str">
        <f t="shared" si="407"/>
        <v/>
      </c>
      <c r="N1674" s="13"/>
    </row>
    <row r="1675" spans="2:14">
      <c r="B1675" s="362"/>
      <c r="C1675" s="279">
        <v>4201</v>
      </c>
      <c r="D1675" s="280" t="s">
        <v>238</v>
      </c>
      <c r="E1675" s="281">
        <f t="shared" ref="E1675:E1680" si="409">F1675+G1675+H1675</f>
        <v>0</v>
      </c>
      <c r="F1675" s="152"/>
      <c r="G1675" s="153"/>
      <c r="H1675" s="1418"/>
      <c r="I1675" s="152"/>
      <c r="J1675" s="153"/>
      <c r="K1675" s="1418"/>
      <c r="L1675" s="281">
        <f t="shared" ref="L1675:L1680" si="410">I1675+J1675+K1675</f>
        <v>0</v>
      </c>
      <c r="M1675" s="12" t="str">
        <f t="shared" si="407"/>
        <v/>
      </c>
      <c r="N1675" s="13"/>
    </row>
    <row r="1676" spans="2:14">
      <c r="B1676" s="362"/>
      <c r="C1676" s="293">
        <v>4202</v>
      </c>
      <c r="D1676" s="363" t="s">
        <v>239</v>
      </c>
      <c r="E1676" s="295">
        <f t="shared" si="409"/>
        <v>0</v>
      </c>
      <c r="F1676" s="158"/>
      <c r="G1676" s="159"/>
      <c r="H1676" s="1420"/>
      <c r="I1676" s="158"/>
      <c r="J1676" s="159"/>
      <c r="K1676" s="1420"/>
      <c r="L1676" s="295">
        <f t="shared" si="410"/>
        <v>0</v>
      </c>
      <c r="M1676" s="12" t="str">
        <f t="shared" si="407"/>
        <v/>
      </c>
      <c r="N1676" s="13"/>
    </row>
    <row r="1677" spans="2:14">
      <c r="B1677" s="362"/>
      <c r="C1677" s="293">
        <v>4214</v>
      </c>
      <c r="D1677" s="363" t="s">
        <v>240</v>
      </c>
      <c r="E1677" s="295">
        <f t="shared" si="409"/>
        <v>0</v>
      </c>
      <c r="F1677" s="158"/>
      <c r="G1677" s="159"/>
      <c r="H1677" s="1420"/>
      <c r="I1677" s="158"/>
      <c r="J1677" s="159"/>
      <c r="K1677" s="1420"/>
      <c r="L1677" s="295">
        <f t="shared" si="410"/>
        <v>0</v>
      </c>
      <c r="M1677" s="12" t="str">
        <f t="shared" si="407"/>
        <v/>
      </c>
      <c r="N1677" s="13"/>
    </row>
    <row r="1678" spans="2:14">
      <c r="B1678" s="362"/>
      <c r="C1678" s="293">
        <v>4217</v>
      </c>
      <c r="D1678" s="363" t="s">
        <v>241</v>
      </c>
      <c r="E1678" s="295">
        <f t="shared" si="409"/>
        <v>0</v>
      </c>
      <c r="F1678" s="158"/>
      <c r="G1678" s="159"/>
      <c r="H1678" s="1420"/>
      <c r="I1678" s="158"/>
      <c r="J1678" s="159"/>
      <c r="K1678" s="1420"/>
      <c r="L1678" s="295">
        <f t="shared" si="410"/>
        <v>0</v>
      </c>
      <c r="M1678" s="12" t="str">
        <f t="shared" si="407"/>
        <v/>
      </c>
      <c r="N1678" s="13"/>
    </row>
    <row r="1679" spans="2:14">
      <c r="B1679" s="362"/>
      <c r="C1679" s="293">
        <v>4218</v>
      </c>
      <c r="D1679" s="294" t="s">
        <v>242</v>
      </c>
      <c r="E1679" s="295">
        <f t="shared" si="409"/>
        <v>0</v>
      </c>
      <c r="F1679" s="158"/>
      <c r="G1679" s="159"/>
      <c r="H1679" s="1420"/>
      <c r="I1679" s="158"/>
      <c r="J1679" s="159"/>
      <c r="K1679" s="1420"/>
      <c r="L1679" s="295">
        <f t="shared" si="410"/>
        <v>0</v>
      </c>
      <c r="M1679" s="12" t="str">
        <f t="shared" si="407"/>
        <v/>
      </c>
      <c r="N1679" s="13"/>
    </row>
    <row r="1680" spans="2:14">
      <c r="B1680" s="362"/>
      <c r="C1680" s="285">
        <v>4219</v>
      </c>
      <c r="D1680" s="343" t="s">
        <v>243</v>
      </c>
      <c r="E1680" s="287">
        <f t="shared" si="409"/>
        <v>0</v>
      </c>
      <c r="F1680" s="173"/>
      <c r="G1680" s="174"/>
      <c r="H1680" s="1421"/>
      <c r="I1680" s="173"/>
      <c r="J1680" s="174"/>
      <c r="K1680" s="1421"/>
      <c r="L1680" s="287">
        <f t="shared" si="410"/>
        <v>0</v>
      </c>
      <c r="M1680" s="12" t="str">
        <f t="shared" si="407"/>
        <v/>
      </c>
      <c r="N1680" s="13"/>
    </row>
    <row r="1681" spans="2:14">
      <c r="B1681" s="272">
        <v>4300</v>
      </c>
      <c r="C1681" s="1853" t="s">
        <v>1663</v>
      </c>
      <c r="D1681" s="1854"/>
      <c r="E1681" s="310">
        <f t="shared" ref="E1681:L1681" si="411">SUM(E1682:E1684)</f>
        <v>0</v>
      </c>
      <c r="F1681" s="274">
        <f t="shared" si="411"/>
        <v>0</v>
      </c>
      <c r="G1681" s="275">
        <f t="shared" si="411"/>
        <v>0</v>
      </c>
      <c r="H1681" s="276">
        <f t="shared" si="411"/>
        <v>0</v>
      </c>
      <c r="I1681" s="274">
        <f t="shared" si="411"/>
        <v>0</v>
      </c>
      <c r="J1681" s="275">
        <f t="shared" si="411"/>
        <v>0</v>
      </c>
      <c r="K1681" s="276">
        <f t="shared" si="411"/>
        <v>0</v>
      </c>
      <c r="L1681" s="310">
        <f t="shared" si="411"/>
        <v>0</v>
      </c>
      <c r="M1681" s="12" t="str">
        <f t="shared" si="407"/>
        <v/>
      </c>
      <c r="N1681" s="13"/>
    </row>
    <row r="1682" spans="2:14">
      <c r="B1682" s="362"/>
      <c r="C1682" s="279">
        <v>4301</v>
      </c>
      <c r="D1682" s="311" t="s">
        <v>244</v>
      </c>
      <c r="E1682" s="281">
        <f t="shared" ref="E1682:E1687" si="412">F1682+G1682+H1682</f>
        <v>0</v>
      </c>
      <c r="F1682" s="152"/>
      <c r="G1682" s="153"/>
      <c r="H1682" s="1418"/>
      <c r="I1682" s="152"/>
      <c r="J1682" s="153"/>
      <c r="K1682" s="1418"/>
      <c r="L1682" s="281">
        <f t="shared" ref="L1682:L1687" si="413">I1682+J1682+K1682</f>
        <v>0</v>
      </c>
      <c r="M1682" s="12" t="str">
        <f t="shared" si="407"/>
        <v/>
      </c>
      <c r="N1682" s="13"/>
    </row>
    <row r="1683" spans="2:14">
      <c r="B1683" s="362"/>
      <c r="C1683" s="293">
        <v>4302</v>
      </c>
      <c r="D1683" s="363" t="s">
        <v>245</v>
      </c>
      <c r="E1683" s="295">
        <f t="shared" si="412"/>
        <v>0</v>
      </c>
      <c r="F1683" s="158"/>
      <c r="G1683" s="159"/>
      <c r="H1683" s="1420"/>
      <c r="I1683" s="158"/>
      <c r="J1683" s="159"/>
      <c r="K1683" s="1420"/>
      <c r="L1683" s="295">
        <f t="shared" si="413"/>
        <v>0</v>
      </c>
      <c r="M1683" s="12" t="str">
        <f t="shared" si="407"/>
        <v/>
      </c>
      <c r="N1683" s="13"/>
    </row>
    <row r="1684" spans="2:14">
      <c r="B1684" s="362"/>
      <c r="C1684" s="285">
        <v>4309</v>
      </c>
      <c r="D1684" s="301" t="s">
        <v>246</v>
      </c>
      <c r="E1684" s="287">
        <f t="shared" si="412"/>
        <v>0</v>
      </c>
      <c r="F1684" s="173"/>
      <c r="G1684" s="174"/>
      <c r="H1684" s="1421"/>
      <c r="I1684" s="173"/>
      <c r="J1684" s="174"/>
      <c r="K1684" s="1421"/>
      <c r="L1684" s="287">
        <f t="shared" si="413"/>
        <v>0</v>
      </c>
      <c r="M1684" s="12" t="str">
        <f t="shared" si="407"/>
        <v/>
      </c>
      <c r="N1684" s="13"/>
    </row>
    <row r="1685" spans="2:14">
      <c r="B1685" s="272">
        <v>4400</v>
      </c>
      <c r="C1685" s="1853" t="s">
        <v>1660</v>
      </c>
      <c r="D1685" s="1854"/>
      <c r="E1685" s="310">
        <f t="shared" si="412"/>
        <v>0</v>
      </c>
      <c r="F1685" s="1422"/>
      <c r="G1685" s="1423"/>
      <c r="H1685" s="1424"/>
      <c r="I1685" s="1422"/>
      <c r="J1685" s="1423"/>
      <c r="K1685" s="1424"/>
      <c r="L1685" s="310">
        <f t="shared" si="413"/>
        <v>0</v>
      </c>
      <c r="M1685" s="12" t="str">
        <f t="shared" si="407"/>
        <v/>
      </c>
      <c r="N1685" s="13"/>
    </row>
    <row r="1686" spans="2:14">
      <c r="B1686" s="272">
        <v>4500</v>
      </c>
      <c r="C1686" s="1853" t="s">
        <v>1661</v>
      </c>
      <c r="D1686" s="1854"/>
      <c r="E1686" s="310">
        <f t="shared" si="412"/>
        <v>0</v>
      </c>
      <c r="F1686" s="1422"/>
      <c r="G1686" s="1423"/>
      <c r="H1686" s="1424"/>
      <c r="I1686" s="1422"/>
      <c r="J1686" s="1423"/>
      <c r="K1686" s="1424"/>
      <c r="L1686" s="310">
        <f t="shared" si="413"/>
        <v>0</v>
      </c>
      <c r="M1686" s="12" t="str">
        <f t="shared" si="407"/>
        <v/>
      </c>
      <c r="N1686" s="13"/>
    </row>
    <row r="1687" spans="2:14">
      <c r="B1687" s="272">
        <v>4600</v>
      </c>
      <c r="C1687" s="1861" t="s">
        <v>247</v>
      </c>
      <c r="D1687" s="1862"/>
      <c r="E1687" s="310">
        <f t="shared" si="412"/>
        <v>0</v>
      </c>
      <c r="F1687" s="1422"/>
      <c r="G1687" s="1423"/>
      <c r="H1687" s="1424"/>
      <c r="I1687" s="1422"/>
      <c r="J1687" s="1423"/>
      <c r="K1687" s="1424"/>
      <c r="L1687" s="310">
        <f t="shared" si="413"/>
        <v>0</v>
      </c>
      <c r="M1687" s="12" t="str">
        <f t="shared" si="407"/>
        <v/>
      </c>
      <c r="N1687" s="13"/>
    </row>
    <row r="1688" spans="2:14">
      <c r="B1688" s="272">
        <v>4900</v>
      </c>
      <c r="C1688" s="1853" t="s">
        <v>274</v>
      </c>
      <c r="D1688" s="1854"/>
      <c r="E1688" s="310">
        <f t="shared" ref="E1688:L1688" si="414">+E1689+E1690</f>
        <v>0</v>
      </c>
      <c r="F1688" s="274">
        <f t="shared" si="414"/>
        <v>0</v>
      </c>
      <c r="G1688" s="275">
        <f t="shared" si="414"/>
        <v>0</v>
      </c>
      <c r="H1688" s="276">
        <f t="shared" si="414"/>
        <v>0</v>
      </c>
      <c r="I1688" s="274">
        <f t="shared" si="414"/>
        <v>0</v>
      </c>
      <c r="J1688" s="275">
        <f t="shared" si="414"/>
        <v>0</v>
      </c>
      <c r="K1688" s="276">
        <f t="shared" si="414"/>
        <v>0</v>
      </c>
      <c r="L1688" s="310">
        <f t="shared" si="414"/>
        <v>0</v>
      </c>
      <c r="M1688" s="12" t="str">
        <f t="shared" si="407"/>
        <v/>
      </c>
      <c r="N1688" s="13"/>
    </row>
    <row r="1689" spans="2:14">
      <c r="B1689" s="362"/>
      <c r="C1689" s="279">
        <v>4901</v>
      </c>
      <c r="D1689" s="364" t="s">
        <v>275</v>
      </c>
      <c r="E1689" s="281">
        <f>F1689+G1689+H1689</f>
        <v>0</v>
      </c>
      <c r="F1689" s="152"/>
      <c r="G1689" s="153"/>
      <c r="H1689" s="1418"/>
      <c r="I1689" s="152"/>
      <c r="J1689" s="153"/>
      <c r="K1689" s="1418"/>
      <c r="L1689" s="281">
        <f>I1689+J1689+K1689</f>
        <v>0</v>
      </c>
      <c r="M1689" s="12" t="str">
        <f t="shared" si="407"/>
        <v/>
      </c>
      <c r="N1689" s="13"/>
    </row>
    <row r="1690" spans="2:14">
      <c r="B1690" s="362"/>
      <c r="C1690" s="285">
        <v>4902</v>
      </c>
      <c r="D1690" s="301" t="s">
        <v>276</v>
      </c>
      <c r="E1690" s="287">
        <f>F1690+G1690+H1690</f>
        <v>0</v>
      </c>
      <c r="F1690" s="173"/>
      <c r="G1690" s="174"/>
      <c r="H1690" s="1421"/>
      <c r="I1690" s="173"/>
      <c r="J1690" s="174"/>
      <c r="K1690" s="1421"/>
      <c r="L1690" s="287">
        <f>I1690+J1690+K1690</f>
        <v>0</v>
      </c>
      <c r="M1690" s="12" t="str">
        <f t="shared" si="407"/>
        <v/>
      </c>
      <c r="N1690" s="13"/>
    </row>
    <row r="1691" spans="2:14">
      <c r="B1691" s="365">
        <v>5100</v>
      </c>
      <c r="C1691" s="1857" t="s">
        <v>248</v>
      </c>
      <c r="D1691" s="1858"/>
      <c r="E1691" s="310">
        <f>F1691+G1691+H1691</f>
        <v>0</v>
      </c>
      <c r="F1691" s="1422"/>
      <c r="G1691" s="1423"/>
      <c r="H1691" s="1424"/>
      <c r="I1691" s="1422"/>
      <c r="J1691" s="1423"/>
      <c r="K1691" s="1424"/>
      <c r="L1691" s="310">
        <f>I1691+J1691+K1691</f>
        <v>0</v>
      </c>
      <c r="M1691" s="12" t="str">
        <f t="shared" si="407"/>
        <v/>
      </c>
      <c r="N1691" s="13"/>
    </row>
    <row r="1692" spans="2:14">
      <c r="B1692" s="365">
        <v>5200</v>
      </c>
      <c r="C1692" s="1857" t="s">
        <v>249</v>
      </c>
      <c r="D1692" s="1858"/>
      <c r="E1692" s="310">
        <f t="shared" ref="E1692:L1692" si="415">SUM(E1693:E1699)</f>
        <v>0</v>
      </c>
      <c r="F1692" s="274">
        <f t="shared" si="415"/>
        <v>0</v>
      </c>
      <c r="G1692" s="275">
        <f t="shared" si="415"/>
        <v>0</v>
      </c>
      <c r="H1692" s="276">
        <f t="shared" si="415"/>
        <v>0</v>
      </c>
      <c r="I1692" s="274">
        <f t="shared" si="415"/>
        <v>0</v>
      </c>
      <c r="J1692" s="275">
        <f t="shared" si="415"/>
        <v>0</v>
      </c>
      <c r="K1692" s="276">
        <f t="shared" si="415"/>
        <v>0</v>
      </c>
      <c r="L1692" s="310">
        <f t="shared" si="415"/>
        <v>0</v>
      </c>
      <c r="M1692" s="12" t="str">
        <f t="shared" si="407"/>
        <v/>
      </c>
      <c r="N1692" s="13"/>
    </row>
    <row r="1693" spans="2:14">
      <c r="B1693" s="366"/>
      <c r="C1693" s="367">
        <v>5201</v>
      </c>
      <c r="D1693" s="368" t="s">
        <v>250</v>
      </c>
      <c r="E1693" s="281">
        <f t="shared" ref="E1693:E1699" si="416">F1693+G1693+H1693</f>
        <v>0</v>
      </c>
      <c r="F1693" s="152"/>
      <c r="G1693" s="153"/>
      <c r="H1693" s="1418"/>
      <c r="I1693" s="152"/>
      <c r="J1693" s="153"/>
      <c r="K1693" s="1418"/>
      <c r="L1693" s="281">
        <f t="shared" ref="L1693:L1699" si="417">I1693+J1693+K1693</f>
        <v>0</v>
      </c>
      <c r="M1693" s="12" t="str">
        <f t="shared" si="407"/>
        <v/>
      </c>
      <c r="N1693" s="13"/>
    </row>
    <row r="1694" spans="2:14">
      <c r="B1694" s="366"/>
      <c r="C1694" s="369">
        <v>5202</v>
      </c>
      <c r="D1694" s="370" t="s">
        <v>251</v>
      </c>
      <c r="E1694" s="295">
        <f t="shared" si="416"/>
        <v>0</v>
      </c>
      <c r="F1694" s="158"/>
      <c r="G1694" s="159"/>
      <c r="H1694" s="1420"/>
      <c r="I1694" s="158"/>
      <c r="J1694" s="159"/>
      <c r="K1694" s="1420"/>
      <c r="L1694" s="295">
        <f t="shared" si="417"/>
        <v>0</v>
      </c>
      <c r="M1694" s="12" t="str">
        <f t="shared" si="407"/>
        <v/>
      </c>
      <c r="N1694" s="13"/>
    </row>
    <row r="1695" spans="2:14">
      <c r="B1695" s="366"/>
      <c r="C1695" s="369">
        <v>5203</v>
      </c>
      <c r="D1695" s="370" t="s">
        <v>619</v>
      </c>
      <c r="E1695" s="295">
        <f t="shared" si="416"/>
        <v>0</v>
      </c>
      <c r="F1695" s="158"/>
      <c r="G1695" s="159"/>
      <c r="H1695" s="1420"/>
      <c r="I1695" s="158"/>
      <c r="J1695" s="159"/>
      <c r="K1695" s="1420"/>
      <c r="L1695" s="295">
        <f t="shared" si="417"/>
        <v>0</v>
      </c>
      <c r="M1695" s="12" t="str">
        <f t="shared" si="407"/>
        <v/>
      </c>
      <c r="N1695" s="13"/>
    </row>
    <row r="1696" spans="2:14">
      <c r="B1696" s="366"/>
      <c r="C1696" s="369">
        <v>5204</v>
      </c>
      <c r="D1696" s="370" t="s">
        <v>620</v>
      </c>
      <c r="E1696" s="295">
        <f t="shared" si="416"/>
        <v>0</v>
      </c>
      <c r="F1696" s="158"/>
      <c r="G1696" s="159"/>
      <c r="H1696" s="1420"/>
      <c r="I1696" s="158"/>
      <c r="J1696" s="159"/>
      <c r="K1696" s="1420"/>
      <c r="L1696" s="295">
        <f t="shared" si="417"/>
        <v>0</v>
      </c>
      <c r="M1696" s="12" t="str">
        <f t="shared" si="407"/>
        <v/>
      </c>
      <c r="N1696" s="13"/>
    </row>
    <row r="1697" spans="2:14">
      <c r="B1697" s="366"/>
      <c r="C1697" s="369">
        <v>5205</v>
      </c>
      <c r="D1697" s="370" t="s">
        <v>621</v>
      </c>
      <c r="E1697" s="295">
        <f t="shared" si="416"/>
        <v>0</v>
      </c>
      <c r="F1697" s="158"/>
      <c r="G1697" s="159"/>
      <c r="H1697" s="1420"/>
      <c r="I1697" s="158"/>
      <c r="J1697" s="159"/>
      <c r="K1697" s="1420"/>
      <c r="L1697" s="295">
        <f t="shared" si="417"/>
        <v>0</v>
      </c>
      <c r="M1697" s="12" t="str">
        <f t="shared" si="407"/>
        <v/>
      </c>
      <c r="N1697" s="13"/>
    </row>
    <row r="1698" spans="2:14">
      <c r="B1698" s="366"/>
      <c r="C1698" s="369">
        <v>5206</v>
      </c>
      <c r="D1698" s="370" t="s">
        <v>622</v>
      </c>
      <c r="E1698" s="295">
        <f t="shared" si="416"/>
        <v>0</v>
      </c>
      <c r="F1698" s="158"/>
      <c r="G1698" s="159"/>
      <c r="H1698" s="1420"/>
      <c r="I1698" s="158"/>
      <c r="J1698" s="159"/>
      <c r="K1698" s="1420"/>
      <c r="L1698" s="295">
        <f t="shared" si="417"/>
        <v>0</v>
      </c>
      <c r="M1698" s="12" t="str">
        <f t="shared" si="407"/>
        <v/>
      </c>
      <c r="N1698" s="13"/>
    </row>
    <row r="1699" spans="2:14">
      <c r="B1699" s="366"/>
      <c r="C1699" s="371">
        <v>5219</v>
      </c>
      <c r="D1699" s="372" t="s">
        <v>623</v>
      </c>
      <c r="E1699" s="287">
        <f t="shared" si="416"/>
        <v>0</v>
      </c>
      <c r="F1699" s="173"/>
      <c r="G1699" s="174"/>
      <c r="H1699" s="1421"/>
      <c r="I1699" s="173"/>
      <c r="J1699" s="174"/>
      <c r="K1699" s="1421"/>
      <c r="L1699" s="287">
        <f t="shared" si="417"/>
        <v>0</v>
      </c>
      <c r="M1699" s="12" t="str">
        <f t="shared" ref="M1699:M1718" si="418">(IF($E1699&lt;&gt;0,$M$2,IF($L1699&lt;&gt;0,$M$2,"")))</f>
        <v/>
      </c>
      <c r="N1699" s="13"/>
    </row>
    <row r="1700" spans="2:14">
      <c r="B1700" s="365">
        <v>5300</v>
      </c>
      <c r="C1700" s="1857" t="s">
        <v>624</v>
      </c>
      <c r="D1700" s="1858"/>
      <c r="E1700" s="310">
        <f t="shared" ref="E1700:L1700" si="419">SUM(E1701:E1702)</f>
        <v>0</v>
      </c>
      <c r="F1700" s="274">
        <f t="shared" si="419"/>
        <v>0</v>
      </c>
      <c r="G1700" s="275">
        <f t="shared" si="419"/>
        <v>0</v>
      </c>
      <c r="H1700" s="276">
        <f t="shared" si="419"/>
        <v>0</v>
      </c>
      <c r="I1700" s="274">
        <f t="shared" si="419"/>
        <v>0</v>
      </c>
      <c r="J1700" s="275">
        <f t="shared" si="419"/>
        <v>0</v>
      </c>
      <c r="K1700" s="276">
        <f t="shared" si="419"/>
        <v>0</v>
      </c>
      <c r="L1700" s="310">
        <f t="shared" si="419"/>
        <v>0</v>
      </c>
      <c r="M1700" s="12" t="str">
        <f t="shared" si="418"/>
        <v/>
      </c>
      <c r="N1700" s="13"/>
    </row>
    <row r="1701" spans="2:14">
      <c r="B1701" s="366"/>
      <c r="C1701" s="367">
        <v>5301</v>
      </c>
      <c r="D1701" s="368" t="s">
        <v>308</v>
      </c>
      <c r="E1701" s="281">
        <f>F1701+G1701+H1701</f>
        <v>0</v>
      </c>
      <c r="F1701" s="152"/>
      <c r="G1701" s="153"/>
      <c r="H1701" s="1418"/>
      <c r="I1701" s="152"/>
      <c r="J1701" s="153"/>
      <c r="K1701" s="1418"/>
      <c r="L1701" s="281">
        <f>I1701+J1701+K1701</f>
        <v>0</v>
      </c>
      <c r="M1701" s="12" t="str">
        <f t="shared" si="418"/>
        <v/>
      </c>
      <c r="N1701" s="13"/>
    </row>
    <row r="1702" spans="2:14">
      <c r="B1702" s="366"/>
      <c r="C1702" s="371">
        <v>5309</v>
      </c>
      <c r="D1702" s="372" t="s">
        <v>625</v>
      </c>
      <c r="E1702" s="287">
        <f>F1702+G1702+H1702</f>
        <v>0</v>
      </c>
      <c r="F1702" s="173"/>
      <c r="G1702" s="174"/>
      <c r="H1702" s="1421"/>
      <c r="I1702" s="173"/>
      <c r="J1702" s="174"/>
      <c r="K1702" s="1421"/>
      <c r="L1702" s="287">
        <f>I1702+J1702+K1702</f>
        <v>0</v>
      </c>
      <c r="M1702" s="12" t="str">
        <f t="shared" si="418"/>
        <v/>
      </c>
      <c r="N1702" s="13"/>
    </row>
    <row r="1703" spans="2:14">
      <c r="B1703" s="365">
        <v>5400</v>
      </c>
      <c r="C1703" s="1857" t="s">
        <v>686</v>
      </c>
      <c r="D1703" s="1858"/>
      <c r="E1703" s="310">
        <f>F1703+G1703+H1703</f>
        <v>0</v>
      </c>
      <c r="F1703" s="1422"/>
      <c r="G1703" s="1423"/>
      <c r="H1703" s="1424"/>
      <c r="I1703" s="1422"/>
      <c r="J1703" s="1423"/>
      <c r="K1703" s="1424"/>
      <c r="L1703" s="310">
        <f>I1703+J1703+K1703</f>
        <v>0</v>
      </c>
      <c r="M1703" s="12" t="str">
        <f t="shared" si="418"/>
        <v/>
      </c>
      <c r="N1703" s="13"/>
    </row>
    <row r="1704" spans="2:14">
      <c r="B1704" s="272">
        <v>5500</v>
      </c>
      <c r="C1704" s="1853" t="s">
        <v>687</v>
      </c>
      <c r="D1704" s="1854"/>
      <c r="E1704" s="310">
        <f t="shared" ref="E1704:L1704" si="420">SUM(E1705:E1708)</f>
        <v>0</v>
      </c>
      <c r="F1704" s="274">
        <f t="shared" si="420"/>
        <v>0</v>
      </c>
      <c r="G1704" s="275">
        <f t="shared" si="420"/>
        <v>0</v>
      </c>
      <c r="H1704" s="276">
        <f t="shared" si="420"/>
        <v>0</v>
      </c>
      <c r="I1704" s="274">
        <f t="shared" si="420"/>
        <v>0</v>
      </c>
      <c r="J1704" s="275">
        <f t="shared" si="420"/>
        <v>0</v>
      </c>
      <c r="K1704" s="276">
        <f t="shared" si="420"/>
        <v>0</v>
      </c>
      <c r="L1704" s="310">
        <f t="shared" si="420"/>
        <v>0</v>
      </c>
      <c r="M1704" s="12" t="str">
        <f t="shared" si="418"/>
        <v/>
      </c>
      <c r="N1704" s="13"/>
    </row>
    <row r="1705" spans="2:14">
      <c r="B1705" s="362"/>
      <c r="C1705" s="279">
        <v>5501</v>
      </c>
      <c r="D1705" s="311" t="s">
        <v>688</v>
      </c>
      <c r="E1705" s="281">
        <f>F1705+G1705+H1705</f>
        <v>0</v>
      </c>
      <c r="F1705" s="152"/>
      <c r="G1705" s="153"/>
      <c r="H1705" s="1418"/>
      <c r="I1705" s="152"/>
      <c r="J1705" s="153"/>
      <c r="K1705" s="1418"/>
      <c r="L1705" s="281">
        <f>I1705+J1705+K1705</f>
        <v>0</v>
      </c>
      <c r="M1705" s="12" t="str">
        <f t="shared" si="418"/>
        <v/>
      </c>
      <c r="N1705" s="13"/>
    </row>
    <row r="1706" spans="2:14">
      <c r="B1706" s="362"/>
      <c r="C1706" s="293">
        <v>5502</v>
      </c>
      <c r="D1706" s="294" t="s">
        <v>689</v>
      </c>
      <c r="E1706" s="295">
        <f>F1706+G1706+H1706</f>
        <v>0</v>
      </c>
      <c r="F1706" s="158"/>
      <c r="G1706" s="159"/>
      <c r="H1706" s="1420"/>
      <c r="I1706" s="158"/>
      <c r="J1706" s="159"/>
      <c r="K1706" s="1420"/>
      <c r="L1706" s="295">
        <f>I1706+J1706+K1706</f>
        <v>0</v>
      </c>
      <c r="M1706" s="12" t="str">
        <f t="shared" si="418"/>
        <v/>
      </c>
      <c r="N1706" s="13"/>
    </row>
    <row r="1707" spans="2:14">
      <c r="B1707" s="362"/>
      <c r="C1707" s="293">
        <v>5503</v>
      </c>
      <c r="D1707" s="363" t="s">
        <v>690</v>
      </c>
      <c r="E1707" s="295">
        <f>F1707+G1707+H1707</f>
        <v>0</v>
      </c>
      <c r="F1707" s="158"/>
      <c r="G1707" s="159"/>
      <c r="H1707" s="1420"/>
      <c r="I1707" s="158"/>
      <c r="J1707" s="159"/>
      <c r="K1707" s="1420"/>
      <c r="L1707" s="295">
        <f>I1707+J1707+K1707</f>
        <v>0</v>
      </c>
      <c r="M1707" s="12" t="str">
        <f t="shared" si="418"/>
        <v/>
      </c>
      <c r="N1707" s="13"/>
    </row>
    <row r="1708" spans="2:14">
      <c r="B1708" s="362"/>
      <c r="C1708" s="285">
        <v>5504</v>
      </c>
      <c r="D1708" s="339" t="s">
        <v>691</v>
      </c>
      <c r="E1708" s="287">
        <f>F1708+G1708+H1708</f>
        <v>0</v>
      </c>
      <c r="F1708" s="173"/>
      <c r="G1708" s="174"/>
      <c r="H1708" s="1421"/>
      <c r="I1708" s="173"/>
      <c r="J1708" s="174"/>
      <c r="K1708" s="1421"/>
      <c r="L1708" s="287">
        <f>I1708+J1708+K1708</f>
        <v>0</v>
      </c>
      <c r="M1708" s="12" t="str">
        <f t="shared" si="418"/>
        <v/>
      </c>
      <c r="N1708" s="13"/>
    </row>
    <row r="1709" spans="2:14">
      <c r="B1709" s="365">
        <v>5700</v>
      </c>
      <c r="C1709" s="1859" t="s">
        <v>915</v>
      </c>
      <c r="D1709" s="1860"/>
      <c r="E1709" s="310">
        <f>SUM(E1710:E1712)</f>
        <v>0</v>
      </c>
      <c r="F1709" s="1471">
        <v>0</v>
      </c>
      <c r="G1709" s="1471">
        <v>0</v>
      </c>
      <c r="H1709" s="1471">
        <v>0</v>
      </c>
      <c r="I1709" s="1471">
        <v>0</v>
      </c>
      <c r="J1709" s="1471">
        <v>0</v>
      </c>
      <c r="K1709" s="1471">
        <v>0</v>
      </c>
      <c r="L1709" s="310">
        <f>SUM(L1710:L1712)</f>
        <v>0</v>
      </c>
      <c r="M1709" s="12" t="str">
        <f t="shared" si="418"/>
        <v/>
      </c>
      <c r="N1709" s="13"/>
    </row>
    <row r="1710" spans="2:14">
      <c r="B1710" s="366"/>
      <c r="C1710" s="367">
        <v>5701</v>
      </c>
      <c r="D1710" s="368" t="s">
        <v>692</v>
      </c>
      <c r="E1710" s="281">
        <f>F1710+G1710+H1710</f>
        <v>0</v>
      </c>
      <c r="F1710" s="1472">
        <v>0</v>
      </c>
      <c r="G1710" s="1472">
        <v>0</v>
      </c>
      <c r="H1710" s="1473">
        <v>0</v>
      </c>
      <c r="I1710" s="1771">
        <v>0</v>
      </c>
      <c r="J1710" s="1472">
        <v>0</v>
      </c>
      <c r="K1710" s="1472">
        <v>0</v>
      </c>
      <c r="L1710" s="281">
        <f>I1710+J1710+K1710</f>
        <v>0</v>
      </c>
      <c r="M1710" s="12" t="str">
        <f t="shared" si="418"/>
        <v/>
      </c>
      <c r="N1710" s="13"/>
    </row>
    <row r="1711" spans="2:14">
      <c r="B1711" s="366"/>
      <c r="C1711" s="373">
        <v>5702</v>
      </c>
      <c r="D1711" s="374" t="s">
        <v>693</v>
      </c>
      <c r="E1711" s="314">
        <f>F1711+G1711+H1711</f>
        <v>0</v>
      </c>
      <c r="F1711" s="1472">
        <v>0</v>
      </c>
      <c r="G1711" s="1472">
        <v>0</v>
      </c>
      <c r="H1711" s="1473">
        <v>0</v>
      </c>
      <c r="I1711" s="1771">
        <v>0</v>
      </c>
      <c r="J1711" s="1472">
        <v>0</v>
      </c>
      <c r="K1711" s="1472">
        <v>0</v>
      </c>
      <c r="L1711" s="314">
        <f>I1711+J1711+K1711</f>
        <v>0</v>
      </c>
      <c r="M1711" s="12" t="str">
        <f t="shared" si="418"/>
        <v/>
      </c>
      <c r="N1711" s="13"/>
    </row>
    <row r="1712" spans="2:14">
      <c r="B1712" s="292"/>
      <c r="C1712" s="375">
        <v>4071</v>
      </c>
      <c r="D1712" s="376" t="s">
        <v>694</v>
      </c>
      <c r="E1712" s="377">
        <f>F1712+G1712+H1712</f>
        <v>0</v>
      </c>
      <c r="F1712" s="1472">
        <v>0</v>
      </c>
      <c r="G1712" s="1472">
        <v>0</v>
      </c>
      <c r="H1712" s="1473">
        <v>0</v>
      </c>
      <c r="I1712" s="1771">
        <v>0</v>
      </c>
      <c r="J1712" s="1472">
        <v>0</v>
      </c>
      <c r="K1712" s="1472">
        <v>0</v>
      </c>
      <c r="L1712" s="377">
        <f>I1712+J1712+K1712</f>
        <v>0</v>
      </c>
      <c r="M1712" s="12" t="str">
        <f t="shared" si="418"/>
        <v/>
      </c>
      <c r="N1712" s="13"/>
    </row>
    <row r="1713" spans="2:14">
      <c r="B1713" s="582"/>
      <c r="C1713" s="1855" t="s">
        <v>695</v>
      </c>
      <c r="D1713" s="1856"/>
      <c r="E1713" s="1438"/>
      <c r="F1713" s="1438"/>
      <c r="G1713" s="1438"/>
      <c r="H1713" s="1438"/>
      <c r="I1713" s="1438"/>
      <c r="J1713" s="1438"/>
      <c r="K1713" s="1438"/>
      <c r="L1713" s="1439"/>
      <c r="M1713" s="12" t="str">
        <f t="shared" si="418"/>
        <v/>
      </c>
      <c r="N1713" s="13"/>
    </row>
    <row r="1714" spans="2:14">
      <c r="B1714" s="381">
        <v>98</v>
      </c>
      <c r="C1714" s="1855" t="s">
        <v>695</v>
      </c>
      <c r="D1714" s="1856"/>
      <c r="E1714" s="382">
        <f>F1714+G1714+H1714</f>
        <v>0</v>
      </c>
      <c r="F1714" s="1429"/>
      <c r="G1714" s="1430"/>
      <c r="H1714" s="1431"/>
      <c r="I1714" s="1461">
        <v>0</v>
      </c>
      <c r="J1714" s="1462">
        <v>0</v>
      </c>
      <c r="K1714" s="1463">
        <v>0</v>
      </c>
      <c r="L1714" s="382">
        <f>I1714+J1714+K1714</f>
        <v>0</v>
      </c>
      <c r="M1714" s="12" t="str">
        <f t="shared" si="418"/>
        <v/>
      </c>
      <c r="N1714" s="13"/>
    </row>
    <row r="1715" spans="2:14">
      <c r="B1715" s="1433"/>
      <c r="C1715" s="1434"/>
      <c r="D1715" s="1435"/>
      <c r="E1715" s="269"/>
      <c r="F1715" s="269"/>
      <c r="G1715" s="269"/>
      <c r="H1715" s="269"/>
      <c r="I1715" s="269"/>
      <c r="J1715" s="269"/>
      <c r="K1715" s="269"/>
      <c r="L1715" s="270"/>
      <c r="M1715" s="12" t="str">
        <f t="shared" si="418"/>
        <v/>
      </c>
      <c r="N1715" s="13"/>
    </row>
    <row r="1716" spans="2:14">
      <c r="B1716" s="1436"/>
      <c r="C1716" s="111"/>
      <c r="D1716" s="1437"/>
      <c r="E1716" s="218"/>
      <c r="F1716" s="218"/>
      <c r="G1716" s="218"/>
      <c r="H1716" s="218"/>
      <c r="I1716" s="218"/>
      <c r="J1716" s="218"/>
      <c r="K1716" s="218"/>
      <c r="L1716" s="389"/>
      <c r="M1716" s="12" t="str">
        <f t="shared" si="418"/>
        <v/>
      </c>
      <c r="N1716" s="13"/>
    </row>
    <row r="1717" spans="2:14">
      <c r="B1717" s="1436"/>
      <c r="C1717" s="111"/>
      <c r="D1717" s="1437"/>
      <c r="E1717" s="218"/>
      <c r="F1717" s="218"/>
      <c r="G1717" s="218"/>
      <c r="H1717" s="218"/>
      <c r="I1717" s="218"/>
      <c r="J1717" s="218"/>
      <c r="K1717" s="218"/>
      <c r="L1717" s="389"/>
      <c r="M1717" s="12" t="str">
        <f t="shared" si="418"/>
        <v/>
      </c>
      <c r="N1717" s="13"/>
    </row>
    <row r="1718" spans="2:14">
      <c r="B1718" s="1464"/>
      <c r="C1718" s="393" t="s">
        <v>742</v>
      </c>
      <c r="D1718" s="1432">
        <f>+B1718</f>
        <v>0</v>
      </c>
      <c r="E1718" s="395">
        <f t="shared" ref="E1718:L1718" si="421">SUM(E1603,E1606,E1612,E1620,E1621,E1639,E1643,E1649,E1652,E1653,E1654,E1655,E1656,E1665,E1671,E1672,E1673,E1674,E1681,E1685,E1686,E1687,E1688,E1691,E1692,E1700,E1703,E1704,E1709)+E1714</f>
        <v>0</v>
      </c>
      <c r="F1718" s="396">
        <f t="shared" si="421"/>
        <v>0</v>
      </c>
      <c r="G1718" s="397">
        <f t="shared" si="421"/>
        <v>0</v>
      </c>
      <c r="H1718" s="398">
        <f t="shared" si="421"/>
        <v>0</v>
      </c>
      <c r="I1718" s="396">
        <f t="shared" si="421"/>
        <v>4053</v>
      </c>
      <c r="J1718" s="397">
        <f t="shared" si="421"/>
        <v>18</v>
      </c>
      <c r="K1718" s="398">
        <f t="shared" si="421"/>
        <v>0</v>
      </c>
      <c r="L1718" s="395">
        <f t="shared" si="421"/>
        <v>4071</v>
      </c>
      <c r="M1718" s="12">
        <f t="shared" si="418"/>
        <v>1</v>
      </c>
      <c r="N1718" s="73" t="str">
        <f>LEFT(C1600,1)</f>
        <v>5</v>
      </c>
    </row>
    <row r="1719" spans="2:14">
      <c r="B1719" s="79" t="s">
        <v>120</v>
      </c>
      <c r="C1719" s="1"/>
      <c r="L1719" s="6"/>
      <c r="M1719" s="7">
        <f>(IF($E1718&lt;&gt;0,$M$2,IF($L1718&lt;&gt;0,$M$2,"")))</f>
        <v>1</v>
      </c>
    </row>
    <row r="1720" spans="2:14">
      <c r="B1720" s="1367"/>
      <c r="C1720" s="1367"/>
      <c r="D1720" s="1368"/>
      <c r="E1720" s="1367"/>
      <c r="F1720" s="1367"/>
      <c r="G1720" s="1367"/>
      <c r="H1720" s="1367"/>
      <c r="I1720" s="1367"/>
      <c r="J1720" s="1367"/>
      <c r="K1720" s="1367"/>
      <c r="L1720" s="1369"/>
      <c r="M1720" s="7">
        <f>(IF($E1718&lt;&gt;0,$M$2,IF($L1718&lt;&gt;0,$M$2,"")))</f>
        <v>1</v>
      </c>
    </row>
    <row r="1721" spans="2:14" ht="18.75">
      <c r="B1721" s="65"/>
      <c r="C1721" s="65"/>
      <c r="D1721" s="65"/>
      <c r="E1721" s="65"/>
      <c r="F1721" s="65"/>
      <c r="G1721" s="65"/>
      <c r="H1721" s="65"/>
      <c r="I1721" s="65"/>
      <c r="J1721" s="65"/>
      <c r="K1721" s="65"/>
      <c r="L1721" s="77"/>
      <c r="M1721" s="74" t="str">
        <f>(IF(E1716&lt;&gt;0,$G$2,IF(L1716&lt;&gt;0,$G$2,"")))</f>
        <v/>
      </c>
    </row>
    <row r="1722" spans="2:14" ht="18.75">
      <c r="B1722" s="65"/>
      <c r="C1722" s="65"/>
      <c r="D1722" s="65"/>
      <c r="E1722" s="65"/>
      <c r="F1722" s="65"/>
      <c r="G1722" s="65"/>
      <c r="H1722" s="65"/>
      <c r="I1722" s="65"/>
      <c r="J1722" s="65"/>
      <c r="K1722" s="65"/>
      <c r="L1722" s="77"/>
      <c r="M1722" s="74" t="str">
        <f>(IF(E1717&lt;&gt;0,$G$2,IF(L1717&lt;&gt;0,$G$2,"")))</f>
        <v/>
      </c>
    </row>
    <row r="1723" spans="2:14">
      <c r="B1723" s="6"/>
      <c r="C1723" s="6"/>
      <c r="D1723" s="521"/>
      <c r="E1723" s="38"/>
      <c r="F1723" s="38"/>
      <c r="G1723" s="38"/>
      <c r="H1723" s="38"/>
      <c r="I1723" s="38"/>
      <c r="J1723" s="38"/>
      <c r="K1723" s="38"/>
      <c r="L1723" s="38"/>
      <c r="M1723" s="7">
        <f>(IF($E1856&lt;&gt;0,$M$2,IF($L1856&lt;&gt;0,$M$2,"")))</f>
        <v>1</v>
      </c>
    </row>
    <row r="1724" spans="2:14">
      <c r="B1724" s="6"/>
      <c r="C1724" s="1365"/>
      <c r="D1724" s="1366"/>
      <c r="E1724" s="38"/>
      <c r="F1724" s="38"/>
      <c r="G1724" s="38"/>
      <c r="H1724" s="38"/>
      <c r="I1724" s="38"/>
      <c r="J1724" s="38"/>
      <c r="K1724" s="38"/>
      <c r="L1724" s="38"/>
      <c r="M1724" s="7">
        <f>(IF($E1856&lt;&gt;0,$M$2,IF($L1856&lt;&gt;0,$M$2,"")))</f>
        <v>1</v>
      </c>
    </row>
    <row r="1725" spans="2:14">
      <c r="B1725" s="1865" t="str">
        <f>$B$7</f>
        <v>ОТЧЕТНИ ДАННИ ПО ЕБК ЗА ИЗПЪЛНЕНИЕТО НА БЮДЖЕТА</v>
      </c>
      <c r="C1725" s="1866"/>
      <c r="D1725" s="1866"/>
      <c r="E1725" s="242"/>
      <c r="F1725" s="242"/>
      <c r="G1725" s="237"/>
      <c r="H1725" s="237"/>
      <c r="I1725" s="237"/>
      <c r="J1725" s="237"/>
      <c r="K1725" s="237"/>
      <c r="L1725" s="237"/>
      <c r="M1725" s="7">
        <f>(IF($E1856&lt;&gt;0,$M$2,IF($L1856&lt;&gt;0,$M$2,"")))</f>
        <v>1</v>
      </c>
    </row>
    <row r="1726" spans="2:14">
      <c r="B1726" s="228"/>
      <c r="C1726" s="391"/>
      <c r="D1726" s="400"/>
      <c r="E1726" s="406" t="s">
        <v>465</v>
      </c>
      <c r="F1726" s="406" t="s">
        <v>836</v>
      </c>
      <c r="G1726" s="237"/>
      <c r="H1726" s="1362" t="s">
        <v>1253</v>
      </c>
      <c r="I1726" s="1363"/>
      <c r="J1726" s="1364"/>
      <c r="K1726" s="237"/>
      <c r="L1726" s="237"/>
      <c r="M1726" s="7">
        <f>(IF($E1856&lt;&gt;0,$M$2,IF($L1856&lt;&gt;0,$M$2,"")))</f>
        <v>1</v>
      </c>
    </row>
    <row r="1727" spans="2:14" ht="18.75">
      <c r="B1727" s="1867" t="str">
        <f>$B$9</f>
        <v>Николаево</v>
      </c>
      <c r="C1727" s="1868"/>
      <c r="D1727" s="1869"/>
      <c r="E1727" s="115">
        <f>$E$9</f>
        <v>43831</v>
      </c>
      <c r="F1727" s="226">
        <f>$F$9</f>
        <v>43861</v>
      </c>
      <c r="G1727" s="237"/>
      <c r="H1727" s="237"/>
      <c r="I1727" s="237"/>
      <c r="J1727" s="237"/>
      <c r="K1727" s="237"/>
      <c r="L1727" s="237"/>
      <c r="M1727" s="7">
        <f>(IF($E1856&lt;&gt;0,$M$2,IF($L1856&lt;&gt;0,$M$2,"")))</f>
        <v>1</v>
      </c>
    </row>
    <row r="1728" spans="2:14">
      <c r="B1728" s="227" t="str">
        <f>$B$10</f>
        <v>(наименование на разпоредителя с бюджет)</v>
      </c>
      <c r="C1728" s="228"/>
      <c r="D1728" s="229"/>
      <c r="E1728" s="237"/>
      <c r="F1728" s="237"/>
      <c r="G1728" s="237"/>
      <c r="H1728" s="237"/>
      <c r="I1728" s="237"/>
      <c r="J1728" s="237"/>
      <c r="K1728" s="237"/>
      <c r="L1728" s="237"/>
      <c r="M1728" s="7">
        <f>(IF($E1856&lt;&gt;0,$M$2,IF($L1856&lt;&gt;0,$M$2,"")))</f>
        <v>1</v>
      </c>
    </row>
    <row r="1729" spans="2:14">
      <c r="B1729" s="227"/>
      <c r="C1729" s="228"/>
      <c r="D1729" s="229"/>
      <c r="E1729" s="237"/>
      <c r="F1729" s="237"/>
      <c r="G1729" s="237"/>
      <c r="H1729" s="237"/>
      <c r="I1729" s="237"/>
      <c r="J1729" s="237"/>
      <c r="K1729" s="237"/>
      <c r="L1729" s="237"/>
      <c r="M1729" s="7">
        <f>(IF($E1856&lt;&gt;0,$M$2,IF($L1856&lt;&gt;0,$M$2,"")))</f>
        <v>1</v>
      </c>
    </row>
    <row r="1730" spans="2:14" ht="19.5">
      <c r="B1730" s="1870" t="str">
        <f>$B$12</f>
        <v>Николаево</v>
      </c>
      <c r="C1730" s="1871"/>
      <c r="D1730" s="1872"/>
      <c r="E1730" s="410" t="s">
        <v>891</v>
      </c>
      <c r="F1730" s="1360" t="str">
        <f>$F$12</f>
        <v>7406</v>
      </c>
      <c r="G1730" s="237"/>
      <c r="H1730" s="237"/>
      <c r="I1730" s="237"/>
      <c r="J1730" s="237"/>
      <c r="K1730" s="237"/>
      <c r="L1730" s="237"/>
      <c r="M1730" s="7">
        <f>(IF($E1856&lt;&gt;0,$M$2,IF($L1856&lt;&gt;0,$M$2,"")))</f>
        <v>1</v>
      </c>
    </row>
    <row r="1731" spans="2:14">
      <c r="B1731" s="233" t="str">
        <f>$B$13</f>
        <v>(наименование на първостепенния разпоредител с бюджет)</v>
      </c>
      <c r="C1731" s="228"/>
      <c r="D1731" s="229"/>
      <c r="E1731" s="1361"/>
      <c r="F1731" s="242"/>
      <c r="G1731" s="237"/>
      <c r="H1731" s="237"/>
      <c r="I1731" s="237"/>
      <c r="J1731" s="237"/>
      <c r="K1731" s="237"/>
      <c r="L1731" s="237"/>
      <c r="M1731" s="7">
        <f>(IF($E1856&lt;&gt;0,$M$2,IF($L1856&lt;&gt;0,$M$2,"")))</f>
        <v>1</v>
      </c>
    </row>
    <row r="1732" spans="2:14" ht="19.5">
      <c r="B1732" s="236"/>
      <c r="C1732" s="237"/>
      <c r="D1732" s="124" t="s">
        <v>892</v>
      </c>
      <c r="E1732" s="238">
        <f>$E$15</f>
        <v>0</v>
      </c>
      <c r="F1732" s="414" t="str">
        <f>$F$15</f>
        <v>БЮДЖЕТ</v>
      </c>
      <c r="G1732" s="218"/>
      <c r="H1732" s="218"/>
      <c r="I1732" s="218"/>
      <c r="J1732" s="218"/>
      <c r="K1732" s="218"/>
      <c r="L1732" s="218"/>
      <c r="M1732" s="7">
        <f>(IF($E1856&lt;&gt;0,$M$2,IF($L1856&lt;&gt;0,$M$2,"")))</f>
        <v>1</v>
      </c>
    </row>
    <row r="1733" spans="2:14">
      <c r="B1733" s="228"/>
      <c r="C1733" s="391"/>
      <c r="D1733" s="400"/>
      <c r="E1733" s="237"/>
      <c r="F1733" s="409"/>
      <c r="G1733" s="409"/>
      <c r="H1733" s="409"/>
      <c r="I1733" s="409"/>
      <c r="J1733" s="409"/>
      <c r="K1733" s="409"/>
      <c r="L1733" s="1377" t="s">
        <v>466</v>
      </c>
      <c r="M1733" s="7">
        <f>(IF($E1856&lt;&gt;0,$M$2,IF($L1856&lt;&gt;0,$M$2,"")))</f>
        <v>1</v>
      </c>
    </row>
    <row r="1734" spans="2:14" ht="18.75">
      <c r="B1734" s="247"/>
      <c r="C1734" s="248"/>
      <c r="D1734" s="249" t="s">
        <v>713</v>
      </c>
      <c r="E1734" s="1873" t="s">
        <v>2111</v>
      </c>
      <c r="F1734" s="1874"/>
      <c r="G1734" s="1874"/>
      <c r="H1734" s="1875"/>
      <c r="I1734" s="1876" t="s">
        <v>2112</v>
      </c>
      <c r="J1734" s="1877"/>
      <c r="K1734" s="1877"/>
      <c r="L1734" s="1878"/>
      <c r="M1734" s="7">
        <f>(IF($E1856&lt;&gt;0,$M$2,IF($L1856&lt;&gt;0,$M$2,"")))</f>
        <v>1</v>
      </c>
    </row>
    <row r="1735" spans="2:14" ht="56.25">
      <c r="B1735" s="250" t="s">
        <v>62</v>
      </c>
      <c r="C1735" s="251" t="s">
        <v>467</v>
      </c>
      <c r="D1735" s="252" t="s">
        <v>714</v>
      </c>
      <c r="E1735" s="1403" t="str">
        <f>$E$20</f>
        <v>Уточнен план                Общо</v>
      </c>
      <c r="F1735" s="1407" t="str">
        <f>$F$20</f>
        <v>държавни дейности</v>
      </c>
      <c r="G1735" s="1408" t="str">
        <f>$G$20</f>
        <v>местни дейности</v>
      </c>
      <c r="H1735" s="1409" t="str">
        <f>$H$20</f>
        <v>дофинансиране</v>
      </c>
      <c r="I1735" s="253" t="str">
        <f>$I$20</f>
        <v>държавни дейности -ОТЧЕТ</v>
      </c>
      <c r="J1735" s="254" t="str">
        <f>$J$20</f>
        <v>местни дейности - ОТЧЕТ</v>
      </c>
      <c r="K1735" s="255" t="str">
        <f>$K$20</f>
        <v>дофинансиране - ОТЧЕТ</v>
      </c>
      <c r="L1735" s="1735" t="str">
        <f>$L$20</f>
        <v>ОТЧЕТ                                    ОБЩО</v>
      </c>
      <c r="M1735" s="7">
        <f>(IF($E1856&lt;&gt;0,$M$2,IF($L1856&lt;&gt;0,$M$2,"")))</f>
        <v>1</v>
      </c>
    </row>
    <row r="1736" spans="2:14" ht="18.75">
      <c r="B1736" s="258"/>
      <c r="C1736" s="259"/>
      <c r="D1736" s="260" t="s">
        <v>744</v>
      </c>
      <c r="E1736" s="1455" t="str">
        <f>$E$21</f>
        <v>(1)</v>
      </c>
      <c r="F1736" s="143" t="str">
        <f>$F$21</f>
        <v>(2)</v>
      </c>
      <c r="G1736" s="144" t="str">
        <f>$G$21</f>
        <v>(3)</v>
      </c>
      <c r="H1736" s="145" t="str">
        <f>$H$21</f>
        <v>(4)</v>
      </c>
      <c r="I1736" s="261" t="str">
        <f>$I$21</f>
        <v>(5)</v>
      </c>
      <c r="J1736" s="262" t="str">
        <f>$J$21</f>
        <v>(6)</v>
      </c>
      <c r="K1736" s="263" t="str">
        <f>$K$21</f>
        <v>(7)</v>
      </c>
      <c r="L1736" s="264" t="str">
        <f>$L$21</f>
        <v>(8)</v>
      </c>
      <c r="M1736" s="7">
        <f>(IF($E1856&lt;&gt;0,$M$2,IF($L1856&lt;&gt;0,$M$2,"")))</f>
        <v>1</v>
      </c>
    </row>
    <row r="1737" spans="2:14">
      <c r="B1737" s="1451"/>
      <c r="C1737" s="1598" t="e">
        <f>VLOOKUP(D1737,OP_LIST2,2,FALSE)</f>
        <v>#N/A</v>
      </c>
      <c r="D1737" s="1458"/>
      <c r="E1737" s="389"/>
      <c r="F1737" s="1441"/>
      <c r="G1737" s="1442"/>
      <c r="H1737" s="1443"/>
      <c r="I1737" s="1441"/>
      <c r="J1737" s="1442"/>
      <c r="K1737" s="1443"/>
      <c r="L1737" s="1440"/>
      <c r="M1737" s="7">
        <f>(IF($E1856&lt;&gt;0,$M$2,IF($L1856&lt;&gt;0,$M$2,"")))</f>
        <v>1</v>
      </c>
    </row>
    <row r="1738" spans="2:14">
      <c r="B1738" s="1454"/>
      <c r="C1738" s="1459">
        <f>VLOOKUP(D1739,EBK_DEIN2,2,FALSE)</f>
        <v>5533</v>
      </c>
      <c r="D1738" s="1458" t="s">
        <v>793</v>
      </c>
      <c r="E1738" s="389"/>
      <c r="F1738" s="1444"/>
      <c r="G1738" s="1445"/>
      <c r="H1738" s="1446"/>
      <c r="I1738" s="1444"/>
      <c r="J1738" s="1445"/>
      <c r="K1738" s="1446"/>
      <c r="L1738" s="1440"/>
      <c r="M1738" s="7">
        <f>(IF($E1856&lt;&gt;0,$M$2,IF($L1856&lt;&gt;0,$M$2,"")))</f>
        <v>1</v>
      </c>
    </row>
    <row r="1739" spans="2:14">
      <c r="B1739" s="1450"/>
      <c r="C1739" s="1587">
        <f>+C1738</f>
        <v>5533</v>
      </c>
      <c r="D1739" s="1452" t="s">
        <v>566</v>
      </c>
      <c r="E1739" s="389"/>
      <c r="F1739" s="1444"/>
      <c r="G1739" s="1445"/>
      <c r="H1739" s="1446"/>
      <c r="I1739" s="1444"/>
      <c r="J1739" s="1445"/>
      <c r="K1739" s="1446"/>
      <c r="L1739" s="1440"/>
      <c r="M1739" s="7">
        <f>(IF($E1856&lt;&gt;0,$M$2,IF($L1856&lt;&gt;0,$M$2,"")))</f>
        <v>1</v>
      </c>
    </row>
    <row r="1740" spans="2:14">
      <c r="B1740" s="1456"/>
      <c r="C1740" s="1453"/>
      <c r="D1740" s="1457" t="s">
        <v>715</v>
      </c>
      <c r="E1740" s="389"/>
      <c r="F1740" s="1447"/>
      <c r="G1740" s="1448"/>
      <c r="H1740" s="1449"/>
      <c r="I1740" s="1447"/>
      <c r="J1740" s="1448"/>
      <c r="K1740" s="1449"/>
      <c r="L1740" s="1440"/>
      <c r="M1740" s="7">
        <f>(IF($E1856&lt;&gt;0,$M$2,IF($L1856&lt;&gt;0,$M$2,"")))</f>
        <v>1</v>
      </c>
    </row>
    <row r="1741" spans="2:14">
      <c r="B1741" s="272">
        <v>100</v>
      </c>
      <c r="C1741" s="1879" t="s">
        <v>745</v>
      </c>
      <c r="D1741" s="1880"/>
      <c r="E1741" s="273">
        <f t="shared" ref="E1741:L1741" si="422">SUM(E1742:E1743)</f>
        <v>0</v>
      </c>
      <c r="F1741" s="274">
        <f t="shared" si="422"/>
        <v>0</v>
      </c>
      <c r="G1741" s="275">
        <f t="shared" si="422"/>
        <v>0</v>
      </c>
      <c r="H1741" s="276">
        <f t="shared" si="422"/>
        <v>0</v>
      </c>
      <c r="I1741" s="274">
        <f t="shared" si="422"/>
        <v>1533</v>
      </c>
      <c r="J1741" s="275">
        <f t="shared" si="422"/>
        <v>0</v>
      </c>
      <c r="K1741" s="276">
        <f t="shared" si="422"/>
        <v>0</v>
      </c>
      <c r="L1741" s="273">
        <f t="shared" si="422"/>
        <v>1533</v>
      </c>
      <c r="M1741" s="12">
        <f t="shared" ref="M1741:M1772" si="423">(IF($E1741&lt;&gt;0,$M$2,IF($L1741&lt;&gt;0,$M$2,"")))</f>
        <v>1</v>
      </c>
      <c r="N1741" s="13"/>
    </row>
    <row r="1742" spans="2:14">
      <c r="B1742" s="278"/>
      <c r="C1742" s="279">
        <v>101</v>
      </c>
      <c r="D1742" s="280" t="s">
        <v>746</v>
      </c>
      <c r="E1742" s="281">
        <f>F1742+G1742+H1742</f>
        <v>0</v>
      </c>
      <c r="F1742" s="152"/>
      <c r="G1742" s="153"/>
      <c r="H1742" s="1418"/>
      <c r="I1742" s="152">
        <v>1533</v>
      </c>
      <c r="J1742" s="153"/>
      <c r="K1742" s="1418"/>
      <c r="L1742" s="281">
        <f>I1742+J1742+K1742</f>
        <v>1533</v>
      </c>
      <c r="M1742" s="12">
        <f t="shared" si="423"/>
        <v>1</v>
      </c>
      <c r="N1742" s="13"/>
    </row>
    <row r="1743" spans="2:14">
      <c r="B1743" s="278"/>
      <c r="C1743" s="285">
        <v>102</v>
      </c>
      <c r="D1743" s="286" t="s">
        <v>747</v>
      </c>
      <c r="E1743" s="287">
        <f>F1743+G1743+H1743</f>
        <v>0</v>
      </c>
      <c r="F1743" s="173"/>
      <c r="G1743" s="174"/>
      <c r="H1743" s="1421"/>
      <c r="I1743" s="173"/>
      <c r="J1743" s="174"/>
      <c r="K1743" s="1421"/>
      <c r="L1743" s="287">
        <f>I1743+J1743+K1743</f>
        <v>0</v>
      </c>
      <c r="M1743" s="12" t="str">
        <f t="shared" si="423"/>
        <v/>
      </c>
      <c r="N1743" s="13"/>
    </row>
    <row r="1744" spans="2:14">
      <c r="B1744" s="272">
        <v>200</v>
      </c>
      <c r="C1744" s="1863" t="s">
        <v>748</v>
      </c>
      <c r="D1744" s="1864"/>
      <c r="E1744" s="273">
        <f t="shared" ref="E1744:L1744" si="424">SUM(E1745:E1749)</f>
        <v>0</v>
      </c>
      <c r="F1744" s="274">
        <f t="shared" si="424"/>
        <v>0</v>
      </c>
      <c r="G1744" s="275">
        <f t="shared" si="424"/>
        <v>0</v>
      </c>
      <c r="H1744" s="276">
        <f t="shared" si="424"/>
        <v>0</v>
      </c>
      <c r="I1744" s="274">
        <f t="shared" si="424"/>
        <v>0</v>
      </c>
      <c r="J1744" s="275">
        <f t="shared" si="424"/>
        <v>0</v>
      </c>
      <c r="K1744" s="276">
        <f t="shared" si="424"/>
        <v>0</v>
      </c>
      <c r="L1744" s="273">
        <f t="shared" si="424"/>
        <v>0</v>
      </c>
      <c r="M1744" s="12" t="str">
        <f t="shared" si="423"/>
        <v/>
      </c>
      <c r="N1744" s="13"/>
    </row>
    <row r="1745" spans="2:14">
      <c r="B1745" s="291"/>
      <c r="C1745" s="279">
        <v>201</v>
      </c>
      <c r="D1745" s="280" t="s">
        <v>749</v>
      </c>
      <c r="E1745" s="281">
        <f>F1745+G1745+H1745</f>
        <v>0</v>
      </c>
      <c r="F1745" s="152"/>
      <c r="G1745" s="153"/>
      <c r="H1745" s="1418"/>
      <c r="I1745" s="152"/>
      <c r="J1745" s="153"/>
      <c r="K1745" s="1418"/>
      <c r="L1745" s="281">
        <f>I1745+J1745+K1745</f>
        <v>0</v>
      </c>
      <c r="M1745" s="12" t="str">
        <f t="shared" si="423"/>
        <v/>
      </c>
      <c r="N1745" s="13"/>
    </row>
    <row r="1746" spans="2:14">
      <c r="B1746" s="292"/>
      <c r="C1746" s="293">
        <v>202</v>
      </c>
      <c r="D1746" s="294" t="s">
        <v>750</v>
      </c>
      <c r="E1746" s="295">
        <f>F1746+G1746+H1746</f>
        <v>0</v>
      </c>
      <c r="F1746" s="158"/>
      <c r="G1746" s="159"/>
      <c r="H1746" s="1420"/>
      <c r="I1746" s="158"/>
      <c r="J1746" s="159"/>
      <c r="K1746" s="1420"/>
      <c r="L1746" s="295">
        <f>I1746+J1746+K1746</f>
        <v>0</v>
      </c>
      <c r="M1746" s="12" t="str">
        <f t="shared" si="423"/>
        <v/>
      </c>
      <c r="N1746" s="13"/>
    </row>
    <row r="1747" spans="2:14" ht="31.5">
      <c r="B1747" s="299"/>
      <c r="C1747" s="293">
        <v>205</v>
      </c>
      <c r="D1747" s="294" t="s">
        <v>596</v>
      </c>
      <c r="E1747" s="295">
        <f>F1747+G1747+H1747</f>
        <v>0</v>
      </c>
      <c r="F1747" s="158"/>
      <c r="G1747" s="159"/>
      <c r="H1747" s="1420"/>
      <c r="I1747" s="158"/>
      <c r="J1747" s="159"/>
      <c r="K1747" s="1420"/>
      <c r="L1747" s="295">
        <f>I1747+J1747+K1747</f>
        <v>0</v>
      </c>
      <c r="M1747" s="12" t="str">
        <f t="shared" si="423"/>
        <v/>
      </c>
      <c r="N1747" s="13"/>
    </row>
    <row r="1748" spans="2:14">
      <c r="B1748" s="299"/>
      <c r="C1748" s="293">
        <v>208</v>
      </c>
      <c r="D1748" s="300" t="s">
        <v>597</v>
      </c>
      <c r="E1748" s="295">
        <f>F1748+G1748+H1748</f>
        <v>0</v>
      </c>
      <c r="F1748" s="158"/>
      <c r="G1748" s="159"/>
      <c r="H1748" s="1420"/>
      <c r="I1748" s="158"/>
      <c r="J1748" s="159"/>
      <c r="K1748" s="1420"/>
      <c r="L1748" s="295">
        <f>I1748+J1748+K1748</f>
        <v>0</v>
      </c>
      <c r="M1748" s="12" t="str">
        <f t="shared" si="423"/>
        <v/>
      </c>
      <c r="N1748" s="13"/>
    </row>
    <row r="1749" spans="2:14">
      <c r="B1749" s="291"/>
      <c r="C1749" s="285">
        <v>209</v>
      </c>
      <c r="D1749" s="301" t="s">
        <v>598</v>
      </c>
      <c r="E1749" s="287">
        <f>F1749+G1749+H1749</f>
        <v>0</v>
      </c>
      <c r="F1749" s="173"/>
      <c r="G1749" s="174"/>
      <c r="H1749" s="1421"/>
      <c r="I1749" s="173"/>
      <c r="J1749" s="174"/>
      <c r="K1749" s="1421"/>
      <c r="L1749" s="287">
        <f>I1749+J1749+K1749</f>
        <v>0</v>
      </c>
      <c r="M1749" s="12" t="str">
        <f t="shared" si="423"/>
        <v/>
      </c>
      <c r="N1749" s="13"/>
    </row>
    <row r="1750" spans="2:14">
      <c r="B1750" s="272">
        <v>500</v>
      </c>
      <c r="C1750" s="1881" t="s">
        <v>194</v>
      </c>
      <c r="D1750" s="1882"/>
      <c r="E1750" s="273">
        <f t="shared" ref="E1750:L1750" si="425">SUM(E1751:E1757)</f>
        <v>0</v>
      </c>
      <c r="F1750" s="274">
        <f t="shared" si="425"/>
        <v>0</v>
      </c>
      <c r="G1750" s="275">
        <f t="shared" si="425"/>
        <v>0</v>
      </c>
      <c r="H1750" s="276">
        <f t="shared" si="425"/>
        <v>0</v>
      </c>
      <c r="I1750" s="274">
        <f t="shared" si="425"/>
        <v>321</v>
      </c>
      <c r="J1750" s="275">
        <f t="shared" si="425"/>
        <v>0</v>
      </c>
      <c r="K1750" s="276">
        <f t="shared" si="425"/>
        <v>0</v>
      </c>
      <c r="L1750" s="273">
        <f t="shared" si="425"/>
        <v>321</v>
      </c>
      <c r="M1750" s="12">
        <f t="shared" si="423"/>
        <v>1</v>
      </c>
      <c r="N1750" s="13"/>
    </row>
    <row r="1751" spans="2:14">
      <c r="B1751" s="291"/>
      <c r="C1751" s="302">
        <v>551</v>
      </c>
      <c r="D1751" s="303" t="s">
        <v>195</v>
      </c>
      <c r="E1751" s="281">
        <f t="shared" ref="E1751:E1758" si="426">F1751+G1751+H1751</f>
        <v>0</v>
      </c>
      <c r="F1751" s="152"/>
      <c r="G1751" s="153"/>
      <c r="H1751" s="1418"/>
      <c r="I1751" s="152">
        <v>178</v>
      </c>
      <c r="J1751" s="153"/>
      <c r="K1751" s="1418"/>
      <c r="L1751" s="281">
        <f t="shared" ref="L1751:L1758" si="427">I1751+J1751+K1751</f>
        <v>178</v>
      </c>
      <c r="M1751" s="12">
        <f t="shared" si="423"/>
        <v>1</v>
      </c>
      <c r="N1751" s="13"/>
    </row>
    <row r="1752" spans="2:14">
      <c r="B1752" s="291"/>
      <c r="C1752" s="304">
        <v>552</v>
      </c>
      <c r="D1752" s="305" t="s">
        <v>910</v>
      </c>
      <c r="E1752" s="295">
        <f t="shared" si="426"/>
        <v>0</v>
      </c>
      <c r="F1752" s="158"/>
      <c r="G1752" s="159"/>
      <c r="H1752" s="1420"/>
      <c r="I1752" s="158"/>
      <c r="J1752" s="159"/>
      <c r="K1752" s="1420"/>
      <c r="L1752" s="295">
        <f t="shared" si="427"/>
        <v>0</v>
      </c>
      <c r="M1752" s="12" t="str">
        <f t="shared" si="423"/>
        <v/>
      </c>
      <c r="N1752" s="13"/>
    </row>
    <row r="1753" spans="2:14">
      <c r="B1753" s="306"/>
      <c r="C1753" s="304">
        <v>558</v>
      </c>
      <c r="D1753" s="307" t="s">
        <v>872</v>
      </c>
      <c r="E1753" s="295">
        <f t="shared" si="426"/>
        <v>0</v>
      </c>
      <c r="F1753" s="488">
        <v>0</v>
      </c>
      <c r="G1753" s="489">
        <v>0</v>
      </c>
      <c r="H1753" s="160">
        <v>0</v>
      </c>
      <c r="I1753" s="488">
        <v>0</v>
      </c>
      <c r="J1753" s="489">
        <v>0</v>
      </c>
      <c r="K1753" s="160">
        <v>0</v>
      </c>
      <c r="L1753" s="295">
        <f t="shared" si="427"/>
        <v>0</v>
      </c>
      <c r="M1753" s="12" t="str">
        <f t="shared" si="423"/>
        <v/>
      </c>
      <c r="N1753" s="13"/>
    </row>
    <row r="1754" spans="2:14">
      <c r="B1754" s="306"/>
      <c r="C1754" s="304">
        <v>560</v>
      </c>
      <c r="D1754" s="307" t="s">
        <v>196</v>
      </c>
      <c r="E1754" s="295">
        <f t="shared" si="426"/>
        <v>0</v>
      </c>
      <c r="F1754" s="158"/>
      <c r="G1754" s="159"/>
      <c r="H1754" s="1420"/>
      <c r="I1754" s="158">
        <v>100</v>
      </c>
      <c r="J1754" s="159"/>
      <c r="K1754" s="1420"/>
      <c r="L1754" s="295">
        <f t="shared" si="427"/>
        <v>100</v>
      </c>
      <c r="M1754" s="12">
        <f t="shared" si="423"/>
        <v>1</v>
      </c>
      <c r="N1754" s="13"/>
    </row>
    <row r="1755" spans="2:14">
      <c r="B1755" s="306"/>
      <c r="C1755" s="304">
        <v>580</v>
      </c>
      <c r="D1755" s="305" t="s">
        <v>197</v>
      </c>
      <c r="E1755" s="295">
        <f t="shared" si="426"/>
        <v>0</v>
      </c>
      <c r="F1755" s="158"/>
      <c r="G1755" s="159"/>
      <c r="H1755" s="1420"/>
      <c r="I1755" s="158">
        <v>43</v>
      </c>
      <c r="J1755" s="159"/>
      <c r="K1755" s="1420"/>
      <c r="L1755" s="295">
        <f t="shared" si="427"/>
        <v>43</v>
      </c>
      <c r="M1755" s="12">
        <f t="shared" si="423"/>
        <v>1</v>
      </c>
      <c r="N1755" s="13"/>
    </row>
    <row r="1756" spans="2:14">
      <c r="B1756" s="291"/>
      <c r="C1756" s="304">
        <v>588</v>
      </c>
      <c r="D1756" s="305" t="s">
        <v>874</v>
      </c>
      <c r="E1756" s="295">
        <f t="shared" si="426"/>
        <v>0</v>
      </c>
      <c r="F1756" s="488">
        <v>0</v>
      </c>
      <c r="G1756" s="489">
        <v>0</v>
      </c>
      <c r="H1756" s="160">
        <v>0</v>
      </c>
      <c r="I1756" s="488">
        <v>0</v>
      </c>
      <c r="J1756" s="489">
        <v>0</v>
      </c>
      <c r="K1756" s="160">
        <v>0</v>
      </c>
      <c r="L1756" s="295">
        <f t="shared" si="427"/>
        <v>0</v>
      </c>
      <c r="M1756" s="12" t="str">
        <f t="shared" si="423"/>
        <v/>
      </c>
      <c r="N1756" s="13"/>
    </row>
    <row r="1757" spans="2:14" ht="31.5">
      <c r="B1757" s="291"/>
      <c r="C1757" s="308">
        <v>590</v>
      </c>
      <c r="D1757" s="309" t="s">
        <v>198</v>
      </c>
      <c r="E1757" s="287">
        <f t="shared" si="426"/>
        <v>0</v>
      </c>
      <c r="F1757" s="173"/>
      <c r="G1757" s="174"/>
      <c r="H1757" s="1421"/>
      <c r="I1757" s="173"/>
      <c r="J1757" s="174"/>
      <c r="K1757" s="1421"/>
      <c r="L1757" s="287">
        <f t="shared" si="427"/>
        <v>0</v>
      </c>
      <c r="M1757" s="12" t="str">
        <f t="shared" si="423"/>
        <v/>
      </c>
      <c r="N1757" s="13"/>
    </row>
    <row r="1758" spans="2:14">
      <c r="B1758" s="272">
        <v>800</v>
      </c>
      <c r="C1758" s="1883" t="s">
        <v>199</v>
      </c>
      <c r="D1758" s="1884"/>
      <c r="E1758" s="310">
        <f t="shared" si="426"/>
        <v>0</v>
      </c>
      <c r="F1758" s="1422"/>
      <c r="G1758" s="1423"/>
      <c r="H1758" s="1424"/>
      <c r="I1758" s="1422"/>
      <c r="J1758" s="1423"/>
      <c r="K1758" s="1424"/>
      <c r="L1758" s="310">
        <f t="shared" si="427"/>
        <v>0</v>
      </c>
      <c r="M1758" s="12" t="str">
        <f t="shared" si="423"/>
        <v/>
      </c>
      <c r="N1758" s="13"/>
    </row>
    <row r="1759" spans="2:14">
      <c r="B1759" s="272">
        <v>1000</v>
      </c>
      <c r="C1759" s="1863" t="s">
        <v>200</v>
      </c>
      <c r="D1759" s="1864"/>
      <c r="E1759" s="310">
        <f t="shared" ref="E1759:L1759" si="428">SUM(E1760:E1776)</f>
        <v>0</v>
      </c>
      <c r="F1759" s="274">
        <f t="shared" si="428"/>
        <v>0</v>
      </c>
      <c r="G1759" s="275">
        <f t="shared" si="428"/>
        <v>0</v>
      </c>
      <c r="H1759" s="276">
        <f t="shared" si="428"/>
        <v>0</v>
      </c>
      <c r="I1759" s="274">
        <f t="shared" si="428"/>
        <v>0</v>
      </c>
      <c r="J1759" s="275">
        <f t="shared" si="428"/>
        <v>0</v>
      </c>
      <c r="K1759" s="276">
        <f t="shared" si="428"/>
        <v>0</v>
      </c>
      <c r="L1759" s="310">
        <f t="shared" si="428"/>
        <v>0</v>
      </c>
      <c r="M1759" s="12" t="str">
        <f t="shared" si="423"/>
        <v/>
      </c>
      <c r="N1759" s="13"/>
    </row>
    <row r="1760" spans="2:14">
      <c r="B1760" s="292"/>
      <c r="C1760" s="279">
        <v>1011</v>
      </c>
      <c r="D1760" s="311" t="s">
        <v>201</v>
      </c>
      <c r="E1760" s="281">
        <f t="shared" ref="E1760:E1776" si="429">F1760+G1760+H1760</f>
        <v>0</v>
      </c>
      <c r="F1760" s="152"/>
      <c r="G1760" s="153"/>
      <c r="H1760" s="1418"/>
      <c r="I1760" s="152"/>
      <c r="J1760" s="153"/>
      <c r="K1760" s="1418"/>
      <c r="L1760" s="281">
        <f t="shared" ref="L1760:L1776" si="430">I1760+J1760+K1760</f>
        <v>0</v>
      </c>
      <c r="M1760" s="12" t="str">
        <f t="shared" si="423"/>
        <v/>
      </c>
      <c r="N1760" s="13"/>
    </row>
    <row r="1761" spans="2:14">
      <c r="B1761" s="292"/>
      <c r="C1761" s="293">
        <v>1012</v>
      </c>
      <c r="D1761" s="294" t="s">
        <v>202</v>
      </c>
      <c r="E1761" s="295">
        <f t="shared" si="429"/>
        <v>0</v>
      </c>
      <c r="F1761" s="158"/>
      <c r="G1761" s="159"/>
      <c r="H1761" s="1420"/>
      <c r="I1761" s="158"/>
      <c r="J1761" s="159"/>
      <c r="K1761" s="1420"/>
      <c r="L1761" s="295">
        <f t="shared" si="430"/>
        <v>0</v>
      </c>
      <c r="M1761" s="12" t="str">
        <f t="shared" si="423"/>
        <v/>
      </c>
      <c r="N1761" s="13"/>
    </row>
    <row r="1762" spans="2:14">
      <c r="B1762" s="292"/>
      <c r="C1762" s="293">
        <v>1013</v>
      </c>
      <c r="D1762" s="294" t="s">
        <v>203</v>
      </c>
      <c r="E1762" s="295">
        <f t="shared" si="429"/>
        <v>0</v>
      </c>
      <c r="F1762" s="158"/>
      <c r="G1762" s="159"/>
      <c r="H1762" s="1420"/>
      <c r="I1762" s="158"/>
      <c r="J1762" s="159"/>
      <c r="K1762" s="1420"/>
      <c r="L1762" s="295">
        <f t="shared" si="430"/>
        <v>0</v>
      </c>
      <c r="M1762" s="12" t="str">
        <f t="shared" si="423"/>
        <v/>
      </c>
      <c r="N1762" s="13"/>
    </row>
    <row r="1763" spans="2:14">
      <c r="B1763" s="292"/>
      <c r="C1763" s="293">
        <v>1014</v>
      </c>
      <c r="D1763" s="294" t="s">
        <v>204</v>
      </c>
      <c r="E1763" s="295">
        <f t="shared" si="429"/>
        <v>0</v>
      </c>
      <c r="F1763" s="158"/>
      <c r="G1763" s="159"/>
      <c r="H1763" s="1420"/>
      <c r="I1763" s="158"/>
      <c r="J1763" s="159"/>
      <c r="K1763" s="1420"/>
      <c r="L1763" s="295">
        <f t="shared" si="430"/>
        <v>0</v>
      </c>
      <c r="M1763" s="12" t="str">
        <f t="shared" si="423"/>
        <v/>
      </c>
      <c r="N1763" s="13"/>
    </row>
    <row r="1764" spans="2:14">
      <c r="B1764" s="292"/>
      <c r="C1764" s="293">
        <v>1015</v>
      </c>
      <c r="D1764" s="294" t="s">
        <v>205</v>
      </c>
      <c r="E1764" s="295">
        <f t="shared" si="429"/>
        <v>0</v>
      </c>
      <c r="F1764" s="158"/>
      <c r="G1764" s="159"/>
      <c r="H1764" s="1420"/>
      <c r="I1764" s="158"/>
      <c r="J1764" s="159"/>
      <c r="K1764" s="1420"/>
      <c r="L1764" s="295">
        <f t="shared" si="430"/>
        <v>0</v>
      </c>
      <c r="M1764" s="12" t="str">
        <f t="shared" si="423"/>
        <v/>
      </c>
      <c r="N1764" s="13"/>
    </row>
    <row r="1765" spans="2:14">
      <c r="B1765" s="292"/>
      <c r="C1765" s="312">
        <v>1016</v>
      </c>
      <c r="D1765" s="313" t="s">
        <v>206</v>
      </c>
      <c r="E1765" s="314">
        <f t="shared" si="429"/>
        <v>0</v>
      </c>
      <c r="F1765" s="164"/>
      <c r="G1765" s="165"/>
      <c r="H1765" s="1419"/>
      <c r="I1765" s="164"/>
      <c r="J1765" s="165"/>
      <c r="K1765" s="1419"/>
      <c r="L1765" s="314">
        <f t="shared" si="430"/>
        <v>0</v>
      </c>
      <c r="M1765" s="12" t="str">
        <f t="shared" si="423"/>
        <v/>
      </c>
      <c r="N1765" s="13"/>
    </row>
    <row r="1766" spans="2:14">
      <c r="B1766" s="278"/>
      <c r="C1766" s="318">
        <v>1020</v>
      </c>
      <c r="D1766" s="319" t="s">
        <v>207</v>
      </c>
      <c r="E1766" s="320">
        <f t="shared" si="429"/>
        <v>0</v>
      </c>
      <c r="F1766" s="454"/>
      <c r="G1766" s="455"/>
      <c r="H1766" s="1428"/>
      <c r="I1766" s="454"/>
      <c r="J1766" s="455"/>
      <c r="K1766" s="1428"/>
      <c r="L1766" s="320">
        <f t="shared" si="430"/>
        <v>0</v>
      </c>
      <c r="M1766" s="12" t="str">
        <f t="shared" si="423"/>
        <v/>
      </c>
      <c r="N1766" s="13"/>
    </row>
    <row r="1767" spans="2:14">
      <c r="B1767" s="292"/>
      <c r="C1767" s="324">
        <v>1030</v>
      </c>
      <c r="D1767" s="325" t="s">
        <v>208</v>
      </c>
      <c r="E1767" s="326">
        <f t="shared" si="429"/>
        <v>0</v>
      </c>
      <c r="F1767" s="449"/>
      <c r="G1767" s="450"/>
      <c r="H1767" s="1425"/>
      <c r="I1767" s="449"/>
      <c r="J1767" s="450"/>
      <c r="K1767" s="1425"/>
      <c r="L1767" s="326">
        <f t="shared" si="430"/>
        <v>0</v>
      </c>
      <c r="M1767" s="12" t="str">
        <f t="shared" si="423"/>
        <v/>
      </c>
      <c r="N1767" s="13"/>
    </row>
    <row r="1768" spans="2:14">
      <c r="B1768" s="292"/>
      <c r="C1768" s="318">
        <v>1051</v>
      </c>
      <c r="D1768" s="331" t="s">
        <v>209</v>
      </c>
      <c r="E1768" s="320">
        <f t="shared" si="429"/>
        <v>0</v>
      </c>
      <c r="F1768" s="454"/>
      <c r="G1768" s="455"/>
      <c r="H1768" s="1428"/>
      <c r="I1768" s="454"/>
      <c r="J1768" s="455"/>
      <c r="K1768" s="1428"/>
      <c r="L1768" s="320">
        <f t="shared" si="430"/>
        <v>0</v>
      </c>
      <c r="M1768" s="12" t="str">
        <f t="shared" si="423"/>
        <v/>
      </c>
      <c r="N1768" s="13"/>
    </row>
    <row r="1769" spans="2:14">
      <c r="B1769" s="292"/>
      <c r="C1769" s="293">
        <v>1052</v>
      </c>
      <c r="D1769" s="294" t="s">
        <v>210</v>
      </c>
      <c r="E1769" s="295">
        <f t="shared" si="429"/>
        <v>0</v>
      </c>
      <c r="F1769" s="158"/>
      <c r="G1769" s="159"/>
      <c r="H1769" s="1420"/>
      <c r="I1769" s="158"/>
      <c r="J1769" s="159"/>
      <c r="K1769" s="1420"/>
      <c r="L1769" s="295">
        <f t="shared" si="430"/>
        <v>0</v>
      </c>
      <c r="M1769" s="12" t="str">
        <f t="shared" si="423"/>
        <v/>
      </c>
      <c r="N1769" s="13"/>
    </row>
    <row r="1770" spans="2:14">
      <c r="B1770" s="292"/>
      <c r="C1770" s="324">
        <v>1053</v>
      </c>
      <c r="D1770" s="325" t="s">
        <v>875</v>
      </c>
      <c r="E1770" s="326">
        <f t="shared" si="429"/>
        <v>0</v>
      </c>
      <c r="F1770" s="449"/>
      <c r="G1770" s="450"/>
      <c r="H1770" s="1425"/>
      <c r="I1770" s="449"/>
      <c r="J1770" s="450"/>
      <c r="K1770" s="1425"/>
      <c r="L1770" s="326">
        <f t="shared" si="430"/>
        <v>0</v>
      </c>
      <c r="M1770" s="12" t="str">
        <f t="shared" si="423"/>
        <v/>
      </c>
      <c r="N1770" s="13"/>
    </row>
    <row r="1771" spans="2:14">
      <c r="B1771" s="292"/>
      <c r="C1771" s="318">
        <v>1062</v>
      </c>
      <c r="D1771" s="319" t="s">
        <v>211</v>
      </c>
      <c r="E1771" s="320">
        <f t="shared" si="429"/>
        <v>0</v>
      </c>
      <c r="F1771" s="454"/>
      <c r="G1771" s="455"/>
      <c r="H1771" s="1428"/>
      <c r="I1771" s="454"/>
      <c r="J1771" s="455"/>
      <c r="K1771" s="1428"/>
      <c r="L1771" s="320">
        <f t="shared" si="430"/>
        <v>0</v>
      </c>
      <c r="M1771" s="12" t="str">
        <f t="shared" si="423"/>
        <v/>
      </c>
      <c r="N1771" s="13"/>
    </row>
    <row r="1772" spans="2:14">
      <c r="B1772" s="292"/>
      <c r="C1772" s="324">
        <v>1063</v>
      </c>
      <c r="D1772" s="332" t="s">
        <v>802</v>
      </c>
      <c r="E1772" s="326">
        <f t="shared" si="429"/>
        <v>0</v>
      </c>
      <c r="F1772" s="449"/>
      <c r="G1772" s="450"/>
      <c r="H1772" s="1425"/>
      <c r="I1772" s="449"/>
      <c r="J1772" s="450"/>
      <c r="K1772" s="1425"/>
      <c r="L1772" s="326">
        <f t="shared" si="430"/>
        <v>0</v>
      </c>
      <c r="M1772" s="12" t="str">
        <f t="shared" si="423"/>
        <v/>
      </c>
      <c r="N1772" s="13"/>
    </row>
    <row r="1773" spans="2:14">
      <c r="B1773" s="292"/>
      <c r="C1773" s="333">
        <v>1069</v>
      </c>
      <c r="D1773" s="334" t="s">
        <v>212</v>
      </c>
      <c r="E1773" s="335">
        <f t="shared" si="429"/>
        <v>0</v>
      </c>
      <c r="F1773" s="600"/>
      <c r="G1773" s="601"/>
      <c r="H1773" s="1427"/>
      <c r="I1773" s="600"/>
      <c r="J1773" s="601"/>
      <c r="K1773" s="1427"/>
      <c r="L1773" s="335">
        <f t="shared" si="430"/>
        <v>0</v>
      </c>
      <c r="M1773" s="12" t="str">
        <f t="shared" ref="M1773:M1804" si="431">(IF($E1773&lt;&gt;0,$M$2,IF($L1773&lt;&gt;0,$M$2,"")))</f>
        <v/>
      </c>
      <c r="N1773" s="13"/>
    </row>
    <row r="1774" spans="2:14">
      <c r="B1774" s="278"/>
      <c r="C1774" s="318">
        <v>1091</v>
      </c>
      <c r="D1774" s="331" t="s">
        <v>911</v>
      </c>
      <c r="E1774" s="320">
        <f t="shared" si="429"/>
        <v>0</v>
      </c>
      <c r="F1774" s="454"/>
      <c r="G1774" s="455"/>
      <c r="H1774" s="1428"/>
      <c r="I1774" s="454"/>
      <c r="J1774" s="455"/>
      <c r="K1774" s="1428"/>
      <c r="L1774" s="320">
        <f t="shared" si="430"/>
        <v>0</v>
      </c>
      <c r="M1774" s="12" t="str">
        <f t="shared" si="431"/>
        <v/>
      </c>
      <c r="N1774" s="13"/>
    </row>
    <row r="1775" spans="2:14">
      <c r="B1775" s="292"/>
      <c r="C1775" s="293">
        <v>1092</v>
      </c>
      <c r="D1775" s="294" t="s">
        <v>306</v>
      </c>
      <c r="E1775" s="295">
        <f t="shared" si="429"/>
        <v>0</v>
      </c>
      <c r="F1775" s="158"/>
      <c r="G1775" s="159"/>
      <c r="H1775" s="1420"/>
      <c r="I1775" s="158"/>
      <c r="J1775" s="159"/>
      <c r="K1775" s="1420"/>
      <c r="L1775" s="295">
        <f t="shared" si="430"/>
        <v>0</v>
      </c>
      <c r="M1775" s="12" t="str">
        <f t="shared" si="431"/>
        <v/>
      </c>
      <c r="N1775" s="13"/>
    </row>
    <row r="1776" spans="2:14">
      <c r="B1776" s="292"/>
      <c r="C1776" s="285">
        <v>1098</v>
      </c>
      <c r="D1776" s="339" t="s">
        <v>213</v>
      </c>
      <c r="E1776" s="287">
        <f t="shared" si="429"/>
        <v>0</v>
      </c>
      <c r="F1776" s="173"/>
      <c r="G1776" s="174"/>
      <c r="H1776" s="1421"/>
      <c r="I1776" s="173"/>
      <c r="J1776" s="174"/>
      <c r="K1776" s="1421"/>
      <c r="L1776" s="287">
        <f t="shared" si="430"/>
        <v>0</v>
      </c>
      <c r="M1776" s="12" t="str">
        <f t="shared" si="431"/>
        <v/>
      </c>
      <c r="N1776" s="13"/>
    </row>
    <row r="1777" spans="2:14">
      <c r="B1777" s="272">
        <v>1900</v>
      </c>
      <c r="C1777" s="1853" t="s">
        <v>273</v>
      </c>
      <c r="D1777" s="1854"/>
      <c r="E1777" s="310">
        <f t="shared" ref="E1777:L1777" si="432">SUM(E1778:E1780)</f>
        <v>0</v>
      </c>
      <c r="F1777" s="274">
        <f t="shared" si="432"/>
        <v>0</v>
      </c>
      <c r="G1777" s="275">
        <f t="shared" si="432"/>
        <v>0</v>
      </c>
      <c r="H1777" s="276">
        <f t="shared" si="432"/>
        <v>0</v>
      </c>
      <c r="I1777" s="274">
        <f t="shared" si="432"/>
        <v>0</v>
      </c>
      <c r="J1777" s="275">
        <f t="shared" si="432"/>
        <v>0</v>
      </c>
      <c r="K1777" s="276">
        <f t="shared" si="432"/>
        <v>0</v>
      </c>
      <c r="L1777" s="310">
        <f t="shared" si="432"/>
        <v>0</v>
      </c>
      <c r="M1777" s="12" t="str">
        <f t="shared" si="431"/>
        <v/>
      </c>
      <c r="N1777" s="13"/>
    </row>
    <row r="1778" spans="2:14">
      <c r="B1778" s="292"/>
      <c r="C1778" s="279">
        <v>1901</v>
      </c>
      <c r="D1778" s="340" t="s">
        <v>912</v>
      </c>
      <c r="E1778" s="281">
        <f>F1778+G1778+H1778</f>
        <v>0</v>
      </c>
      <c r="F1778" s="152"/>
      <c r="G1778" s="153"/>
      <c r="H1778" s="1418"/>
      <c r="I1778" s="152"/>
      <c r="J1778" s="153"/>
      <c r="K1778" s="1418"/>
      <c r="L1778" s="281">
        <f>I1778+J1778+K1778</f>
        <v>0</v>
      </c>
      <c r="M1778" s="12" t="str">
        <f t="shared" si="431"/>
        <v/>
      </c>
      <c r="N1778" s="13"/>
    </row>
    <row r="1779" spans="2:14">
      <c r="B1779" s="341"/>
      <c r="C1779" s="293">
        <v>1981</v>
      </c>
      <c r="D1779" s="342" t="s">
        <v>913</v>
      </c>
      <c r="E1779" s="295">
        <f>F1779+G1779+H1779</f>
        <v>0</v>
      </c>
      <c r="F1779" s="158"/>
      <c r="G1779" s="159"/>
      <c r="H1779" s="1420"/>
      <c r="I1779" s="158"/>
      <c r="J1779" s="159"/>
      <c r="K1779" s="1420"/>
      <c r="L1779" s="295">
        <f>I1779+J1779+K1779</f>
        <v>0</v>
      </c>
      <c r="M1779" s="12" t="str">
        <f t="shared" si="431"/>
        <v/>
      </c>
      <c r="N1779" s="13"/>
    </row>
    <row r="1780" spans="2:14">
      <c r="B1780" s="292"/>
      <c r="C1780" s="285">
        <v>1991</v>
      </c>
      <c r="D1780" s="343" t="s">
        <v>914</v>
      </c>
      <c r="E1780" s="287">
        <f>F1780+G1780+H1780</f>
        <v>0</v>
      </c>
      <c r="F1780" s="173"/>
      <c r="G1780" s="174"/>
      <c r="H1780" s="1421"/>
      <c r="I1780" s="173"/>
      <c r="J1780" s="174"/>
      <c r="K1780" s="1421"/>
      <c r="L1780" s="287">
        <f>I1780+J1780+K1780</f>
        <v>0</v>
      </c>
      <c r="M1780" s="12" t="str">
        <f t="shared" si="431"/>
        <v/>
      </c>
      <c r="N1780" s="13"/>
    </row>
    <row r="1781" spans="2:14">
      <c r="B1781" s="272">
        <v>2100</v>
      </c>
      <c r="C1781" s="1853" t="s">
        <v>723</v>
      </c>
      <c r="D1781" s="1854"/>
      <c r="E1781" s="310">
        <f t="shared" ref="E1781:L1781" si="433">SUM(E1782:E1786)</f>
        <v>0</v>
      </c>
      <c r="F1781" s="274">
        <f t="shared" si="433"/>
        <v>0</v>
      </c>
      <c r="G1781" s="275">
        <f t="shared" si="433"/>
        <v>0</v>
      </c>
      <c r="H1781" s="276">
        <f t="shared" si="433"/>
        <v>0</v>
      </c>
      <c r="I1781" s="274">
        <f t="shared" si="433"/>
        <v>0</v>
      </c>
      <c r="J1781" s="275">
        <f t="shared" si="433"/>
        <v>0</v>
      </c>
      <c r="K1781" s="276">
        <f t="shared" si="433"/>
        <v>0</v>
      </c>
      <c r="L1781" s="310">
        <f t="shared" si="433"/>
        <v>0</v>
      </c>
      <c r="M1781" s="12" t="str">
        <f t="shared" si="431"/>
        <v/>
      </c>
      <c r="N1781" s="13"/>
    </row>
    <row r="1782" spans="2:14">
      <c r="B1782" s="292"/>
      <c r="C1782" s="279">
        <v>2110</v>
      </c>
      <c r="D1782" s="344" t="s">
        <v>214</v>
      </c>
      <c r="E1782" s="281">
        <f>F1782+G1782+H1782</f>
        <v>0</v>
      </c>
      <c r="F1782" s="152"/>
      <c r="G1782" s="153"/>
      <c r="H1782" s="1418"/>
      <c r="I1782" s="152"/>
      <c r="J1782" s="153"/>
      <c r="K1782" s="1418"/>
      <c r="L1782" s="281">
        <f>I1782+J1782+K1782</f>
        <v>0</v>
      </c>
      <c r="M1782" s="12" t="str">
        <f t="shared" si="431"/>
        <v/>
      </c>
      <c r="N1782" s="13"/>
    </row>
    <row r="1783" spans="2:14">
      <c r="B1783" s="341"/>
      <c r="C1783" s="293">
        <v>2120</v>
      </c>
      <c r="D1783" s="300" t="s">
        <v>215</v>
      </c>
      <c r="E1783" s="295">
        <f>F1783+G1783+H1783</f>
        <v>0</v>
      </c>
      <c r="F1783" s="158"/>
      <c r="G1783" s="159"/>
      <c r="H1783" s="1420"/>
      <c r="I1783" s="158"/>
      <c r="J1783" s="159"/>
      <c r="K1783" s="1420"/>
      <c r="L1783" s="295">
        <f>I1783+J1783+K1783</f>
        <v>0</v>
      </c>
      <c r="M1783" s="12" t="str">
        <f t="shared" si="431"/>
        <v/>
      </c>
      <c r="N1783" s="13"/>
    </row>
    <row r="1784" spans="2:14">
      <c r="B1784" s="341"/>
      <c r="C1784" s="293">
        <v>2125</v>
      </c>
      <c r="D1784" s="300" t="s">
        <v>216</v>
      </c>
      <c r="E1784" s="295">
        <f>F1784+G1784+H1784</f>
        <v>0</v>
      </c>
      <c r="F1784" s="488">
        <v>0</v>
      </c>
      <c r="G1784" s="489">
        <v>0</v>
      </c>
      <c r="H1784" s="160">
        <v>0</v>
      </c>
      <c r="I1784" s="488">
        <v>0</v>
      </c>
      <c r="J1784" s="489">
        <v>0</v>
      </c>
      <c r="K1784" s="160">
        <v>0</v>
      </c>
      <c r="L1784" s="295">
        <f>I1784+J1784+K1784</f>
        <v>0</v>
      </c>
      <c r="M1784" s="12" t="str">
        <f t="shared" si="431"/>
        <v/>
      </c>
      <c r="N1784" s="13"/>
    </row>
    <row r="1785" spans="2:14">
      <c r="B1785" s="291"/>
      <c r="C1785" s="293">
        <v>2140</v>
      </c>
      <c r="D1785" s="300" t="s">
        <v>217</v>
      </c>
      <c r="E1785" s="295">
        <f>F1785+G1785+H1785</f>
        <v>0</v>
      </c>
      <c r="F1785" s="488">
        <v>0</v>
      </c>
      <c r="G1785" s="489">
        <v>0</v>
      </c>
      <c r="H1785" s="160">
        <v>0</v>
      </c>
      <c r="I1785" s="488">
        <v>0</v>
      </c>
      <c r="J1785" s="489">
        <v>0</v>
      </c>
      <c r="K1785" s="160">
        <v>0</v>
      </c>
      <c r="L1785" s="295">
        <f>I1785+J1785+K1785</f>
        <v>0</v>
      </c>
      <c r="M1785" s="12" t="str">
        <f t="shared" si="431"/>
        <v/>
      </c>
      <c r="N1785" s="13"/>
    </row>
    <row r="1786" spans="2:14">
      <c r="B1786" s="292"/>
      <c r="C1786" s="285">
        <v>2190</v>
      </c>
      <c r="D1786" s="345" t="s">
        <v>218</v>
      </c>
      <c r="E1786" s="287">
        <f>F1786+G1786+H1786</f>
        <v>0</v>
      </c>
      <c r="F1786" s="173"/>
      <c r="G1786" s="174"/>
      <c r="H1786" s="1421"/>
      <c r="I1786" s="173"/>
      <c r="J1786" s="174"/>
      <c r="K1786" s="1421"/>
      <c r="L1786" s="287">
        <f>I1786+J1786+K1786</f>
        <v>0</v>
      </c>
      <c r="M1786" s="12" t="str">
        <f t="shared" si="431"/>
        <v/>
      </c>
      <c r="N1786" s="13"/>
    </row>
    <row r="1787" spans="2:14">
      <c r="B1787" s="272">
        <v>2200</v>
      </c>
      <c r="C1787" s="1853" t="s">
        <v>219</v>
      </c>
      <c r="D1787" s="1854"/>
      <c r="E1787" s="310">
        <f t="shared" ref="E1787:L1787" si="434">SUM(E1788:E1789)</f>
        <v>0</v>
      </c>
      <c r="F1787" s="274">
        <f t="shared" si="434"/>
        <v>0</v>
      </c>
      <c r="G1787" s="275">
        <f t="shared" si="434"/>
        <v>0</v>
      </c>
      <c r="H1787" s="276">
        <f t="shared" si="434"/>
        <v>0</v>
      </c>
      <c r="I1787" s="274">
        <f t="shared" si="434"/>
        <v>0</v>
      </c>
      <c r="J1787" s="275">
        <f t="shared" si="434"/>
        <v>0</v>
      </c>
      <c r="K1787" s="276">
        <f t="shared" si="434"/>
        <v>0</v>
      </c>
      <c r="L1787" s="310">
        <f t="shared" si="434"/>
        <v>0</v>
      </c>
      <c r="M1787" s="12" t="str">
        <f t="shared" si="431"/>
        <v/>
      </c>
      <c r="N1787" s="13"/>
    </row>
    <row r="1788" spans="2:14">
      <c r="B1788" s="292"/>
      <c r="C1788" s="279">
        <v>2221</v>
      </c>
      <c r="D1788" s="280" t="s">
        <v>307</v>
      </c>
      <c r="E1788" s="281">
        <f t="shared" ref="E1788:E1793" si="435">F1788+G1788+H1788</f>
        <v>0</v>
      </c>
      <c r="F1788" s="152"/>
      <c r="G1788" s="153"/>
      <c r="H1788" s="1418"/>
      <c r="I1788" s="152"/>
      <c r="J1788" s="153"/>
      <c r="K1788" s="1418"/>
      <c r="L1788" s="281">
        <f t="shared" ref="L1788:L1793" si="436">I1788+J1788+K1788</f>
        <v>0</v>
      </c>
      <c r="M1788" s="12" t="str">
        <f t="shared" si="431"/>
        <v/>
      </c>
      <c r="N1788" s="13"/>
    </row>
    <row r="1789" spans="2:14">
      <c r="B1789" s="292"/>
      <c r="C1789" s="285">
        <v>2224</v>
      </c>
      <c r="D1789" s="286" t="s">
        <v>220</v>
      </c>
      <c r="E1789" s="287">
        <f t="shared" si="435"/>
        <v>0</v>
      </c>
      <c r="F1789" s="173"/>
      <c r="G1789" s="174"/>
      <c r="H1789" s="1421"/>
      <c r="I1789" s="173"/>
      <c r="J1789" s="174"/>
      <c r="K1789" s="1421"/>
      <c r="L1789" s="287">
        <f t="shared" si="436"/>
        <v>0</v>
      </c>
      <c r="M1789" s="12" t="str">
        <f t="shared" si="431"/>
        <v/>
      </c>
      <c r="N1789" s="13"/>
    </row>
    <row r="1790" spans="2:14">
      <c r="B1790" s="272">
        <v>2500</v>
      </c>
      <c r="C1790" s="1853" t="s">
        <v>221</v>
      </c>
      <c r="D1790" s="1854"/>
      <c r="E1790" s="310">
        <f t="shared" si="435"/>
        <v>0</v>
      </c>
      <c r="F1790" s="1422"/>
      <c r="G1790" s="1423"/>
      <c r="H1790" s="1424"/>
      <c r="I1790" s="1422"/>
      <c r="J1790" s="1423"/>
      <c r="K1790" s="1424"/>
      <c r="L1790" s="310">
        <f t="shared" si="436"/>
        <v>0</v>
      </c>
      <c r="M1790" s="12" t="str">
        <f t="shared" si="431"/>
        <v/>
      </c>
      <c r="N1790" s="13"/>
    </row>
    <row r="1791" spans="2:14">
      <c r="B1791" s="272">
        <v>2600</v>
      </c>
      <c r="C1791" s="1861" t="s">
        <v>222</v>
      </c>
      <c r="D1791" s="1862"/>
      <c r="E1791" s="310">
        <f t="shared" si="435"/>
        <v>0</v>
      </c>
      <c r="F1791" s="1422"/>
      <c r="G1791" s="1423"/>
      <c r="H1791" s="1424"/>
      <c r="I1791" s="1422"/>
      <c r="J1791" s="1423"/>
      <c r="K1791" s="1424"/>
      <c r="L1791" s="310">
        <f t="shared" si="436"/>
        <v>0</v>
      </c>
      <c r="M1791" s="12" t="str">
        <f t="shared" si="431"/>
        <v/>
      </c>
      <c r="N1791" s="13"/>
    </row>
    <row r="1792" spans="2:14">
      <c r="B1792" s="272">
        <v>2700</v>
      </c>
      <c r="C1792" s="1861" t="s">
        <v>223</v>
      </c>
      <c r="D1792" s="1862"/>
      <c r="E1792" s="310">
        <f t="shared" si="435"/>
        <v>0</v>
      </c>
      <c r="F1792" s="1422"/>
      <c r="G1792" s="1423"/>
      <c r="H1792" s="1424"/>
      <c r="I1792" s="1422"/>
      <c r="J1792" s="1423"/>
      <c r="K1792" s="1424"/>
      <c r="L1792" s="310">
        <f t="shared" si="436"/>
        <v>0</v>
      </c>
      <c r="M1792" s="12" t="str">
        <f t="shared" si="431"/>
        <v/>
      </c>
      <c r="N1792" s="13"/>
    </row>
    <row r="1793" spans="2:14">
      <c r="B1793" s="272">
        <v>2800</v>
      </c>
      <c r="C1793" s="1861" t="s">
        <v>1662</v>
      </c>
      <c r="D1793" s="1862"/>
      <c r="E1793" s="310">
        <f t="shared" si="435"/>
        <v>0</v>
      </c>
      <c r="F1793" s="1422"/>
      <c r="G1793" s="1423"/>
      <c r="H1793" s="1424"/>
      <c r="I1793" s="1422"/>
      <c r="J1793" s="1423"/>
      <c r="K1793" s="1424"/>
      <c r="L1793" s="310">
        <f t="shared" si="436"/>
        <v>0</v>
      </c>
      <c r="M1793" s="12" t="str">
        <f t="shared" si="431"/>
        <v/>
      </c>
      <c r="N1793" s="13"/>
    </row>
    <row r="1794" spans="2:14">
      <c r="B1794" s="272">
        <v>2900</v>
      </c>
      <c r="C1794" s="1853" t="s">
        <v>224</v>
      </c>
      <c r="D1794" s="1854"/>
      <c r="E1794" s="310">
        <f t="shared" ref="E1794:L1794" si="437">SUM(E1795:E1802)</f>
        <v>0</v>
      </c>
      <c r="F1794" s="274">
        <f t="shared" si="437"/>
        <v>0</v>
      </c>
      <c r="G1794" s="274">
        <f t="shared" si="437"/>
        <v>0</v>
      </c>
      <c r="H1794" s="274">
        <f t="shared" si="437"/>
        <v>0</v>
      </c>
      <c r="I1794" s="274">
        <f t="shared" si="437"/>
        <v>0</v>
      </c>
      <c r="J1794" s="274">
        <f t="shared" si="437"/>
        <v>0</v>
      </c>
      <c r="K1794" s="274">
        <f t="shared" si="437"/>
        <v>0</v>
      </c>
      <c r="L1794" s="274">
        <f t="shared" si="437"/>
        <v>0</v>
      </c>
      <c r="M1794" s="12" t="str">
        <f t="shared" si="431"/>
        <v/>
      </c>
      <c r="N1794" s="13"/>
    </row>
    <row r="1795" spans="2:14">
      <c r="B1795" s="346"/>
      <c r="C1795" s="279">
        <v>2910</v>
      </c>
      <c r="D1795" s="347" t="s">
        <v>2050</v>
      </c>
      <c r="E1795" s="281">
        <f t="shared" ref="E1795:E1802" si="438">F1795+G1795+H1795</f>
        <v>0</v>
      </c>
      <c r="F1795" s="152"/>
      <c r="G1795" s="153"/>
      <c r="H1795" s="1418"/>
      <c r="I1795" s="152"/>
      <c r="J1795" s="153"/>
      <c r="K1795" s="1418"/>
      <c r="L1795" s="281">
        <f t="shared" ref="L1795:L1802" si="439">I1795+J1795+K1795</f>
        <v>0</v>
      </c>
      <c r="M1795" s="12" t="str">
        <f t="shared" si="431"/>
        <v/>
      </c>
      <c r="N1795" s="13"/>
    </row>
    <row r="1796" spans="2:14">
      <c r="B1796" s="346"/>
      <c r="C1796" s="279">
        <v>2920</v>
      </c>
      <c r="D1796" s="347" t="s">
        <v>225</v>
      </c>
      <c r="E1796" s="281">
        <f t="shared" si="438"/>
        <v>0</v>
      </c>
      <c r="F1796" s="152"/>
      <c r="G1796" s="153"/>
      <c r="H1796" s="1418"/>
      <c r="I1796" s="152"/>
      <c r="J1796" s="153"/>
      <c r="K1796" s="1418"/>
      <c r="L1796" s="281">
        <f t="shared" si="439"/>
        <v>0</v>
      </c>
      <c r="M1796" s="12" t="str">
        <f t="shared" si="431"/>
        <v/>
      </c>
      <c r="N1796" s="13"/>
    </row>
    <row r="1797" spans="2:14" ht="31.5">
      <c r="B1797" s="346"/>
      <c r="C1797" s="324">
        <v>2969</v>
      </c>
      <c r="D1797" s="348" t="s">
        <v>226</v>
      </c>
      <c r="E1797" s="326">
        <f t="shared" si="438"/>
        <v>0</v>
      </c>
      <c r="F1797" s="449"/>
      <c r="G1797" s="450"/>
      <c r="H1797" s="1425"/>
      <c r="I1797" s="449"/>
      <c r="J1797" s="450"/>
      <c r="K1797" s="1425"/>
      <c r="L1797" s="326">
        <f t="shared" si="439"/>
        <v>0</v>
      </c>
      <c r="M1797" s="12" t="str">
        <f t="shared" si="431"/>
        <v/>
      </c>
      <c r="N1797" s="13"/>
    </row>
    <row r="1798" spans="2:14" ht="31.5">
      <c r="B1798" s="346"/>
      <c r="C1798" s="349">
        <v>2970</v>
      </c>
      <c r="D1798" s="350" t="s">
        <v>227</v>
      </c>
      <c r="E1798" s="351">
        <f t="shared" si="438"/>
        <v>0</v>
      </c>
      <c r="F1798" s="636"/>
      <c r="G1798" s="637"/>
      <c r="H1798" s="1426"/>
      <c r="I1798" s="636"/>
      <c r="J1798" s="637"/>
      <c r="K1798" s="1426"/>
      <c r="L1798" s="351">
        <f t="shared" si="439"/>
        <v>0</v>
      </c>
      <c r="M1798" s="12" t="str">
        <f t="shared" si="431"/>
        <v/>
      </c>
      <c r="N1798" s="13"/>
    </row>
    <row r="1799" spans="2:14">
      <c r="B1799" s="346"/>
      <c r="C1799" s="333">
        <v>2989</v>
      </c>
      <c r="D1799" s="355" t="s">
        <v>228</v>
      </c>
      <c r="E1799" s="335">
        <f t="shared" si="438"/>
        <v>0</v>
      </c>
      <c r="F1799" s="600"/>
      <c r="G1799" s="601"/>
      <c r="H1799" s="1427"/>
      <c r="I1799" s="600"/>
      <c r="J1799" s="601"/>
      <c r="K1799" s="1427"/>
      <c r="L1799" s="335">
        <f t="shared" si="439"/>
        <v>0</v>
      </c>
      <c r="M1799" s="12" t="str">
        <f t="shared" si="431"/>
        <v/>
      </c>
      <c r="N1799" s="13"/>
    </row>
    <row r="1800" spans="2:14">
      <c r="B1800" s="292"/>
      <c r="C1800" s="318">
        <v>2990</v>
      </c>
      <c r="D1800" s="356" t="s">
        <v>2069</v>
      </c>
      <c r="E1800" s="320">
        <f t="shared" si="438"/>
        <v>0</v>
      </c>
      <c r="F1800" s="454"/>
      <c r="G1800" s="455"/>
      <c r="H1800" s="1428"/>
      <c r="I1800" s="454"/>
      <c r="J1800" s="455"/>
      <c r="K1800" s="1428"/>
      <c r="L1800" s="320">
        <f t="shared" si="439"/>
        <v>0</v>
      </c>
      <c r="M1800" s="12" t="str">
        <f t="shared" si="431"/>
        <v/>
      </c>
      <c r="N1800" s="13"/>
    </row>
    <row r="1801" spans="2:14">
      <c r="B1801" s="292"/>
      <c r="C1801" s="318">
        <v>2991</v>
      </c>
      <c r="D1801" s="356" t="s">
        <v>229</v>
      </c>
      <c r="E1801" s="320">
        <f t="shared" si="438"/>
        <v>0</v>
      </c>
      <c r="F1801" s="454"/>
      <c r="G1801" s="455"/>
      <c r="H1801" s="1428"/>
      <c r="I1801" s="454"/>
      <c r="J1801" s="455"/>
      <c r="K1801" s="1428"/>
      <c r="L1801" s="320">
        <f t="shared" si="439"/>
        <v>0</v>
      </c>
      <c r="M1801" s="12" t="str">
        <f t="shared" si="431"/>
        <v/>
      </c>
      <c r="N1801" s="13"/>
    </row>
    <row r="1802" spans="2:14">
      <c r="B1802" s="292"/>
      <c r="C1802" s="285">
        <v>2992</v>
      </c>
      <c r="D1802" s="357" t="s">
        <v>230</v>
      </c>
      <c r="E1802" s="287">
        <f t="shared" si="438"/>
        <v>0</v>
      </c>
      <c r="F1802" s="173"/>
      <c r="G1802" s="174"/>
      <c r="H1802" s="1421"/>
      <c r="I1802" s="173"/>
      <c r="J1802" s="174"/>
      <c r="K1802" s="1421"/>
      <c r="L1802" s="287">
        <f t="shared" si="439"/>
        <v>0</v>
      </c>
      <c r="M1802" s="12" t="str">
        <f t="shared" si="431"/>
        <v/>
      </c>
      <c r="N1802" s="13"/>
    </row>
    <row r="1803" spans="2:14">
      <c r="B1803" s="272">
        <v>3300</v>
      </c>
      <c r="C1803" s="358" t="s">
        <v>2100</v>
      </c>
      <c r="D1803" s="1481"/>
      <c r="E1803" s="310">
        <f t="shared" ref="E1803:L1803" si="440">SUM(E1804:E1808)</f>
        <v>0</v>
      </c>
      <c r="F1803" s="274">
        <f t="shared" si="440"/>
        <v>0</v>
      </c>
      <c r="G1803" s="275">
        <f t="shared" si="440"/>
        <v>0</v>
      </c>
      <c r="H1803" s="276">
        <f t="shared" si="440"/>
        <v>0</v>
      </c>
      <c r="I1803" s="274">
        <f t="shared" si="440"/>
        <v>0</v>
      </c>
      <c r="J1803" s="275">
        <f t="shared" si="440"/>
        <v>0</v>
      </c>
      <c r="K1803" s="276">
        <f t="shared" si="440"/>
        <v>0</v>
      </c>
      <c r="L1803" s="310">
        <f t="shared" si="440"/>
        <v>0</v>
      </c>
      <c r="M1803" s="12" t="str">
        <f t="shared" si="431"/>
        <v/>
      </c>
      <c r="N1803" s="13"/>
    </row>
    <row r="1804" spans="2:14">
      <c r="B1804" s="291"/>
      <c r="C1804" s="279">
        <v>3301</v>
      </c>
      <c r="D1804" s="359" t="s">
        <v>231</v>
      </c>
      <c r="E1804" s="281">
        <f t="shared" ref="E1804:E1811" si="441">F1804+G1804+H1804</f>
        <v>0</v>
      </c>
      <c r="F1804" s="486">
        <v>0</v>
      </c>
      <c r="G1804" s="487">
        <v>0</v>
      </c>
      <c r="H1804" s="154">
        <v>0</v>
      </c>
      <c r="I1804" s="486">
        <v>0</v>
      </c>
      <c r="J1804" s="487">
        <v>0</v>
      </c>
      <c r="K1804" s="154">
        <v>0</v>
      </c>
      <c r="L1804" s="281">
        <f t="shared" ref="L1804:L1811" si="442">I1804+J1804+K1804</f>
        <v>0</v>
      </c>
      <c r="M1804" s="12" t="str">
        <f t="shared" si="431"/>
        <v/>
      </c>
      <c r="N1804" s="13"/>
    </row>
    <row r="1805" spans="2:14">
      <c r="B1805" s="291"/>
      <c r="C1805" s="293">
        <v>3302</v>
      </c>
      <c r="D1805" s="360" t="s">
        <v>716</v>
      </c>
      <c r="E1805" s="295">
        <f t="shared" si="441"/>
        <v>0</v>
      </c>
      <c r="F1805" s="488">
        <v>0</v>
      </c>
      <c r="G1805" s="489">
        <v>0</v>
      </c>
      <c r="H1805" s="160">
        <v>0</v>
      </c>
      <c r="I1805" s="488">
        <v>0</v>
      </c>
      <c r="J1805" s="489">
        <v>0</v>
      </c>
      <c r="K1805" s="160">
        <v>0</v>
      </c>
      <c r="L1805" s="295">
        <f t="shared" si="442"/>
        <v>0</v>
      </c>
      <c r="M1805" s="12" t="str">
        <f t="shared" ref="M1805:M1836" si="443">(IF($E1805&lt;&gt;0,$M$2,IF($L1805&lt;&gt;0,$M$2,"")))</f>
        <v/>
      </c>
      <c r="N1805" s="13"/>
    </row>
    <row r="1806" spans="2:14">
      <c r="B1806" s="291"/>
      <c r="C1806" s="293">
        <v>3303</v>
      </c>
      <c r="D1806" s="360" t="s">
        <v>232</v>
      </c>
      <c r="E1806" s="295">
        <f t="shared" si="441"/>
        <v>0</v>
      </c>
      <c r="F1806" s="488">
        <v>0</v>
      </c>
      <c r="G1806" s="489">
        <v>0</v>
      </c>
      <c r="H1806" s="160">
        <v>0</v>
      </c>
      <c r="I1806" s="488">
        <v>0</v>
      </c>
      <c r="J1806" s="489">
        <v>0</v>
      </c>
      <c r="K1806" s="160">
        <v>0</v>
      </c>
      <c r="L1806" s="295">
        <f t="shared" si="442"/>
        <v>0</v>
      </c>
      <c r="M1806" s="12" t="str">
        <f t="shared" si="443"/>
        <v/>
      </c>
      <c r="N1806" s="13"/>
    </row>
    <row r="1807" spans="2:14">
      <c r="B1807" s="291"/>
      <c r="C1807" s="293">
        <v>3304</v>
      </c>
      <c r="D1807" s="360" t="s">
        <v>233</v>
      </c>
      <c r="E1807" s="295">
        <f t="shared" si="441"/>
        <v>0</v>
      </c>
      <c r="F1807" s="488">
        <v>0</v>
      </c>
      <c r="G1807" s="489">
        <v>0</v>
      </c>
      <c r="H1807" s="160">
        <v>0</v>
      </c>
      <c r="I1807" s="488">
        <v>0</v>
      </c>
      <c r="J1807" s="489">
        <v>0</v>
      </c>
      <c r="K1807" s="160">
        <v>0</v>
      </c>
      <c r="L1807" s="295">
        <f t="shared" si="442"/>
        <v>0</v>
      </c>
      <c r="M1807" s="12" t="str">
        <f t="shared" si="443"/>
        <v/>
      </c>
      <c r="N1807" s="13"/>
    </row>
    <row r="1808" spans="2:14" ht="31.5">
      <c r="B1808" s="291"/>
      <c r="C1808" s="285">
        <v>3306</v>
      </c>
      <c r="D1808" s="361" t="s">
        <v>1659</v>
      </c>
      <c r="E1808" s="287">
        <f t="shared" si="441"/>
        <v>0</v>
      </c>
      <c r="F1808" s="490">
        <v>0</v>
      </c>
      <c r="G1808" s="491">
        <v>0</v>
      </c>
      <c r="H1808" s="175">
        <v>0</v>
      </c>
      <c r="I1808" s="490">
        <v>0</v>
      </c>
      <c r="J1808" s="491">
        <v>0</v>
      </c>
      <c r="K1808" s="175">
        <v>0</v>
      </c>
      <c r="L1808" s="287">
        <f t="shared" si="442"/>
        <v>0</v>
      </c>
      <c r="M1808" s="12" t="str">
        <f t="shared" si="443"/>
        <v/>
      </c>
      <c r="N1808" s="13"/>
    </row>
    <row r="1809" spans="2:14">
      <c r="B1809" s="272">
        <v>3900</v>
      </c>
      <c r="C1809" s="1853" t="s">
        <v>234</v>
      </c>
      <c r="D1809" s="1854"/>
      <c r="E1809" s="310">
        <f t="shared" si="441"/>
        <v>0</v>
      </c>
      <c r="F1809" s="1471">
        <v>0</v>
      </c>
      <c r="G1809" s="1472">
        <v>0</v>
      </c>
      <c r="H1809" s="1473">
        <v>0</v>
      </c>
      <c r="I1809" s="1471">
        <v>0</v>
      </c>
      <c r="J1809" s="1472">
        <v>0</v>
      </c>
      <c r="K1809" s="1473">
        <v>0</v>
      </c>
      <c r="L1809" s="310">
        <f t="shared" si="442"/>
        <v>0</v>
      </c>
      <c r="M1809" s="12" t="str">
        <f t="shared" si="443"/>
        <v/>
      </c>
      <c r="N1809" s="13"/>
    </row>
    <row r="1810" spans="2:14">
      <c r="B1810" s="272">
        <v>4000</v>
      </c>
      <c r="C1810" s="1853" t="s">
        <v>235</v>
      </c>
      <c r="D1810" s="1854"/>
      <c r="E1810" s="310">
        <f t="shared" si="441"/>
        <v>0</v>
      </c>
      <c r="F1810" s="1422"/>
      <c r="G1810" s="1423"/>
      <c r="H1810" s="1424"/>
      <c r="I1810" s="1422"/>
      <c r="J1810" s="1423"/>
      <c r="K1810" s="1424"/>
      <c r="L1810" s="310">
        <f t="shared" si="442"/>
        <v>0</v>
      </c>
      <c r="M1810" s="12" t="str">
        <f t="shared" si="443"/>
        <v/>
      </c>
      <c r="N1810" s="13"/>
    </row>
    <row r="1811" spans="2:14">
      <c r="B1811" s="272">
        <v>4100</v>
      </c>
      <c r="C1811" s="1853" t="s">
        <v>236</v>
      </c>
      <c r="D1811" s="1854"/>
      <c r="E1811" s="310">
        <f t="shared" si="441"/>
        <v>0</v>
      </c>
      <c r="F1811" s="1472">
        <v>0</v>
      </c>
      <c r="G1811" s="1472">
        <v>0</v>
      </c>
      <c r="H1811" s="1473">
        <v>0</v>
      </c>
      <c r="I1811" s="1771">
        <v>0</v>
      </c>
      <c r="J1811" s="1472">
        <v>0</v>
      </c>
      <c r="K1811" s="1472">
        <v>0</v>
      </c>
      <c r="L1811" s="310">
        <f t="shared" si="442"/>
        <v>0</v>
      </c>
      <c r="M1811" s="12" t="str">
        <f t="shared" si="443"/>
        <v/>
      </c>
      <c r="N1811" s="13"/>
    </row>
    <row r="1812" spans="2:14">
      <c r="B1812" s="272">
        <v>4200</v>
      </c>
      <c r="C1812" s="1853" t="s">
        <v>237</v>
      </c>
      <c r="D1812" s="1854"/>
      <c r="E1812" s="310">
        <f t="shared" ref="E1812:L1812" si="444">SUM(E1813:E1818)</f>
        <v>0</v>
      </c>
      <c r="F1812" s="274">
        <f t="shared" si="444"/>
        <v>0</v>
      </c>
      <c r="G1812" s="275">
        <f t="shared" si="444"/>
        <v>0</v>
      </c>
      <c r="H1812" s="276">
        <f t="shared" si="444"/>
        <v>0</v>
      </c>
      <c r="I1812" s="274">
        <f t="shared" si="444"/>
        <v>0</v>
      </c>
      <c r="J1812" s="275">
        <f t="shared" si="444"/>
        <v>0</v>
      </c>
      <c r="K1812" s="276">
        <f t="shared" si="444"/>
        <v>0</v>
      </c>
      <c r="L1812" s="310">
        <f t="shared" si="444"/>
        <v>0</v>
      </c>
      <c r="M1812" s="12" t="str">
        <f t="shared" si="443"/>
        <v/>
      </c>
      <c r="N1812" s="13"/>
    </row>
    <row r="1813" spans="2:14">
      <c r="B1813" s="362"/>
      <c r="C1813" s="279">
        <v>4201</v>
      </c>
      <c r="D1813" s="280" t="s">
        <v>238</v>
      </c>
      <c r="E1813" s="281">
        <f t="shared" ref="E1813:E1818" si="445">F1813+G1813+H1813</f>
        <v>0</v>
      </c>
      <c r="F1813" s="152"/>
      <c r="G1813" s="153"/>
      <c r="H1813" s="1418"/>
      <c r="I1813" s="152"/>
      <c r="J1813" s="153"/>
      <c r="K1813" s="1418"/>
      <c r="L1813" s="281">
        <f t="shared" ref="L1813:L1818" si="446">I1813+J1813+K1813</f>
        <v>0</v>
      </c>
      <c r="M1813" s="12" t="str">
        <f t="shared" si="443"/>
        <v/>
      </c>
      <c r="N1813" s="13"/>
    </row>
    <row r="1814" spans="2:14">
      <c r="B1814" s="362"/>
      <c r="C1814" s="293">
        <v>4202</v>
      </c>
      <c r="D1814" s="363" t="s">
        <v>239</v>
      </c>
      <c r="E1814" s="295">
        <f t="shared" si="445"/>
        <v>0</v>
      </c>
      <c r="F1814" s="158"/>
      <c r="G1814" s="159"/>
      <c r="H1814" s="1420"/>
      <c r="I1814" s="158"/>
      <c r="J1814" s="159"/>
      <c r="K1814" s="1420"/>
      <c r="L1814" s="295">
        <f t="shared" si="446"/>
        <v>0</v>
      </c>
      <c r="M1814" s="12" t="str">
        <f t="shared" si="443"/>
        <v/>
      </c>
      <c r="N1814" s="13"/>
    </row>
    <row r="1815" spans="2:14">
      <c r="B1815" s="362"/>
      <c r="C1815" s="293">
        <v>4214</v>
      </c>
      <c r="D1815" s="363" t="s">
        <v>240</v>
      </c>
      <c r="E1815" s="295">
        <f t="shared" si="445"/>
        <v>0</v>
      </c>
      <c r="F1815" s="158"/>
      <c r="G1815" s="159"/>
      <c r="H1815" s="1420"/>
      <c r="I1815" s="158"/>
      <c r="J1815" s="159"/>
      <c r="K1815" s="1420"/>
      <c r="L1815" s="295">
        <f t="shared" si="446"/>
        <v>0</v>
      </c>
      <c r="M1815" s="12" t="str">
        <f t="shared" si="443"/>
        <v/>
      </c>
      <c r="N1815" s="13"/>
    </row>
    <row r="1816" spans="2:14">
      <c r="B1816" s="362"/>
      <c r="C1816" s="293">
        <v>4217</v>
      </c>
      <c r="D1816" s="363" t="s">
        <v>241</v>
      </c>
      <c r="E1816" s="295">
        <f t="shared" si="445"/>
        <v>0</v>
      </c>
      <c r="F1816" s="158"/>
      <c r="G1816" s="159"/>
      <c r="H1816" s="1420"/>
      <c r="I1816" s="158"/>
      <c r="J1816" s="159"/>
      <c r="K1816" s="1420"/>
      <c r="L1816" s="295">
        <f t="shared" si="446"/>
        <v>0</v>
      </c>
      <c r="M1816" s="12" t="str">
        <f t="shared" si="443"/>
        <v/>
      </c>
      <c r="N1816" s="13"/>
    </row>
    <row r="1817" spans="2:14">
      <c r="B1817" s="362"/>
      <c r="C1817" s="293">
        <v>4218</v>
      </c>
      <c r="D1817" s="294" t="s">
        <v>242</v>
      </c>
      <c r="E1817" s="295">
        <f t="shared" si="445"/>
        <v>0</v>
      </c>
      <c r="F1817" s="158"/>
      <c r="G1817" s="159"/>
      <c r="H1817" s="1420"/>
      <c r="I1817" s="158"/>
      <c r="J1817" s="159"/>
      <c r="K1817" s="1420"/>
      <c r="L1817" s="295">
        <f t="shared" si="446"/>
        <v>0</v>
      </c>
      <c r="M1817" s="12" t="str">
        <f t="shared" si="443"/>
        <v/>
      </c>
      <c r="N1817" s="13"/>
    </row>
    <row r="1818" spans="2:14">
      <c r="B1818" s="362"/>
      <c r="C1818" s="285">
        <v>4219</v>
      </c>
      <c r="D1818" s="343" t="s">
        <v>243</v>
      </c>
      <c r="E1818" s="287">
        <f t="shared" si="445"/>
        <v>0</v>
      </c>
      <c r="F1818" s="173"/>
      <c r="G1818" s="174"/>
      <c r="H1818" s="1421"/>
      <c r="I1818" s="173"/>
      <c r="J1818" s="174"/>
      <c r="K1818" s="1421"/>
      <c r="L1818" s="287">
        <f t="shared" si="446"/>
        <v>0</v>
      </c>
      <c r="M1818" s="12" t="str">
        <f t="shared" si="443"/>
        <v/>
      </c>
      <c r="N1818" s="13"/>
    </row>
    <row r="1819" spans="2:14">
      <c r="B1819" s="272">
        <v>4300</v>
      </c>
      <c r="C1819" s="1853" t="s">
        <v>1663</v>
      </c>
      <c r="D1819" s="1854"/>
      <c r="E1819" s="310">
        <f t="shared" ref="E1819:L1819" si="447">SUM(E1820:E1822)</f>
        <v>0</v>
      </c>
      <c r="F1819" s="274">
        <f t="shared" si="447"/>
        <v>0</v>
      </c>
      <c r="G1819" s="275">
        <f t="shared" si="447"/>
        <v>0</v>
      </c>
      <c r="H1819" s="276">
        <f t="shared" si="447"/>
        <v>0</v>
      </c>
      <c r="I1819" s="274">
        <f t="shared" si="447"/>
        <v>0</v>
      </c>
      <c r="J1819" s="275">
        <f t="shared" si="447"/>
        <v>0</v>
      </c>
      <c r="K1819" s="276">
        <f t="shared" si="447"/>
        <v>0</v>
      </c>
      <c r="L1819" s="310">
        <f t="shared" si="447"/>
        <v>0</v>
      </c>
      <c r="M1819" s="12" t="str">
        <f t="shared" si="443"/>
        <v/>
      </c>
      <c r="N1819" s="13"/>
    </row>
    <row r="1820" spans="2:14">
      <c r="B1820" s="362"/>
      <c r="C1820" s="279">
        <v>4301</v>
      </c>
      <c r="D1820" s="311" t="s">
        <v>244</v>
      </c>
      <c r="E1820" s="281">
        <f t="shared" ref="E1820:E1825" si="448">F1820+G1820+H1820</f>
        <v>0</v>
      </c>
      <c r="F1820" s="152"/>
      <c r="G1820" s="153"/>
      <c r="H1820" s="1418"/>
      <c r="I1820" s="152"/>
      <c r="J1820" s="153"/>
      <c r="K1820" s="1418"/>
      <c r="L1820" s="281">
        <f t="shared" ref="L1820:L1825" si="449">I1820+J1820+K1820</f>
        <v>0</v>
      </c>
      <c r="M1820" s="12" t="str">
        <f t="shared" si="443"/>
        <v/>
      </c>
      <c r="N1820" s="13"/>
    </row>
    <row r="1821" spans="2:14">
      <c r="B1821" s="362"/>
      <c r="C1821" s="293">
        <v>4302</v>
      </c>
      <c r="D1821" s="363" t="s">
        <v>245</v>
      </c>
      <c r="E1821" s="295">
        <f t="shared" si="448"/>
        <v>0</v>
      </c>
      <c r="F1821" s="158"/>
      <c r="G1821" s="159"/>
      <c r="H1821" s="1420"/>
      <c r="I1821" s="158"/>
      <c r="J1821" s="159"/>
      <c r="K1821" s="1420"/>
      <c r="L1821" s="295">
        <f t="shared" si="449"/>
        <v>0</v>
      </c>
      <c r="M1821" s="12" t="str">
        <f t="shared" si="443"/>
        <v/>
      </c>
      <c r="N1821" s="13"/>
    </row>
    <row r="1822" spans="2:14">
      <c r="B1822" s="362"/>
      <c r="C1822" s="285">
        <v>4309</v>
      </c>
      <c r="D1822" s="301" t="s">
        <v>246</v>
      </c>
      <c r="E1822" s="287">
        <f t="shared" si="448"/>
        <v>0</v>
      </c>
      <c r="F1822" s="173"/>
      <c r="G1822" s="174"/>
      <c r="H1822" s="1421"/>
      <c r="I1822" s="173"/>
      <c r="J1822" s="174"/>
      <c r="K1822" s="1421"/>
      <c r="L1822" s="287">
        <f t="shared" si="449"/>
        <v>0</v>
      </c>
      <c r="M1822" s="12" t="str">
        <f t="shared" si="443"/>
        <v/>
      </c>
      <c r="N1822" s="13"/>
    </row>
    <row r="1823" spans="2:14">
      <c r="B1823" s="272">
        <v>4400</v>
      </c>
      <c r="C1823" s="1853" t="s">
        <v>1660</v>
      </c>
      <c r="D1823" s="1854"/>
      <c r="E1823" s="310">
        <f t="shared" si="448"/>
        <v>0</v>
      </c>
      <c r="F1823" s="1422"/>
      <c r="G1823" s="1423"/>
      <c r="H1823" s="1424"/>
      <c r="I1823" s="1422"/>
      <c r="J1823" s="1423"/>
      <c r="K1823" s="1424"/>
      <c r="L1823" s="310">
        <f t="shared" si="449"/>
        <v>0</v>
      </c>
      <c r="M1823" s="12" t="str">
        <f t="shared" si="443"/>
        <v/>
      </c>
      <c r="N1823" s="13"/>
    </row>
    <row r="1824" spans="2:14">
      <c r="B1824" s="272">
        <v>4500</v>
      </c>
      <c r="C1824" s="1853" t="s">
        <v>1661</v>
      </c>
      <c r="D1824" s="1854"/>
      <c r="E1824" s="310">
        <f t="shared" si="448"/>
        <v>0</v>
      </c>
      <c r="F1824" s="1422"/>
      <c r="G1824" s="1423"/>
      <c r="H1824" s="1424"/>
      <c r="I1824" s="1422"/>
      <c r="J1824" s="1423"/>
      <c r="K1824" s="1424"/>
      <c r="L1824" s="310">
        <f t="shared" si="449"/>
        <v>0</v>
      </c>
      <c r="M1824" s="12" t="str">
        <f t="shared" si="443"/>
        <v/>
      </c>
      <c r="N1824" s="13"/>
    </row>
    <row r="1825" spans="2:14">
      <c r="B1825" s="272">
        <v>4600</v>
      </c>
      <c r="C1825" s="1861" t="s">
        <v>247</v>
      </c>
      <c r="D1825" s="1862"/>
      <c r="E1825" s="310">
        <f t="shared" si="448"/>
        <v>0</v>
      </c>
      <c r="F1825" s="1422"/>
      <c r="G1825" s="1423"/>
      <c r="H1825" s="1424"/>
      <c r="I1825" s="1422"/>
      <c r="J1825" s="1423"/>
      <c r="K1825" s="1424"/>
      <c r="L1825" s="310">
        <f t="shared" si="449"/>
        <v>0</v>
      </c>
      <c r="M1825" s="12" t="str">
        <f t="shared" si="443"/>
        <v/>
      </c>
      <c r="N1825" s="13"/>
    </row>
    <row r="1826" spans="2:14">
      <c r="B1826" s="272">
        <v>4900</v>
      </c>
      <c r="C1826" s="1853" t="s">
        <v>274</v>
      </c>
      <c r="D1826" s="1854"/>
      <c r="E1826" s="310">
        <f t="shared" ref="E1826:L1826" si="450">+E1827+E1828</f>
        <v>0</v>
      </c>
      <c r="F1826" s="274">
        <f t="shared" si="450"/>
        <v>0</v>
      </c>
      <c r="G1826" s="275">
        <f t="shared" si="450"/>
        <v>0</v>
      </c>
      <c r="H1826" s="276">
        <f t="shared" si="450"/>
        <v>0</v>
      </c>
      <c r="I1826" s="274">
        <f t="shared" si="450"/>
        <v>0</v>
      </c>
      <c r="J1826" s="275">
        <f t="shared" si="450"/>
        <v>0</v>
      </c>
      <c r="K1826" s="276">
        <f t="shared" si="450"/>
        <v>0</v>
      </c>
      <c r="L1826" s="310">
        <f t="shared" si="450"/>
        <v>0</v>
      </c>
      <c r="M1826" s="12" t="str">
        <f t="shared" si="443"/>
        <v/>
      </c>
      <c r="N1826" s="13"/>
    </row>
    <row r="1827" spans="2:14">
      <c r="B1827" s="362"/>
      <c r="C1827" s="279">
        <v>4901</v>
      </c>
      <c r="D1827" s="364" t="s">
        <v>275</v>
      </c>
      <c r="E1827" s="281">
        <f>F1827+G1827+H1827</f>
        <v>0</v>
      </c>
      <c r="F1827" s="152"/>
      <c r="G1827" s="153"/>
      <c r="H1827" s="1418"/>
      <c r="I1827" s="152"/>
      <c r="J1827" s="153"/>
      <c r="K1827" s="1418"/>
      <c r="L1827" s="281">
        <f>I1827+J1827+K1827</f>
        <v>0</v>
      </c>
      <c r="M1827" s="12" t="str">
        <f t="shared" si="443"/>
        <v/>
      </c>
      <c r="N1827" s="13"/>
    </row>
    <row r="1828" spans="2:14">
      <c r="B1828" s="362"/>
      <c r="C1828" s="285">
        <v>4902</v>
      </c>
      <c r="D1828" s="301" t="s">
        <v>276</v>
      </c>
      <c r="E1828" s="287">
        <f>F1828+G1828+H1828</f>
        <v>0</v>
      </c>
      <c r="F1828" s="173"/>
      <c r="G1828" s="174"/>
      <c r="H1828" s="1421"/>
      <c r="I1828" s="173"/>
      <c r="J1828" s="174"/>
      <c r="K1828" s="1421"/>
      <c r="L1828" s="287">
        <f>I1828+J1828+K1828</f>
        <v>0</v>
      </c>
      <c r="M1828" s="12" t="str">
        <f t="shared" si="443"/>
        <v/>
      </c>
      <c r="N1828" s="13"/>
    </row>
    <row r="1829" spans="2:14">
      <c r="B1829" s="365">
        <v>5100</v>
      </c>
      <c r="C1829" s="1857" t="s">
        <v>248</v>
      </c>
      <c r="D1829" s="1858"/>
      <c r="E1829" s="310">
        <f>F1829+G1829+H1829</f>
        <v>0</v>
      </c>
      <c r="F1829" s="1422"/>
      <c r="G1829" s="1423"/>
      <c r="H1829" s="1424"/>
      <c r="I1829" s="1422"/>
      <c r="J1829" s="1423"/>
      <c r="K1829" s="1424"/>
      <c r="L1829" s="310">
        <f>I1829+J1829+K1829</f>
        <v>0</v>
      </c>
      <c r="M1829" s="12" t="str">
        <f t="shared" si="443"/>
        <v/>
      </c>
      <c r="N1829" s="13"/>
    </row>
    <row r="1830" spans="2:14">
      <c r="B1830" s="365">
        <v>5200</v>
      </c>
      <c r="C1830" s="1857" t="s">
        <v>249</v>
      </c>
      <c r="D1830" s="1858"/>
      <c r="E1830" s="310">
        <f t="shared" ref="E1830:L1830" si="451">SUM(E1831:E1837)</f>
        <v>0</v>
      </c>
      <c r="F1830" s="274">
        <f t="shared" si="451"/>
        <v>0</v>
      </c>
      <c r="G1830" s="275">
        <f t="shared" si="451"/>
        <v>0</v>
      </c>
      <c r="H1830" s="276">
        <f t="shared" si="451"/>
        <v>0</v>
      </c>
      <c r="I1830" s="274">
        <f t="shared" si="451"/>
        <v>0</v>
      </c>
      <c r="J1830" s="275">
        <f t="shared" si="451"/>
        <v>0</v>
      </c>
      <c r="K1830" s="276">
        <f t="shared" si="451"/>
        <v>0</v>
      </c>
      <c r="L1830" s="310">
        <f t="shared" si="451"/>
        <v>0</v>
      </c>
      <c r="M1830" s="12" t="str">
        <f t="shared" si="443"/>
        <v/>
      </c>
      <c r="N1830" s="13"/>
    </row>
    <row r="1831" spans="2:14">
      <c r="B1831" s="366"/>
      <c r="C1831" s="367">
        <v>5201</v>
      </c>
      <c r="D1831" s="368" t="s">
        <v>250</v>
      </c>
      <c r="E1831" s="281">
        <f t="shared" ref="E1831:E1837" si="452">F1831+G1831+H1831</f>
        <v>0</v>
      </c>
      <c r="F1831" s="152"/>
      <c r="G1831" s="153"/>
      <c r="H1831" s="1418"/>
      <c r="I1831" s="152"/>
      <c r="J1831" s="153"/>
      <c r="K1831" s="1418"/>
      <c r="L1831" s="281">
        <f t="shared" ref="L1831:L1837" si="453">I1831+J1831+K1831</f>
        <v>0</v>
      </c>
      <c r="M1831" s="12" t="str">
        <f t="shared" si="443"/>
        <v/>
      </c>
      <c r="N1831" s="13"/>
    </row>
    <row r="1832" spans="2:14">
      <c r="B1832" s="366"/>
      <c r="C1832" s="369">
        <v>5202</v>
      </c>
      <c r="D1832" s="370" t="s">
        <v>251</v>
      </c>
      <c r="E1832" s="295">
        <f t="shared" si="452"/>
        <v>0</v>
      </c>
      <c r="F1832" s="158"/>
      <c r="G1832" s="159"/>
      <c r="H1832" s="1420"/>
      <c r="I1832" s="158"/>
      <c r="J1832" s="159"/>
      <c r="K1832" s="1420"/>
      <c r="L1832" s="295">
        <f t="shared" si="453"/>
        <v>0</v>
      </c>
      <c r="M1832" s="12" t="str">
        <f t="shared" si="443"/>
        <v/>
      </c>
      <c r="N1832" s="13"/>
    </row>
    <row r="1833" spans="2:14">
      <c r="B1833" s="366"/>
      <c r="C1833" s="369">
        <v>5203</v>
      </c>
      <c r="D1833" s="370" t="s">
        <v>619</v>
      </c>
      <c r="E1833" s="295">
        <f t="shared" si="452"/>
        <v>0</v>
      </c>
      <c r="F1833" s="158"/>
      <c r="G1833" s="159"/>
      <c r="H1833" s="1420"/>
      <c r="I1833" s="158"/>
      <c r="J1833" s="159"/>
      <c r="K1833" s="1420"/>
      <c r="L1833" s="295">
        <f t="shared" si="453"/>
        <v>0</v>
      </c>
      <c r="M1833" s="12" t="str">
        <f t="shared" si="443"/>
        <v/>
      </c>
      <c r="N1833" s="13"/>
    </row>
    <row r="1834" spans="2:14">
      <c r="B1834" s="366"/>
      <c r="C1834" s="369">
        <v>5204</v>
      </c>
      <c r="D1834" s="370" t="s">
        <v>620</v>
      </c>
      <c r="E1834" s="295">
        <f t="shared" si="452"/>
        <v>0</v>
      </c>
      <c r="F1834" s="158"/>
      <c r="G1834" s="159"/>
      <c r="H1834" s="1420"/>
      <c r="I1834" s="158"/>
      <c r="J1834" s="159"/>
      <c r="K1834" s="1420"/>
      <c r="L1834" s="295">
        <f t="shared" si="453"/>
        <v>0</v>
      </c>
      <c r="M1834" s="12" t="str">
        <f t="shared" si="443"/>
        <v/>
      </c>
      <c r="N1834" s="13"/>
    </row>
    <row r="1835" spans="2:14">
      <c r="B1835" s="366"/>
      <c r="C1835" s="369">
        <v>5205</v>
      </c>
      <c r="D1835" s="370" t="s">
        <v>621</v>
      </c>
      <c r="E1835" s="295">
        <f t="shared" si="452"/>
        <v>0</v>
      </c>
      <c r="F1835" s="158"/>
      <c r="G1835" s="159"/>
      <c r="H1835" s="1420"/>
      <c r="I1835" s="158"/>
      <c r="J1835" s="159"/>
      <c r="K1835" s="1420"/>
      <c r="L1835" s="295">
        <f t="shared" si="453"/>
        <v>0</v>
      </c>
      <c r="M1835" s="12" t="str">
        <f t="shared" si="443"/>
        <v/>
      </c>
      <c r="N1835" s="13"/>
    </row>
    <row r="1836" spans="2:14">
      <c r="B1836" s="366"/>
      <c r="C1836" s="369">
        <v>5206</v>
      </c>
      <c r="D1836" s="370" t="s">
        <v>622</v>
      </c>
      <c r="E1836" s="295">
        <f t="shared" si="452"/>
        <v>0</v>
      </c>
      <c r="F1836" s="158"/>
      <c r="G1836" s="159"/>
      <c r="H1836" s="1420"/>
      <c r="I1836" s="158"/>
      <c r="J1836" s="159"/>
      <c r="K1836" s="1420"/>
      <c r="L1836" s="295">
        <f t="shared" si="453"/>
        <v>0</v>
      </c>
      <c r="M1836" s="12" t="str">
        <f t="shared" si="443"/>
        <v/>
      </c>
      <c r="N1836" s="13"/>
    </row>
    <row r="1837" spans="2:14">
      <c r="B1837" s="366"/>
      <c r="C1837" s="371">
        <v>5219</v>
      </c>
      <c r="D1837" s="372" t="s">
        <v>623</v>
      </c>
      <c r="E1837" s="287">
        <f t="shared" si="452"/>
        <v>0</v>
      </c>
      <c r="F1837" s="173"/>
      <c r="G1837" s="174"/>
      <c r="H1837" s="1421"/>
      <c r="I1837" s="173"/>
      <c r="J1837" s="174"/>
      <c r="K1837" s="1421"/>
      <c r="L1837" s="287">
        <f t="shared" si="453"/>
        <v>0</v>
      </c>
      <c r="M1837" s="12" t="str">
        <f t="shared" ref="M1837:M1856" si="454">(IF($E1837&lt;&gt;0,$M$2,IF($L1837&lt;&gt;0,$M$2,"")))</f>
        <v/>
      </c>
      <c r="N1837" s="13"/>
    </row>
    <row r="1838" spans="2:14">
      <c r="B1838" s="365">
        <v>5300</v>
      </c>
      <c r="C1838" s="1857" t="s">
        <v>624</v>
      </c>
      <c r="D1838" s="1858"/>
      <c r="E1838" s="310">
        <f t="shared" ref="E1838:L1838" si="455">SUM(E1839:E1840)</f>
        <v>0</v>
      </c>
      <c r="F1838" s="274">
        <f t="shared" si="455"/>
        <v>0</v>
      </c>
      <c r="G1838" s="275">
        <f t="shared" si="455"/>
        <v>0</v>
      </c>
      <c r="H1838" s="276">
        <f t="shared" si="455"/>
        <v>0</v>
      </c>
      <c r="I1838" s="274">
        <f t="shared" si="455"/>
        <v>0</v>
      </c>
      <c r="J1838" s="275">
        <f t="shared" si="455"/>
        <v>0</v>
      </c>
      <c r="K1838" s="276">
        <f t="shared" si="455"/>
        <v>0</v>
      </c>
      <c r="L1838" s="310">
        <f t="shared" si="455"/>
        <v>0</v>
      </c>
      <c r="M1838" s="12" t="str">
        <f t="shared" si="454"/>
        <v/>
      </c>
      <c r="N1838" s="13"/>
    </row>
    <row r="1839" spans="2:14">
      <c r="B1839" s="366"/>
      <c r="C1839" s="367">
        <v>5301</v>
      </c>
      <c r="D1839" s="368" t="s">
        <v>308</v>
      </c>
      <c r="E1839" s="281">
        <f>F1839+G1839+H1839</f>
        <v>0</v>
      </c>
      <c r="F1839" s="152"/>
      <c r="G1839" s="153"/>
      <c r="H1839" s="1418"/>
      <c r="I1839" s="152"/>
      <c r="J1839" s="153"/>
      <c r="K1839" s="1418"/>
      <c r="L1839" s="281">
        <f>I1839+J1839+K1839</f>
        <v>0</v>
      </c>
      <c r="M1839" s="12" t="str">
        <f t="shared" si="454"/>
        <v/>
      </c>
      <c r="N1839" s="13"/>
    </row>
    <row r="1840" spans="2:14">
      <c r="B1840" s="366"/>
      <c r="C1840" s="371">
        <v>5309</v>
      </c>
      <c r="D1840" s="372" t="s">
        <v>625</v>
      </c>
      <c r="E1840" s="287">
        <f>F1840+G1840+H1840</f>
        <v>0</v>
      </c>
      <c r="F1840" s="173"/>
      <c r="G1840" s="174"/>
      <c r="H1840" s="1421"/>
      <c r="I1840" s="173"/>
      <c r="J1840" s="174"/>
      <c r="K1840" s="1421"/>
      <c r="L1840" s="287">
        <f>I1840+J1840+K1840</f>
        <v>0</v>
      </c>
      <c r="M1840" s="12" t="str">
        <f t="shared" si="454"/>
        <v/>
      </c>
      <c r="N1840" s="13"/>
    </row>
    <row r="1841" spans="2:14">
      <c r="B1841" s="365">
        <v>5400</v>
      </c>
      <c r="C1841" s="1857" t="s">
        <v>686</v>
      </c>
      <c r="D1841" s="1858"/>
      <c r="E1841" s="310">
        <f>F1841+G1841+H1841</f>
        <v>0</v>
      </c>
      <c r="F1841" s="1422"/>
      <c r="G1841" s="1423"/>
      <c r="H1841" s="1424"/>
      <c r="I1841" s="1422"/>
      <c r="J1841" s="1423"/>
      <c r="K1841" s="1424"/>
      <c r="L1841" s="310">
        <f>I1841+J1841+K1841</f>
        <v>0</v>
      </c>
      <c r="M1841" s="12" t="str">
        <f t="shared" si="454"/>
        <v/>
      </c>
      <c r="N1841" s="13"/>
    </row>
    <row r="1842" spans="2:14">
      <c r="B1842" s="272">
        <v>5500</v>
      </c>
      <c r="C1842" s="1853" t="s">
        <v>687</v>
      </c>
      <c r="D1842" s="1854"/>
      <c r="E1842" s="310">
        <f t="shared" ref="E1842:L1842" si="456">SUM(E1843:E1846)</f>
        <v>0</v>
      </c>
      <c r="F1842" s="274">
        <f t="shared" si="456"/>
        <v>0</v>
      </c>
      <c r="G1842" s="275">
        <f t="shared" si="456"/>
        <v>0</v>
      </c>
      <c r="H1842" s="276">
        <f t="shared" si="456"/>
        <v>0</v>
      </c>
      <c r="I1842" s="274">
        <f t="shared" si="456"/>
        <v>0</v>
      </c>
      <c r="J1842" s="275">
        <f t="shared" si="456"/>
        <v>0</v>
      </c>
      <c r="K1842" s="276">
        <f t="shared" si="456"/>
        <v>0</v>
      </c>
      <c r="L1842" s="310">
        <f t="shared" si="456"/>
        <v>0</v>
      </c>
      <c r="M1842" s="12" t="str">
        <f t="shared" si="454"/>
        <v/>
      </c>
      <c r="N1842" s="13"/>
    </row>
    <row r="1843" spans="2:14">
      <c r="B1843" s="362"/>
      <c r="C1843" s="279">
        <v>5501</v>
      </c>
      <c r="D1843" s="311" t="s">
        <v>688</v>
      </c>
      <c r="E1843" s="281">
        <f>F1843+G1843+H1843</f>
        <v>0</v>
      </c>
      <c r="F1843" s="152"/>
      <c r="G1843" s="153"/>
      <c r="H1843" s="1418"/>
      <c r="I1843" s="152"/>
      <c r="J1843" s="153"/>
      <c r="K1843" s="1418"/>
      <c r="L1843" s="281">
        <f>I1843+J1843+K1843</f>
        <v>0</v>
      </c>
      <c r="M1843" s="12" t="str">
        <f t="shared" si="454"/>
        <v/>
      </c>
      <c r="N1843" s="13"/>
    </row>
    <row r="1844" spans="2:14">
      <c r="B1844" s="362"/>
      <c r="C1844" s="293">
        <v>5502</v>
      </c>
      <c r="D1844" s="294" t="s">
        <v>689</v>
      </c>
      <c r="E1844" s="295">
        <f>F1844+G1844+H1844</f>
        <v>0</v>
      </c>
      <c r="F1844" s="158"/>
      <c r="G1844" s="159"/>
      <c r="H1844" s="1420"/>
      <c r="I1844" s="158"/>
      <c r="J1844" s="159"/>
      <c r="K1844" s="1420"/>
      <c r="L1844" s="295">
        <f>I1844+J1844+K1844</f>
        <v>0</v>
      </c>
      <c r="M1844" s="12" t="str">
        <f t="shared" si="454"/>
        <v/>
      </c>
      <c r="N1844" s="13"/>
    </row>
    <row r="1845" spans="2:14">
      <c r="B1845" s="362"/>
      <c r="C1845" s="293">
        <v>5503</v>
      </c>
      <c r="D1845" s="363" t="s">
        <v>690</v>
      </c>
      <c r="E1845" s="295">
        <f>F1845+G1845+H1845</f>
        <v>0</v>
      </c>
      <c r="F1845" s="158"/>
      <c r="G1845" s="159"/>
      <c r="H1845" s="1420"/>
      <c r="I1845" s="158"/>
      <c r="J1845" s="159"/>
      <c r="K1845" s="1420"/>
      <c r="L1845" s="295">
        <f>I1845+J1845+K1845</f>
        <v>0</v>
      </c>
      <c r="M1845" s="12" t="str">
        <f t="shared" si="454"/>
        <v/>
      </c>
      <c r="N1845" s="13"/>
    </row>
    <row r="1846" spans="2:14">
      <c r="B1846" s="362"/>
      <c r="C1846" s="285">
        <v>5504</v>
      </c>
      <c r="D1846" s="339" t="s">
        <v>691</v>
      </c>
      <c r="E1846" s="287">
        <f>F1846+G1846+H1846</f>
        <v>0</v>
      </c>
      <c r="F1846" s="173"/>
      <c r="G1846" s="174"/>
      <c r="H1846" s="1421"/>
      <c r="I1846" s="173"/>
      <c r="J1846" s="174"/>
      <c r="K1846" s="1421"/>
      <c r="L1846" s="287">
        <f>I1846+J1846+K1846</f>
        <v>0</v>
      </c>
      <c r="M1846" s="12" t="str">
        <f t="shared" si="454"/>
        <v/>
      </c>
      <c r="N1846" s="13"/>
    </row>
    <row r="1847" spans="2:14">
      <c r="B1847" s="365">
        <v>5700</v>
      </c>
      <c r="C1847" s="1859" t="s">
        <v>915</v>
      </c>
      <c r="D1847" s="1860"/>
      <c r="E1847" s="310">
        <f>SUM(E1848:E1850)</f>
        <v>0</v>
      </c>
      <c r="F1847" s="1471">
        <v>0</v>
      </c>
      <c r="G1847" s="1471">
        <v>0</v>
      </c>
      <c r="H1847" s="1471">
        <v>0</v>
      </c>
      <c r="I1847" s="1471">
        <v>0</v>
      </c>
      <c r="J1847" s="1471">
        <v>0</v>
      </c>
      <c r="K1847" s="1471">
        <v>0</v>
      </c>
      <c r="L1847" s="310">
        <f>SUM(L1848:L1850)</f>
        <v>0</v>
      </c>
      <c r="M1847" s="12" t="str">
        <f t="shared" si="454"/>
        <v/>
      </c>
      <c r="N1847" s="13"/>
    </row>
    <row r="1848" spans="2:14">
      <c r="B1848" s="366"/>
      <c r="C1848" s="367">
        <v>5701</v>
      </c>
      <c r="D1848" s="368" t="s">
        <v>692</v>
      </c>
      <c r="E1848" s="281">
        <f>F1848+G1848+H1848</f>
        <v>0</v>
      </c>
      <c r="F1848" s="1472">
        <v>0</v>
      </c>
      <c r="G1848" s="1472">
        <v>0</v>
      </c>
      <c r="H1848" s="1473">
        <v>0</v>
      </c>
      <c r="I1848" s="1771">
        <v>0</v>
      </c>
      <c r="J1848" s="1472">
        <v>0</v>
      </c>
      <c r="K1848" s="1472">
        <v>0</v>
      </c>
      <c r="L1848" s="281">
        <f>I1848+J1848+K1848</f>
        <v>0</v>
      </c>
      <c r="M1848" s="12" t="str">
        <f t="shared" si="454"/>
        <v/>
      </c>
      <c r="N1848" s="13"/>
    </row>
    <row r="1849" spans="2:14">
      <c r="B1849" s="366"/>
      <c r="C1849" s="373">
        <v>5702</v>
      </c>
      <c r="D1849" s="374" t="s">
        <v>693</v>
      </c>
      <c r="E1849" s="314">
        <f>F1849+G1849+H1849</f>
        <v>0</v>
      </c>
      <c r="F1849" s="1472">
        <v>0</v>
      </c>
      <c r="G1849" s="1472">
        <v>0</v>
      </c>
      <c r="H1849" s="1473">
        <v>0</v>
      </c>
      <c r="I1849" s="1771">
        <v>0</v>
      </c>
      <c r="J1849" s="1472">
        <v>0</v>
      </c>
      <c r="K1849" s="1472">
        <v>0</v>
      </c>
      <c r="L1849" s="314">
        <f>I1849+J1849+K1849</f>
        <v>0</v>
      </c>
      <c r="M1849" s="12" t="str">
        <f t="shared" si="454"/>
        <v/>
      </c>
      <c r="N1849" s="13"/>
    </row>
    <row r="1850" spans="2:14">
      <c r="B1850" s="292"/>
      <c r="C1850" s="375">
        <v>4071</v>
      </c>
      <c r="D1850" s="376" t="s">
        <v>694</v>
      </c>
      <c r="E1850" s="377">
        <f>F1850+G1850+H1850</f>
        <v>0</v>
      </c>
      <c r="F1850" s="1472">
        <v>0</v>
      </c>
      <c r="G1850" s="1472">
        <v>0</v>
      </c>
      <c r="H1850" s="1473">
        <v>0</v>
      </c>
      <c r="I1850" s="1771">
        <v>0</v>
      </c>
      <c r="J1850" s="1472">
        <v>0</v>
      </c>
      <c r="K1850" s="1472">
        <v>0</v>
      </c>
      <c r="L1850" s="377">
        <f>I1850+J1850+K1850</f>
        <v>0</v>
      </c>
      <c r="M1850" s="12" t="str">
        <f t="shared" si="454"/>
        <v/>
      </c>
      <c r="N1850" s="13"/>
    </row>
    <row r="1851" spans="2:14">
      <c r="B1851" s="582"/>
      <c r="C1851" s="1855" t="s">
        <v>695</v>
      </c>
      <c r="D1851" s="1856"/>
      <c r="E1851" s="1438"/>
      <c r="F1851" s="1438"/>
      <c r="G1851" s="1438"/>
      <c r="H1851" s="1438"/>
      <c r="I1851" s="1438"/>
      <c r="J1851" s="1438"/>
      <c r="K1851" s="1438"/>
      <c r="L1851" s="1439"/>
      <c r="M1851" s="12" t="str">
        <f t="shared" si="454"/>
        <v/>
      </c>
      <c r="N1851" s="13"/>
    </row>
    <row r="1852" spans="2:14">
      <c r="B1852" s="381">
        <v>98</v>
      </c>
      <c r="C1852" s="1855" t="s">
        <v>695</v>
      </c>
      <c r="D1852" s="1856"/>
      <c r="E1852" s="382">
        <f>F1852+G1852+H1852</f>
        <v>0</v>
      </c>
      <c r="F1852" s="1429"/>
      <c r="G1852" s="1430"/>
      <c r="H1852" s="1431"/>
      <c r="I1852" s="1461">
        <v>0</v>
      </c>
      <c r="J1852" s="1462">
        <v>0</v>
      </c>
      <c r="K1852" s="1463">
        <v>0</v>
      </c>
      <c r="L1852" s="382">
        <f>I1852+J1852+K1852</f>
        <v>0</v>
      </c>
      <c r="M1852" s="12" t="str">
        <f t="shared" si="454"/>
        <v/>
      </c>
      <c r="N1852" s="13"/>
    </row>
    <row r="1853" spans="2:14">
      <c r="B1853" s="1433"/>
      <c r="C1853" s="1434"/>
      <c r="D1853" s="1435"/>
      <c r="E1853" s="269"/>
      <c r="F1853" s="269"/>
      <c r="G1853" s="269"/>
      <c r="H1853" s="269"/>
      <c r="I1853" s="269"/>
      <c r="J1853" s="269"/>
      <c r="K1853" s="269"/>
      <c r="L1853" s="270"/>
      <c r="M1853" s="12" t="str">
        <f t="shared" si="454"/>
        <v/>
      </c>
      <c r="N1853" s="13"/>
    </row>
    <row r="1854" spans="2:14">
      <c r="B1854" s="1436"/>
      <c r="C1854" s="111"/>
      <c r="D1854" s="1437"/>
      <c r="E1854" s="218"/>
      <c r="F1854" s="218"/>
      <c r="G1854" s="218"/>
      <c r="H1854" s="218"/>
      <c r="I1854" s="218"/>
      <c r="J1854" s="218"/>
      <c r="K1854" s="218"/>
      <c r="L1854" s="389"/>
      <c r="M1854" s="12" t="str">
        <f t="shared" si="454"/>
        <v/>
      </c>
      <c r="N1854" s="13"/>
    </row>
    <row r="1855" spans="2:14">
      <c r="B1855" s="1436"/>
      <c r="C1855" s="111"/>
      <c r="D1855" s="1437"/>
      <c r="E1855" s="218"/>
      <c r="F1855" s="218"/>
      <c r="G1855" s="218"/>
      <c r="H1855" s="218"/>
      <c r="I1855" s="218"/>
      <c r="J1855" s="218"/>
      <c r="K1855" s="218"/>
      <c r="L1855" s="389"/>
      <c r="M1855" s="12" t="str">
        <f t="shared" si="454"/>
        <v/>
      </c>
      <c r="N1855" s="13"/>
    </row>
    <row r="1856" spans="2:14">
      <c r="B1856" s="1464"/>
      <c r="C1856" s="393" t="s">
        <v>742</v>
      </c>
      <c r="D1856" s="1432">
        <f>+B1856</f>
        <v>0</v>
      </c>
      <c r="E1856" s="395">
        <f t="shared" ref="E1856:L1856" si="457">SUM(E1741,E1744,E1750,E1758,E1759,E1777,E1781,E1787,E1790,E1791,E1792,E1793,E1794,E1803,E1809,E1810,E1811,E1812,E1819,E1823,E1824,E1825,E1826,E1829,E1830,E1838,E1841,E1842,E1847)+E1852</f>
        <v>0</v>
      </c>
      <c r="F1856" s="396">
        <f t="shared" si="457"/>
        <v>0</v>
      </c>
      <c r="G1856" s="397">
        <f t="shared" si="457"/>
        <v>0</v>
      </c>
      <c r="H1856" s="398">
        <f t="shared" si="457"/>
        <v>0</v>
      </c>
      <c r="I1856" s="396">
        <f t="shared" si="457"/>
        <v>1854</v>
      </c>
      <c r="J1856" s="397">
        <f t="shared" si="457"/>
        <v>0</v>
      </c>
      <c r="K1856" s="398">
        <f t="shared" si="457"/>
        <v>0</v>
      </c>
      <c r="L1856" s="395">
        <f t="shared" si="457"/>
        <v>1854</v>
      </c>
      <c r="M1856" s="12">
        <f t="shared" si="454"/>
        <v>1</v>
      </c>
      <c r="N1856" s="73" t="str">
        <f>LEFT(C1738,1)</f>
        <v>5</v>
      </c>
    </row>
    <row r="1857" spans="2:13">
      <c r="B1857" s="79" t="s">
        <v>120</v>
      </c>
      <c r="C1857" s="1"/>
      <c r="L1857" s="6"/>
      <c r="M1857" s="7">
        <f>(IF($E1856&lt;&gt;0,$M$2,IF($L1856&lt;&gt;0,$M$2,"")))</f>
        <v>1</v>
      </c>
    </row>
    <row r="1858" spans="2:13">
      <c r="B1858" s="1367"/>
      <c r="C1858" s="1367"/>
      <c r="D1858" s="1368"/>
      <c r="E1858" s="1367"/>
      <c r="F1858" s="1367"/>
      <c r="G1858" s="1367"/>
      <c r="H1858" s="1367"/>
      <c r="I1858" s="1367"/>
      <c r="J1858" s="1367"/>
      <c r="K1858" s="1367"/>
      <c r="L1858" s="1369"/>
      <c r="M1858" s="7">
        <f>(IF($E1856&lt;&gt;0,$M$2,IF($L1856&lt;&gt;0,$M$2,"")))</f>
        <v>1</v>
      </c>
    </row>
    <row r="1859" spans="2:13" ht="18.75">
      <c r="B1859" s="65"/>
      <c r="C1859" s="65"/>
      <c r="D1859" s="65"/>
      <c r="E1859" s="65"/>
      <c r="F1859" s="65"/>
      <c r="G1859" s="65"/>
      <c r="H1859" s="65"/>
      <c r="I1859" s="65"/>
      <c r="J1859" s="65"/>
      <c r="K1859" s="65"/>
      <c r="L1859" s="77"/>
      <c r="M1859" s="74" t="str">
        <f>(IF(E1854&lt;&gt;0,$G$2,IF(L1854&lt;&gt;0,$G$2,"")))</f>
        <v/>
      </c>
    </row>
    <row r="1860" spans="2:13" ht="18.75">
      <c r="B1860" s="65"/>
      <c r="C1860" s="65"/>
      <c r="D1860" s="65"/>
      <c r="E1860" s="65"/>
      <c r="F1860" s="65"/>
      <c r="G1860" s="65"/>
      <c r="H1860" s="65"/>
      <c r="I1860" s="65"/>
      <c r="J1860" s="65"/>
      <c r="K1860" s="65"/>
      <c r="L1860" s="77"/>
      <c r="M1860" s="74" t="str">
        <f>(IF(E1855&lt;&gt;0,$G$2,IF(L1855&lt;&gt;0,$G$2,"")))</f>
        <v/>
      </c>
    </row>
    <row r="1861" spans="2:13">
      <c r="B1861" s="6"/>
      <c r="C1861" s="6"/>
      <c r="D1861" s="521"/>
      <c r="E1861" s="38"/>
      <c r="F1861" s="38"/>
      <c r="G1861" s="38"/>
      <c r="H1861" s="38"/>
      <c r="I1861" s="38"/>
      <c r="J1861" s="38"/>
      <c r="K1861" s="38"/>
      <c r="L1861" s="38"/>
      <c r="M1861" s="7">
        <f>(IF($E1994&lt;&gt;0,$M$2,IF($L1994&lt;&gt;0,$M$2,"")))</f>
        <v>1</v>
      </c>
    </row>
    <row r="1862" spans="2:13">
      <c r="B1862" s="6"/>
      <c r="C1862" s="1365"/>
      <c r="D1862" s="1366"/>
      <c r="E1862" s="38"/>
      <c r="F1862" s="38"/>
      <c r="G1862" s="38"/>
      <c r="H1862" s="38"/>
      <c r="I1862" s="38"/>
      <c r="J1862" s="38"/>
      <c r="K1862" s="38"/>
      <c r="L1862" s="38"/>
      <c r="M1862" s="7">
        <f>(IF($E1994&lt;&gt;0,$M$2,IF($L1994&lt;&gt;0,$M$2,"")))</f>
        <v>1</v>
      </c>
    </row>
    <row r="1863" spans="2:13">
      <c r="B1863" s="1865" t="str">
        <f>$B$7</f>
        <v>ОТЧЕТНИ ДАННИ ПО ЕБК ЗА ИЗПЪЛНЕНИЕТО НА БЮДЖЕТА</v>
      </c>
      <c r="C1863" s="1866"/>
      <c r="D1863" s="1866"/>
      <c r="E1863" s="242"/>
      <c r="F1863" s="242"/>
      <c r="G1863" s="237"/>
      <c r="H1863" s="237"/>
      <c r="I1863" s="237"/>
      <c r="J1863" s="237"/>
      <c r="K1863" s="237"/>
      <c r="L1863" s="237"/>
      <c r="M1863" s="7">
        <f>(IF($E1994&lt;&gt;0,$M$2,IF($L1994&lt;&gt;0,$M$2,"")))</f>
        <v>1</v>
      </c>
    </row>
    <row r="1864" spans="2:13">
      <c r="B1864" s="228"/>
      <c r="C1864" s="391"/>
      <c r="D1864" s="400"/>
      <c r="E1864" s="406" t="s">
        <v>465</v>
      </c>
      <c r="F1864" s="406" t="s">
        <v>836</v>
      </c>
      <c r="G1864" s="237"/>
      <c r="H1864" s="1362" t="s">
        <v>1253</v>
      </c>
      <c r="I1864" s="1363"/>
      <c r="J1864" s="1364"/>
      <c r="K1864" s="237"/>
      <c r="L1864" s="237"/>
      <c r="M1864" s="7">
        <f>(IF($E1994&lt;&gt;0,$M$2,IF($L1994&lt;&gt;0,$M$2,"")))</f>
        <v>1</v>
      </c>
    </row>
    <row r="1865" spans="2:13" ht="18.75">
      <c r="B1865" s="1867" t="str">
        <f>$B$9</f>
        <v>Николаево</v>
      </c>
      <c r="C1865" s="1868"/>
      <c r="D1865" s="1869"/>
      <c r="E1865" s="115">
        <f>$E$9</f>
        <v>43831</v>
      </c>
      <c r="F1865" s="226">
        <f>$F$9</f>
        <v>43861</v>
      </c>
      <c r="G1865" s="237"/>
      <c r="H1865" s="237"/>
      <c r="I1865" s="237"/>
      <c r="J1865" s="237"/>
      <c r="K1865" s="237"/>
      <c r="L1865" s="237"/>
      <c r="M1865" s="7">
        <f>(IF($E1994&lt;&gt;0,$M$2,IF($L1994&lt;&gt;0,$M$2,"")))</f>
        <v>1</v>
      </c>
    </row>
    <row r="1866" spans="2:13">
      <c r="B1866" s="227" t="str">
        <f>$B$10</f>
        <v>(наименование на разпоредителя с бюджет)</v>
      </c>
      <c r="C1866" s="228"/>
      <c r="D1866" s="229"/>
      <c r="E1866" s="237"/>
      <c r="F1866" s="237"/>
      <c r="G1866" s="237"/>
      <c r="H1866" s="237"/>
      <c r="I1866" s="237"/>
      <c r="J1866" s="237"/>
      <c r="K1866" s="237"/>
      <c r="L1866" s="237"/>
      <c r="M1866" s="7">
        <f>(IF($E1994&lt;&gt;0,$M$2,IF($L1994&lt;&gt;0,$M$2,"")))</f>
        <v>1</v>
      </c>
    </row>
    <row r="1867" spans="2:13">
      <c r="B1867" s="227"/>
      <c r="C1867" s="228"/>
      <c r="D1867" s="229"/>
      <c r="E1867" s="237"/>
      <c r="F1867" s="237"/>
      <c r="G1867" s="237"/>
      <c r="H1867" s="237"/>
      <c r="I1867" s="237"/>
      <c r="J1867" s="237"/>
      <c r="K1867" s="237"/>
      <c r="L1867" s="237"/>
      <c r="M1867" s="7">
        <f>(IF($E1994&lt;&gt;0,$M$2,IF($L1994&lt;&gt;0,$M$2,"")))</f>
        <v>1</v>
      </c>
    </row>
    <row r="1868" spans="2:13" ht="19.5">
      <c r="B1868" s="1870" t="str">
        <f>$B$12</f>
        <v>Николаево</v>
      </c>
      <c r="C1868" s="1871"/>
      <c r="D1868" s="1872"/>
      <c r="E1868" s="410" t="s">
        <v>891</v>
      </c>
      <c r="F1868" s="1360" t="str">
        <f>$F$12</f>
        <v>7406</v>
      </c>
      <c r="G1868" s="237"/>
      <c r="H1868" s="237"/>
      <c r="I1868" s="237"/>
      <c r="J1868" s="237"/>
      <c r="K1868" s="237"/>
      <c r="L1868" s="237"/>
      <c r="M1868" s="7">
        <f>(IF($E1994&lt;&gt;0,$M$2,IF($L1994&lt;&gt;0,$M$2,"")))</f>
        <v>1</v>
      </c>
    </row>
    <row r="1869" spans="2:13">
      <c r="B1869" s="233" t="str">
        <f>$B$13</f>
        <v>(наименование на първостепенния разпоредител с бюджет)</v>
      </c>
      <c r="C1869" s="228"/>
      <c r="D1869" s="229"/>
      <c r="E1869" s="1361"/>
      <c r="F1869" s="242"/>
      <c r="G1869" s="237"/>
      <c r="H1869" s="237"/>
      <c r="I1869" s="237"/>
      <c r="J1869" s="237"/>
      <c r="K1869" s="237"/>
      <c r="L1869" s="237"/>
      <c r="M1869" s="7">
        <f>(IF($E1994&lt;&gt;0,$M$2,IF($L1994&lt;&gt;0,$M$2,"")))</f>
        <v>1</v>
      </c>
    </row>
    <row r="1870" spans="2:13" ht="19.5">
      <c r="B1870" s="236"/>
      <c r="C1870" s="237"/>
      <c r="D1870" s="124" t="s">
        <v>892</v>
      </c>
      <c r="E1870" s="238">
        <f>$E$15</f>
        <v>0</v>
      </c>
      <c r="F1870" s="414" t="str">
        <f>$F$15</f>
        <v>БЮДЖЕТ</v>
      </c>
      <c r="G1870" s="218"/>
      <c r="H1870" s="218"/>
      <c r="I1870" s="218"/>
      <c r="J1870" s="218"/>
      <c r="K1870" s="218"/>
      <c r="L1870" s="218"/>
      <c r="M1870" s="7">
        <f>(IF($E1994&lt;&gt;0,$M$2,IF($L1994&lt;&gt;0,$M$2,"")))</f>
        <v>1</v>
      </c>
    </row>
    <row r="1871" spans="2:13">
      <c r="B1871" s="228"/>
      <c r="C1871" s="391"/>
      <c r="D1871" s="400"/>
      <c r="E1871" s="237"/>
      <c r="F1871" s="409"/>
      <c r="G1871" s="409"/>
      <c r="H1871" s="409"/>
      <c r="I1871" s="409"/>
      <c r="J1871" s="409"/>
      <c r="K1871" s="409"/>
      <c r="L1871" s="1377" t="s">
        <v>466</v>
      </c>
      <c r="M1871" s="7">
        <f>(IF($E1994&lt;&gt;0,$M$2,IF($L1994&lt;&gt;0,$M$2,"")))</f>
        <v>1</v>
      </c>
    </row>
    <row r="1872" spans="2:13" ht="18.75">
      <c r="B1872" s="247"/>
      <c r="C1872" s="248"/>
      <c r="D1872" s="249" t="s">
        <v>713</v>
      </c>
      <c r="E1872" s="1873" t="s">
        <v>2111</v>
      </c>
      <c r="F1872" s="1874"/>
      <c r="G1872" s="1874"/>
      <c r="H1872" s="1875"/>
      <c r="I1872" s="1876" t="s">
        <v>2112</v>
      </c>
      <c r="J1872" s="1877"/>
      <c r="K1872" s="1877"/>
      <c r="L1872" s="1878"/>
      <c r="M1872" s="7">
        <f>(IF($E1994&lt;&gt;0,$M$2,IF($L1994&lt;&gt;0,$M$2,"")))</f>
        <v>1</v>
      </c>
    </row>
    <row r="1873" spans="2:14" ht="56.25">
      <c r="B1873" s="250" t="s">
        <v>62</v>
      </c>
      <c r="C1873" s="251" t="s">
        <v>467</v>
      </c>
      <c r="D1873" s="252" t="s">
        <v>714</v>
      </c>
      <c r="E1873" s="1403" t="str">
        <f>$E$20</f>
        <v>Уточнен план                Общо</v>
      </c>
      <c r="F1873" s="1407" t="str">
        <f>$F$20</f>
        <v>държавни дейности</v>
      </c>
      <c r="G1873" s="1408" t="str">
        <f>$G$20</f>
        <v>местни дейности</v>
      </c>
      <c r="H1873" s="1409" t="str">
        <f>$H$20</f>
        <v>дофинансиране</v>
      </c>
      <c r="I1873" s="253" t="str">
        <f>$I$20</f>
        <v>държавни дейности -ОТЧЕТ</v>
      </c>
      <c r="J1873" s="254" t="str">
        <f>$J$20</f>
        <v>местни дейности - ОТЧЕТ</v>
      </c>
      <c r="K1873" s="255" t="str">
        <f>$K$20</f>
        <v>дофинансиране - ОТЧЕТ</v>
      </c>
      <c r="L1873" s="1735" t="str">
        <f>$L$20</f>
        <v>ОТЧЕТ                                    ОБЩО</v>
      </c>
      <c r="M1873" s="7">
        <f>(IF($E1994&lt;&gt;0,$M$2,IF($L1994&lt;&gt;0,$M$2,"")))</f>
        <v>1</v>
      </c>
    </row>
    <row r="1874" spans="2:14" ht="18.75">
      <c r="B1874" s="258"/>
      <c r="C1874" s="259"/>
      <c r="D1874" s="260" t="s">
        <v>744</v>
      </c>
      <c r="E1874" s="1455" t="str">
        <f>$E$21</f>
        <v>(1)</v>
      </c>
      <c r="F1874" s="143" t="str">
        <f>$F$21</f>
        <v>(2)</v>
      </c>
      <c r="G1874" s="144" t="str">
        <f>$G$21</f>
        <v>(3)</v>
      </c>
      <c r="H1874" s="145" t="str">
        <f>$H$21</f>
        <v>(4)</v>
      </c>
      <c r="I1874" s="261" t="str">
        <f>$I$21</f>
        <v>(5)</v>
      </c>
      <c r="J1874" s="262" t="str">
        <f>$J$21</f>
        <v>(6)</v>
      </c>
      <c r="K1874" s="263" t="str">
        <f>$K$21</f>
        <v>(7)</v>
      </c>
      <c r="L1874" s="264" t="str">
        <f>$L$21</f>
        <v>(8)</v>
      </c>
      <c r="M1874" s="7">
        <f>(IF($E1994&lt;&gt;0,$M$2,IF($L1994&lt;&gt;0,$M$2,"")))</f>
        <v>1</v>
      </c>
    </row>
    <row r="1875" spans="2:14">
      <c r="B1875" s="1451"/>
      <c r="C1875" s="1598" t="e">
        <f>VLOOKUP(D1875,OP_LIST2,2,FALSE)</f>
        <v>#N/A</v>
      </c>
      <c r="D1875" s="1458"/>
      <c r="E1875" s="389"/>
      <c r="F1875" s="1441"/>
      <c r="G1875" s="1442"/>
      <c r="H1875" s="1443"/>
      <c r="I1875" s="1441"/>
      <c r="J1875" s="1442"/>
      <c r="K1875" s="1443"/>
      <c r="L1875" s="1440"/>
      <c r="M1875" s="7">
        <f>(IF($E1994&lt;&gt;0,$M$2,IF($L1994&lt;&gt;0,$M$2,"")))</f>
        <v>1</v>
      </c>
    </row>
    <row r="1876" spans="2:14">
      <c r="B1876" s="1454"/>
      <c r="C1876" s="1459">
        <f>VLOOKUP(D1877,EBK_DEIN2,2,FALSE)</f>
        <v>5550</v>
      </c>
      <c r="D1876" s="1458" t="s">
        <v>793</v>
      </c>
      <c r="E1876" s="389"/>
      <c r="F1876" s="1444"/>
      <c r="G1876" s="1445"/>
      <c r="H1876" s="1446"/>
      <c r="I1876" s="1444"/>
      <c r="J1876" s="1445"/>
      <c r="K1876" s="1446"/>
      <c r="L1876" s="1440"/>
      <c r="M1876" s="7">
        <f>(IF($E1994&lt;&gt;0,$M$2,IF($L1994&lt;&gt;0,$M$2,"")))</f>
        <v>1</v>
      </c>
    </row>
    <row r="1877" spans="2:14">
      <c r="B1877" s="1450"/>
      <c r="C1877" s="1587">
        <f>+C1876</f>
        <v>5550</v>
      </c>
      <c r="D1877" s="1452" t="s">
        <v>576</v>
      </c>
      <c r="E1877" s="389"/>
      <c r="F1877" s="1444"/>
      <c r="G1877" s="1445"/>
      <c r="H1877" s="1446"/>
      <c r="I1877" s="1444"/>
      <c r="J1877" s="1445"/>
      <c r="K1877" s="1446"/>
      <c r="L1877" s="1440"/>
      <c r="M1877" s="7">
        <f>(IF($E1994&lt;&gt;0,$M$2,IF($L1994&lt;&gt;0,$M$2,"")))</f>
        <v>1</v>
      </c>
    </row>
    <row r="1878" spans="2:14">
      <c r="B1878" s="1456"/>
      <c r="C1878" s="1453"/>
      <c r="D1878" s="1457" t="s">
        <v>715</v>
      </c>
      <c r="E1878" s="389"/>
      <c r="F1878" s="1447"/>
      <c r="G1878" s="1448"/>
      <c r="H1878" s="1449"/>
      <c r="I1878" s="1447"/>
      <c r="J1878" s="1448"/>
      <c r="K1878" s="1449"/>
      <c r="L1878" s="1440"/>
      <c r="M1878" s="7">
        <f>(IF($E1994&lt;&gt;0,$M$2,IF($L1994&lt;&gt;0,$M$2,"")))</f>
        <v>1</v>
      </c>
    </row>
    <row r="1879" spans="2:14">
      <c r="B1879" s="272">
        <v>100</v>
      </c>
      <c r="C1879" s="1879" t="s">
        <v>745</v>
      </c>
      <c r="D1879" s="1880"/>
      <c r="E1879" s="273">
        <f t="shared" ref="E1879:L1879" si="458">SUM(E1880:E1881)</f>
        <v>0</v>
      </c>
      <c r="F1879" s="274">
        <f t="shared" si="458"/>
        <v>0</v>
      </c>
      <c r="G1879" s="275">
        <f t="shared" si="458"/>
        <v>0</v>
      </c>
      <c r="H1879" s="276">
        <f t="shared" si="458"/>
        <v>0</v>
      </c>
      <c r="I1879" s="274">
        <f t="shared" si="458"/>
        <v>0</v>
      </c>
      <c r="J1879" s="275">
        <f t="shared" si="458"/>
        <v>0</v>
      </c>
      <c r="K1879" s="276">
        <f t="shared" si="458"/>
        <v>0</v>
      </c>
      <c r="L1879" s="273">
        <f t="shared" si="458"/>
        <v>0</v>
      </c>
      <c r="M1879" s="12" t="str">
        <f t="shared" ref="M1879:M1910" si="459">(IF($E1879&lt;&gt;0,$M$2,IF($L1879&lt;&gt;0,$M$2,"")))</f>
        <v/>
      </c>
      <c r="N1879" s="13"/>
    </row>
    <row r="1880" spans="2:14">
      <c r="B1880" s="278"/>
      <c r="C1880" s="279">
        <v>101</v>
      </c>
      <c r="D1880" s="280" t="s">
        <v>746</v>
      </c>
      <c r="E1880" s="281">
        <f>F1880+G1880+H1880</f>
        <v>0</v>
      </c>
      <c r="F1880" s="152"/>
      <c r="G1880" s="153"/>
      <c r="H1880" s="1418"/>
      <c r="I1880" s="152"/>
      <c r="J1880" s="153"/>
      <c r="K1880" s="1418"/>
      <c r="L1880" s="281">
        <f>I1880+J1880+K1880</f>
        <v>0</v>
      </c>
      <c r="M1880" s="12" t="str">
        <f t="shared" si="459"/>
        <v/>
      </c>
      <c r="N1880" s="13"/>
    </row>
    <row r="1881" spans="2:14">
      <c r="B1881" s="278"/>
      <c r="C1881" s="285">
        <v>102</v>
      </c>
      <c r="D1881" s="286" t="s">
        <v>747</v>
      </c>
      <c r="E1881" s="287">
        <f>F1881+G1881+H1881</f>
        <v>0</v>
      </c>
      <c r="F1881" s="173"/>
      <c r="G1881" s="174"/>
      <c r="H1881" s="1421"/>
      <c r="I1881" s="173"/>
      <c r="J1881" s="174"/>
      <c r="K1881" s="1421"/>
      <c r="L1881" s="287">
        <f>I1881+J1881+K1881</f>
        <v>0</v>
      </c>
      <c r="M1881" s="12" t="str">
        <f t="shared" si="459"/>
        <v/>
      </c>
      <c r="N1881" s="13"/>
    </row>
    <row r="1882" spans="2:14">
      <c r="B1882" s="272">
        <v>200</v>
      </c>
      <c r="C1882" s="1863" t="s">
        <v>748</v>
      </c>
      <c r="D1882" s="1864"/>
      <c r="E1882" s="273">
        <f t="shared" ref="E1882:L1882" si="460">SUM(E1883:E1887)</f>
        <v>0</v>
      </c>
      <c r="F1882" s="274">
        <f t="shared" si="460"/>
        <v>0</v>
      </c>
      <c r="G1882" s="275">
        <f t="shared" si="460"/>
        <v>0</v>
      </c>
      <c r="H1882" s="276">
        <f t="shared" si="460"/>
        <v>0</v>
      </c>
      <c r="I1882" s="274">
        <f t="shared" si="460"/>
        <v>0</v>
      </c>
      <c r="J1882" s="275">
        <f t="shared" si="460"/>
        <v>0</v>
      </c>
      <c r="K1882" s="276">
        <f t="shared" si="460"/>
        <v>0</v>
      </c>
      <c r="L1882" s="273">
        <f t="shared" si="460"/>
        <v>0</v>
      </c>
      <c r="M1882" s="12" t="str">
        <f t="shared" si="459"/>
        <v/>
      </c>
      <c r="N1882" s="13"/>
    </row>
    <row r="1883" spans="2:14">
      <c r="B1883" s="291"/>
      <c r="C1883" s="279">
        <v>201</v>
      </c>
      <c r="D1883" s="280" t="s">
        <v>749</v>
      </c>
      <c r="E1883" s="281">
        <f>F1883+G1883+H1883</f>
        <v>0</v>
      </c>
      <c r="F1883" s="152"/>
      <c r="G1883" s="153"/>
      <c r="H1883" s="1418"/>
      <c r="I1883" s="152"/>
      <c r="J1883" s="153"/>
      <c r="K1883" s="1418"/>
      <c r="L1883" s="281">
        <f>I1883+J1883+K1883</f>
        <v>0</v>
      </c>
      <c r="M1883" s="12" t="str">
        <f t="shared" si="459"/>
        <v/>
      </c>
      <c r="N1883" s="13"/>
    </row>
    <row r="1884" spans="2:14">
      <c r="B1884" s="292"/>
      <c r="C1884" s="293">
        <v>202</v>
      </c>
      <c r="D1884" s="294" t="s">
        <v>750</v>
      </c>
      <c r="E1884" s="295">
        <f>F1884+G1884+H1884</f>
        <v>0</v>
      </c>
      <c r="F1884" s="158"/>
      <c r="G1884" s="159"/>
      <c r="H1884" s="1420"/>
      <c r="I1884" s="158"/>
      <c r="J1884" s="159"/>
      <c r="K1884" s="1420"/>
      <c r="L1884" s="295">
        <f>I1884+J1884+K1884</f>
        <v>0</v>
      </c>
      <c r="M1884" s="12" t="str">
        <f t="shared" si="459"/>
        <v/>
      </c>
      <c r="N1884" s="13"/>
    </row>
    <row r="1885" spans="2:14" ht="31.5">
      <c r="B1885" s="299"/>
      <c r="C1885" s="293">
        <v>205</v>
      </c>
      <c r="D1885" s="294" t="s">
        <v>596</v>
      </c>
      <c r="E1885" s="295">
        <f>F1885+G1885+H1885</f>
        <v>0</v>
      </c>
      <c r="F1885" s="158"/>
      <c r="G1885" s="159"/>
      <c r="H1885" s="1420"/>
      <c r="I1885" s="158"/>
      <c r="J1885" s="159"/>
      <c r="K1885" s="1420"/>
      <c r="L1885" s="295">
        <f>I1885+J1885+K1885</f>
        <v>0</v>
      </c>
      <c r="M1885" s="12" t="str">
        <f t="shared" si="459"/>
        <v/>
      </c>
      <c r="N1885" s="13"/>
    </row>
    <row r="1886" spans="2:14">
      <c r="B1886" s="299"/>
      <c r="C1886" s="293">
        <v>208</v>
      </c>
      <c r="D1886" s="300" t="s">
        <v>597</v>
      </c>
      <c r="E1886" s="295">
        <f>F1886+G1886+H1886</f>
        <v>0</v>
      </c>
      <c r="F1886" s="158"/>
      <c r="G1886" s="159"/>
      <c r="H1886" s="1420"/>
      <c r="I1886" s="158"/>
      <c r="J1886" s="159"/>
      <c r="K1886" s="1420"/>
      <c r="L1886" s="295">
        <f>I1886+J1886+K1886</f>
        <v>0</v>
      </c>
      <c r="M1886" s="12" t="str">
        <f t="shared" si="459"/>
        <v/>
      </c>
      <c r="N1886" s="13"/>
    </row>
    <row r="1887" spans="2:14">
      <c r="B1887" s="291"/>
      <c r="C1887" s="285">
        <v>209</v>
      </c>
      <c r="D1887" s="301" t="s">
        <v>598</v>
      </c>
      <c r="E1887" s="287">
        <f>F1887+G1887+H1887</f>
        <v>0</v>
      </c>
      <c r="F1887" s="173"/>
      <c r="G1887" s="174"/>
      <c r="H1887" s="1421"/>
      <c r="I1887" s="173"/>
      <c r="J1887" s="174"/>
      <c r="K1887" s="1421"/>
      <c r="L1887" s="287">
        <f>I1887+J1887+K1887</f>
        <v>0</v>
      </c>
      <c r="M1887" s="12" t="str">
        <f t="shared" si="459"/>
        <v/>
      </c>
      <c r="N1887" s="13"/>
    </row>
    <row r="1888" spans="2:14">
      <c r="B1888" s="272">
        <v>500</v>
      </c>
      <c r="C1888" s="1881" t="s">
        <v>194</v>
      </c>
      <c r="D1888" s="1882"/>
      <c r="E1888" s="273">
        <f t="shared" ref="E1888:L1888" si="461">SUM(E1889:E1895)</f>
        <v>0</v>
      </c>
      <c r="F1888" s="274">
        <f t="shared" si="461"/>
        <v>0</v>
      </c>
      <c r="G1888" s="275">
        <f t="shared" si="461"/>
        <v>0</v>
      </c>
      <c r="H1888" s="276">
        <f t="shared" si="461"/>
        <v>0</v>
      </c>
      <c r="I1888" s="274">
        <f t="shared" si="461"/>
        <v>0</v>
      </c>
      <c r="J1888" s="275">
        <f t="shared" si="461"/>
        <v>0</v>
      </c>
      <c r="K1888" s="276">
        <f t="shared" si="461"/>
        <v>0</v>
      </c>
      <c r="L1888" s="273">
        <f t="shared" si="461"/>
        <v>0</v>
      </c>
      <c r="M1888" s="12" t="str">
        <f t="shared" si="459"/>
        <v/>
      </c>
      <c r="N1888" s="13"/>
    </row>
    <row r="1889" spans="2:14">
      <c r="B1889" s="291"/>
      <c r="C1889" s="302">
        <v>551</v>
      </c>
      <c r="D1889" s="303" t="s">
        <v>195</v>
      </c>
      <c r="E1889" s="281">
        <f t="shared" ref="E1889:E1896" si="462">F1889+G1889+H1889</f>
        <v>0</v>
      </c>
      <c r="F1889" s="152"/>
      <c r="G1889" s="153"/>
      <c r="H1889" s="1418"/>
      <c r="I1889" s="152"/>
      <c r="J1889" s="153"/>
      <c r="K1889" s="1418"/>
      <c r="L1889" s="281">
        <f t="shared" ref="L1889:L1896" si="463">I1889+J1889+K1889</f>
        <v>0</v>
      </c>
      <c r="M1889" s="12" t="str">
        <f t="shared" si="459"/>
        <v/>
      </c>
      <c r="N1889" s="13"/>
    </row>
    <row r="1890" spans="2:14">
      <c r="B1890" s="291"/>
      <c r="C1890" s="304">
        <v>552</v>
      </c>
      <c r="D1890" s="305" t="s">
        <v>910</v>
      </c>
      <c r="E1890" s="295">
        <f t="shared" si="462"/>
        <v>0</v>
      </c>
      <c r="F1890" s="158"/>
      <c r="G1890" s="159"/>
      <c r="H1890" s="1420"/>
      <c r="I1890" s="158"/>
      <c r="J1890" s="159"/>
      <c r="K1890" s="1420"/>
      <c r="L1890" s="295">
        <f t="shared" si="463"/>
        <v>0</v>
      </c>
      <c r="M1890" s="12" t="str">
        <f t="shared" si="459"/>
        <v/>
      </c>
      <c r="N1890" s="13"/>
    </row>
    <row r="1891" spans="2:14">
      <c r="B1891" s="306"/>
      <c r="C1891" s="304">
        <v>558</v>
      </c>
      <c r="D1891" s="307" t="s">
        <v>872</v>
      </c>
      <c r="E1891" s="295">
        <f t="shared" si="462"/>
        <v>0</v>
      </c>
      <c r="F1891" s="488">
        <v>0</v>
      </c>
      <c r="G1891" s="489">
        <v>0</v>
      </c>
      <c r="H1891" s="160">
        <v>0</v>
      </c>
      <c r="I1891" s="488">
        <v>0</v>
      </c>
      <c r="J1891" s="489">
        <v>0</v>
      </c>
      <c r="K1891" s="160">
        <v>0</v>
      </c>
      <c r="L1891" s="295">
        <f t="shared" si="463"/>
        <v>0</v>
      </c>
      <c r="M1891" s="12" t="str">
        <f t="shared" si="459"/>
        <v/>
      </c>
      <c r="N1891" s="13"/>
    </row>
    <row r="1892" spans="2:14">
      <c r="B1892" s="306"/>
      <c r="C1892" s="304">
        <v>560</v>
      </c>
      <c r="D1892" s="307" t="s">
        <v>196</v>
      </c>
      <c r="E1892" s="295">
        <f t="shared" si="462"/>
        <v>0</v>
      </c>
      <c r="F1892" s="158"/>
      <c r="G1892" s="159"/>
      <c r="H1892" s="1420"/>
      <c r="I1892" s="158"/>
      <c r="J1892" s="159"/>
      <c r="K1892" s="1420"/>
      <c r="L1892" s="295">
        <f t="shared" si="463"/>
        <v>0</v>
      </c>
      <c r="M1892" s="12" t="str">
        <f t="shared" si="459"/>
        <v/>
      </c>
      <c r="N1892" s="13"/>
    </row>
    <row r="1893" spans="2:14">
      <c r="B1893" s="306"/>
      <c r="C1893" s="304">
        <v>580</v>
      </c>
      <c r="D1893" s="305" t="s">
        <v>197</v>
      </c>
      <c r="E1893" s="295">
        <f t="shared" si="462"/>
        <v>0</v>
      </c>
      <c r="F1893" s="158"/>
      <c r="G1893" s="159"/>
      <c r="H1893" s="1420"/>
      <c r="I1893" s="158"/>
      <c r="J1893" s="159"/>
      <c r="K1893" s="1420"/>
      <c r="L1893" s="295">
        <f t="shared" si="463"/>
        <v>0</v>
      </c>
      <c r="M1893" s="12" t="str">
        <f t="shared" si="459"/>
        <v/>
      </c>
      <c r="N1893" s="13"/>
    </row>
    <row r="1894" spans="2:14">
      <c r="B1894" s="291"/>
      <c r="C1894" s="304">
        <v>588</v>
      </c>
      <c r="D1894" s="305" t="s">
        <v>874</v>
      </c>
      <c r="E1894" s="295">
        <f t="shared" si="462"/>
        <v>0</v>
      </c>
      <c r="F1894" s="488">
        <v>0</v>
      </c>
      <c r="G1894" s="489">
        <v>0</v>
      </c>
      <c r="H1894" s="160">
        <v>0</v>
      </c>
      <c r="I1894" s="488">
        <v>0</v>
      </c>
      <c r="J1894" s="489">
        <v>0</v>
      </c>
      <c r="K1894" s="160">
        <v>0</v>
      </c>
      <c r="L1894" s="295">
        <f t="shared" si="463"/>
        <v>0</v>
      </c>
      <c r="M1894" s="12" t="str">
        <f t="shared" si="459"/>
        <v/>
      </c>
      <c r="N1894" s="13"/>
    </row>
    <row r="1895" spans="2:14" ht="31.5">
      <c r="B1895" s="291"/>
      <c r="C1895" s="308">
        <v>590</v>
      </c>
      <c r="D1895" s="309" t="s">
        <v>198</v>
      </c>
      <c r="E1895" s="287">
        <f t="shared" si="462"/>
        <v>0</v>
      </c>
      <c r="F1895" s="173"/>
      <c r="G1895" s="174"/>
      <c r="H1895" s="1421"/>
      <c r="I1895" s="173"/>
      <c r="J1895" s="174"/>
      <c r="K1895" s="1421"/>
      <c r="L1895" s="287">
        <f t="shared" si="463"/>
        <v>0</v>
      </c>
      <c r="M1895" s="12" t="str">
        <f t="shared" si="459"/>
        <v/>
      </c>
      <c r="N1895" s="13"/>
    </row>
    <row r="1896" spans="2:14">
      <c r="B1896" s="272">
        <v>800</v>
      </c>
      <c r="C1896" s="1883" t="s">
        <v>199</v>
      </c>
      <c r="D1896" s="1884"/>
      <c r="E1896" s="310">
        <f t="shared" si="462"/>
        <v>0</v>
      </c>
      <c r="F1896" s="1422"/>
      <c r="G1896" s="1423"/>
      <c r="H1896" s="1424"/>
      <c r="I1896" s="1422"/>
      <c r="J1896" s="1423"/>
      <c r="K1896" s="1424"/>
      <c r="L1896" s="310">
        <f t="shared" si="463"/>
        <v>0</v>
      </c>
      <c r="M1896" s="12" t="str">
        <f t="shared" si="459"/>
        <v/>
      </c>
      <c r="N1896" s="13"/>
    </row>
    <row r="1897" spans="2:14">
      <c r="B1897" s="272">
        <v>1000</v>
      </c>
      <c r="C1897" s="1863" t="s">
        <v>200</v>
      </c>
      <c r="D1897" s="1864"/>
      <c r="E1897" s="310">
        <f t="shared" ref="E1897:L1897" si="464">SUM(E1898:E1914)</f>
        <v>0</v>
      </c>
      <c r="F1897" s="274">
        <f t="shared" si="464"/>
        <v>0</v>
      </c>
      <c r="G1897" s="275">
        <f t="shared" si="464"/>
        <v>0</v>
      </c>
      <c r="H1897" s="276">
        <f t="shared" si="464"/>
        <v>0</v>
      </c>
      <c r="I1897" s="274">
        <f t="shared" si="464"/>
        <v>312</v>
      </c>
      <c r="J1897" s="275">
        <f t="shared" si="464"/>
        <v>0</v>
      </c>
      <c r="K1897" s="276">
        <f t="shared" si="464"/>
        <v>0</v>
      </c>
      <c r="L1897" s="310">
        <f t="shared" si="464"/>
        <v>312</v>
      </c>
      <c r="M1897" s="12">
        <f t="shared" si="459"/>
        <v>1</v>
      </c>
      <c r="N1897" s="13"/>
    </row>
    <row r="1898" spans="2:14">
      <c r="B1898" s="292"/>
      <c r="C1898" s="279">
        <v>1011</v>
      </c>
      <c r="D1898" s="311" t="s">
        <v>201</v>
      </c>
      <c r="E1898" s="281">
        <f t="shared" ref="E1898:E1914" si="465">F1898+G1898+H1898</f>
        <v>0</v>
      </c>
      <c r="F1898" s="152"/>
      <c r="G1898" s="153"/>
      <c r="H1898" s="1418"/>
      <c r="I1898" s="152"/>
      <c r="J1898" s="153"/>
      <c r="K1898" s="1418"/>
      <c r="L1898" s="281">
        <f t="shared" ref="L1898:L1914" si="466">I1898+J1898+K1898</f>
        <v>0</v>
      </c>
      <c r="M1898" s="12" t="str">
        <f t="shared" si="459"/>
        <v/>
      </c>
      <c r="N1898" s="13"/>
    </row>
    <row r="1899" spans="2:14">
      <c r="B1899" s="292"/>
      <c r="C1899" s="293">
        <v>1012</v>
      </c>
      <c r="D1899" s="294" t="s">
        <v>202</v>
      </c>
      <c r="E1899" s="295">
        <f t="shared" si="465"/>
        <v>0</v>
      </c>
      <c r="F1899" s="158"/>
      <c r="G1899" s="159"/>
      <c r="H1899" s="1420"/>
      <c r="I1899" s="158"/>
      <c r="J1899" s="159"/>
      <c r="K1899" s="1420"/>
      <c r="L1899" s="295">
        <f t="shared" si="466"/>
        <v>0</v>
      </c>
      <c r="M1899" s="12" t="str">
        <f t="shared" si="459"/>
        <v/>
      </c>
      <c r="N1899" s="13"/>
    </row>
    <row r="1900" spans="2:14">
      <c r="B1900" s="292"/>
      <c r="C1900" s="293">
        <v>1013</v>
      </c>
      <c r="D1900" s="294" t="s">
        <v>203</v>
      </c>
      <c r="E1900" s="295">
        <f t="shared" si="465"/>
        <v>0</v>
      </c>
      <c r="F1900" s="158"/>
      <c r="G1900" s="159"/>
      <c r="H1900" s="1420"/>
      <c r="I1900" s="158"/>
      <c r="J1900" s="159"/>
      <c r="K1900" s="1420"/>
      <c r="L1900" s="295">
        <f t="shared" si="466"/>
        <v>0</v>
      </c>
      <c r="M1900" s="12" t="str">
        <f t="shared" si="459"/>
        <v/>
      </c>
      <c r="N1900" s="13"/>
    </row>
    <row r="1901" spans="2:14">
      <c r="B1901" s="292"/>
      <c r="C1901" s="293">
        <v>1014</v>
      </c>
      <c r="D1901" s="294" t="s">
        <v>204</v>
      </c>
      <c r="E1901" s="295">
        <f t="shared" si="465"/>
        <v>0</v>
      </c>
      <c r="F1901" s="158"/>
      <c r="G1901" s="159"/>
      <c r="H1901" s="1420"/>
      <c r="I1901" s="158"/>
      <c r="J1901" s="159"/>
      <c r="K1901" s="1420"/>
      <c r="L1901" s="295">
        <f t="shared" si="466"/>
        <v>0</v>
      </c>
      <c r="M1901" s="12" t="str">
        <f t="shared" si="459"/>
        <v/>
      </c>
      <c r="N1901" s="13"/>
    </row>
    <row r="1902" spans="2:14">
      <c r="B1902" s="292"/>
      <c r="C1902" s="293">
        <v>1015</v>
      </c>
      <c r="D1902" s="294" t="s">
        <v>205</v>
      </c>
      <c r="E1902" s="295">
        <f t="shared" si="465"/>
        <v>0</v>
      </c>
      <c r="F1902" s="158"/>
      <c r="G1902" s="159"/>
      <c r="H1902" s="1420"/>
      <c r="I1902" s="158"/>
      <c r="J1902" s="159"/>
      <c r="K1902" s="1420"/>
      <c r="L1902" s="295">
        <f t="shared" si="466"/>
        <v>0</v>
      </c>
      <c r="M1902" s="12" t="str">
        <f t="shared" si="459"/>
        <v/>
      </c>
      <c r="N1902" s="13"/>
    </row>
    <row r="1903" spans="2:14">
      <c r="B1903" s="292"/>
      <c r="C1903" s="312">
        <v>1016</v>
      </c>
      <c r="D1903" s="313" t="s">
        <v>206</v>
      </c>
      <c r="E1903" s="314">
        <f t="shared" si="465"/>
        <v>0</v>
      </c>
      <c r="F1903" s="164"/>
      <c r="G1903" s="165"/>
      <c r="H1903" s="1419"/>
      <c r="I1903" s="164">
        <v>292</v>
      </c>
      <c r="J1903" s="165"/>
      <c r="K1903" s="1419"/>
      <c r="L1903" s="314">
        <f t="shared" si="466"/>
        <v>292</v>
      </c>
      <c r="M1903" s="12">
        <f t="shared" si="459"/>
        <v>1</v>
      </c>
      <c r="N1903" s="13"/>
    </row>
    <row r="1904" spans="2:14">
      <c r="B1904" s="278"/>
      <c r="C1904" s="318">
        <v>1020</v>
      </c>
      <c r="D1904" s="319" t="s">
        <v>207</v>
      </c>
      <c r="E1904" s="320">
        <f t="shared" si="465"/>
        <v>0</v>
      </c>
      <c r="F1904" s="454"/>
      <c r="G1904" s="455"/>
      <c r="H1904" s="1428"/>
      <c r="I1904" s="454">
        <v>20</v>
      </c>
      <c r="J1904" s="455"/>
      <c r="K1904" s="1428"/>
      <c r="L1904" s="320">
        <f t="shared" si="466"/>
        <v>20</v>
      </c>
      <c r="M1904" s="12">
        <f t="shared" si="459"/>
        <v>1</v>
      </c>
      <c r="N1904" s="13"/>
    </row>
    <row r="1905" spans="2:14">
      <c r="B1905" s="292"/>
      <c r="C1905" s="324">
        <v>1030</v>
      </c>
      <c r="D1905" s="325" t="s">
        <v>208</v>
      </c>
      <c r="E1905" s="326">
        <f t="shared" si="465"/>
        <v>0</v>
      </c>
      <c r="F1905" s="449"/>
      <c r="G1905" s="450"/>
      <c r="H1905" s="1425"/>
      <c r="I1905" s="449"/>
      <c r="J1905" s="450"/>
      <c r="K1905" s="1425"/>
      <c r="L1905" s="326">
        <f t="shared" si="466"/>
        <v>0</v>
      </c>
      <c r="M1905" s="12" t="str">
        <f t="shared" si="459"/>
        <v/>
      </c>
      <c r="N1905" s="13"/>
    </row>
    <row r="1906" spans="2:14">
      <c r="B1906" s="292"/>
      <c r="C1906" s="318">
        <v>1051</v>
      </c>
      <c r="D1906" s="331" t="s">
        <v>209</v>
      </c>
      <c r="E1906" s="320">
        <f t="shared" si="465"/>
        <v>0</v>
      </c>
      <c r="F1906" s="454"/>
      <c r="G1906" s="455"/>
      <c r="H1906" s="1428"/>
      <c r="I1906" s="454"/>
      <c r="J1906" s="455"/>
      <c r="K1906" s="1428"/>
      <c r="L1906" s="320">
        <f t="shared" si="466"/>
        <v>0</v>
      </c>
      <c r="M1906" s="12" t="str">
        <f t="shared" si="459"/>
        <v/>
      </c>
      <c r="N1906" s="13"/>
    </row>
    <row r="1907" spans="2:14">
      <c r="B1907" s="292"/>
      <c r="C1907" s="293">
        <v>1052</v>
      </c>
      <c r="D1907" s="294" t="s">
        <v>210</v>
      </c>
      <c r="E1907" s="295">
        <f t="shared" si="465"/>
        <v>0</v>
      </c>
      <c r="F1907" s="158"/>
      <c r="G1907" s="159"/>
      <c r="H1907" s="1420"/>
      <c r="I1907" s="158"/>
      <c r="J1907" s="159"/>
      <c r="K1907" s="1420"/>
      <c r="L1907" s="295">
        <f t="shared" si="466"/>
        <v>0</v>
      </c>
      <c r="M1907" s="12" t="str">
        <f t="shared" si="459"/>
        <v/>
      </c>
      <c r="N1907" s="13"/>
    </row>
    <row r="1908" spans="2:14">
      <c r="B1908" s="292"/>
      <c r="C1908" s="324">
        <v>1053</v>
      </c>
      <c r="D1908" s="325" t="s">
        <v>875</v>
      </c>
      <c r="E1908" s="326">
        <f t="shared" si="465"/>
        <v>0</v>
      </c>
      <c r="F1908" s="449"/>
      <c r="G1908" s="450"/>
      <c r="H1908" s="1425"/>
      <c r="I1908" s="449"/>
      <c r="J1908" s="450"/>
      <c r="K1908" s="1425"/>
      <c r="L1908" s="326">
        <f t="shared" si="466"/>
        <v>0</v>
      </c>
      <c r="M1908" s="12" t="str">
        <f t="shared" si="459"/>
        <v/>
      </c>
      <c r="N1908" s="13"/>
    </row>
    <row r="1909" spans="2:14">
      <c r="B1909" s="292"/>
      <c r="C1909" s="318">
        <v>1062</v>
      </c>
      <c r="D1909" s="319" t="s">
        <v>211</v>
      </c>
      <c r="E1909" s="320">
        <f t="shared" si="465"/>
        <v>0</v>
      </c>
      <c r="F1909" s="454"/>
      <c r="G1909" s="455"/>
      <c r="H1909" s="1428"/>
      <c r="I1909" s="454"/>
      <c r="J1909" s="455"/>
      <c r="K1909" s="1428"/>
      <c r="L1909" s="320">
        <f t="shared" si="466"/>
        <v>0</v>
      </c>
      <c r="M1909" s="12" t="str">
        <f t="shared" si="459"/>
        <v/>
      </c>
      <c r="N1909" s="13"/>
    </row>
    <row r="1910" spans="2:14">
      <c r="B1910" s="292"/>
      <c r="C1910" s="324">
        <v>1063</v>
      </c>
      <c r="D1910" s="332" t="s">
        <v>802</v>
      </c>
      <c r="E1910" s="326">
        <f t="shared" si="465"/>
        <v>0</v>
      </c>
      <c r="F1910" s="449"/>
      <c r="G1910" s="450"/>
      <c r="H1910" s="1425"/>
      <c r="I1910" s="449"/>
      <c r="J1910" s="450"/>
      <c r="K1910" s="1425"/>
      <c r="L1910" s="326">
        <f t="shared" si="466"/>
        <v>0</v>
      </c>
      <c r="M1910" s="12" t="str">
        <f t="shared" si="459"/>
        <v/>
      </c>
      <c r="N1910" s="13"/>
    </row>
    <row r="1911" spans="2:14">
      <c r="B1911" s="292"/>
      <c r="C1911" s="333">
        <v>1069</v>
      </c>
      <c r="D1911" s="334" t="s">
        <v>212</v>
      </c>
      <c r="E1911" s="335">
        <f t="shared" si="465"/>
        <v>0</v>
      </c>
      <c r="F1911" s="600"/>
      <c r="G1911" s="601"/>
      <c r="H1911" s="1427"/>
      <c r="I1911" s="600"/>
      <c r="J1911" s="601"/>
      <c r="K1911" s="1427"/>
      <c r="L1911" s="335">
        <f t="shared" si="466"/>
        <v>0</v>
      </c>
      <c r="M1911" s="12" t="str">
        <f t="shared" ref="M1911:M1942" si="467">(IF($E1911&lt;&gt;0,$M$2,IF($L1911&lt;&gt;0,$M$2,"")))</f>
        <v/>
      </c>
      <c r="N1911" s="13"/>
    </row>
    <row r="1912" spans="2:14">
      <c r="B1912" s="278"/>
      <c r="C1912" s="318">
        <v>1091</v>
      </c>
      <c r="D1912" s="331" t="s">
        <v>911</v>
      </c>
      <c r="E1912" s="320">
        <f t="shared" si="465"/>
        <v>0</v>
      </c>
      <c r="F1912" s="454"/>
      <c r="G1912" s="455"/>
      <c r="H1912" s="1428"/>
      <c r="I1912" s="454"/>
      <c r="J1912" s="455"/>
      <c r="K1912" s="1428"/>
      <c r="L1912" s="320">
        <f t="shared" si="466"/>
        <v>0</v>
      </c>
      <c r="M1912" s="12" t="str">
        <f t="shared" si="467"/>
        <v/>
      </c>
      <c r="N1912" s="13"/>
    </row>
    <row r="1913" spans="2:14">
      <c r="B1913" s="292"/>
      <c r="C1913" s="293">
        <v>1092</v>
      </c>
      <c r="D1913" s="294" t="s">
        <v>306</v>
      </c>
      <c r="E1913" s="295">
        <f t="shared" si="465"/>
        <v>0</v>
      </c>
      <c r="F1913" s="158"/>
      <c r="G1913" s="159"/>
      <c r="H1913" s="1420"/>
      <c r="I1913" s="158"/>
      <c r="J1913" s="159"/>
      <c r="K1913" s="1420"/>
      <c r="L1913" s="295">
        <f t="shared" si="466"/>
        <v>0</v>
      </c>
      <c r="M1913" s="12" t="str">
        <f t="shared" si="467"/>
        <v/>
      </c>
      <c r="N1913" s="13"/>
    </row>
    <row r="1914" spans="2:14">
      <c r="B1914" s="292"/>
      <c r="C1914" s="285">
        <v>1098</v>
      </c>
      <c r="D1914" s="339" t="s">
        <v>213</v>
      </c>
      <c r="E1914" s="287">
        <f t="shared" si="465"/>
        <v>0</v>
      </c>
      <c r="F1914" s="173"/>
      <c r="G1914" s="174"/>
      <c r="H1914" s="1421"/>
      <c r="I1914" s="173"/>
      <c r="J1914" s="174"/>
      <c r="K1914" s="1421"/>
      <c r="L1914" s="287">
        <f t="shared" si="466"/>
        <v>0</v>
      </c>
      <c r="M1914" s="12" t="str">
        <f t="shared" si="467"/>
        <v/>
      </c>
      <c r="N1914" s="13"/>
    </row>
    <row r="1915" spans="2:14">
      <c r="B1915" s="272">
        <v>1900</v>
      </c>
      <c r="C1915" s="1853" t="s">
        <v>273</v>
      </c>
      <c r="D1915" s="1854"/>
      <c r="E1915" s="310">
        <f t="shared" ref="E1915:L1915" si="468">SUM(E1916:E1918)</f>
        <v>0</v>
      </c>
      <c r="F1915" s="274">
        <f t="shared" si="468"/>
        <v>0</v>
      </c>
      <c r="G1915" s="275">
        <f t="shared" si="468"/>
        <v>0</v>
      </c>
      <c r="H1915" s="276">
        <f t="shared" si="468"/>
        <v>0</v>
      </c>
      <c r="I1915" s="274">
        <f t="shared" si="468"/>
        <v>0</v>
      </c>
      <c r="J1915" s="275">
        <f t="shared" si="468"/>
        <v>0</v>
      </c>
      <c r="K1915" s="276">
        <f t="shared" si="468"/>
        <v>0</v>
      </c>
      <c r="L1915" s="310">
        <f t="shared" si="468"/>
        <v>0</v>
      </c>
      <c r="M1915" s="12" t="str">
        <f t="shared" si="467"/>
        <v/>
      </c>
      <c r="N1915" s="13"/>
    </row>
    <row r="1916" spans="2:14">
      <c r="B1916" s="292"/>
      <c r="C1916" s="279">
        <v>1901</v>
      </c>
      <c r="D1916" s="340" t="s">
        <v>912</v>
      </c>
      <c r="E1916" s="281">
        <f>F1916+G1916+H1916</f>
        <v>0</v>
      </c>
      <c r="F1916" s="152"/>
      <c r="G1916" s="153"/>
      <c r="H1916" s="1418"/>
      <c r="I1916" s="152"/>
      <c r="J1916" s="153"/>
      <c r="K1916" s="1418"/>
      <c r="L1916" s="281">
        <f>I1916+J1916+K1916</f>
        <v>0</v>
      </c>
      <c r="M1916" s="12" t="str">
        <f t="shared" si="467"/>
        <v/>
      </c>
      <c r="N1916" s="13"/>
    </row>
    <row r="1917" spans="2:14">
      <c r="B1917" s="341"/>
      <c r="C1917" s="293">
        <v>1981</v>
      </c>
      <c r="D1917" s="342" t="s">
        <v>913</v>
      </c>
      <c r="E1917" s="295">
        <f>F1917+G1917+H1917</f>
        <v>0</v>
      </c>
      <c r="F1917" s="158"/>
      <c r="G1917" s="159"/>
      <c r="H1917" s="1420"/>
      <c r="I1917" s="158"/>
      <c r="J1917" s="159"/>
      <c r="K1917" s="1420"/>
      <c r="L1917" s="295">
        <f>I1917+J1917+K1917</f>
        <v>0</v>
      </c>
      <c r="M1917" s="12" t="str">
        <f t="shared" si="467"/>
        <v/>
      </c>
      <c r="N1917" s="13"/>
    </row>
    <row r="1918" spans="2:14">
      <c r="B1918" s="292"/>
      <c r="C1918" s="285">
        <v>1991</v>
      </c>
      <c r="D1918" s="343" t="s">
        <v>914</v>
      </c>
      <c r="E1918" s="287">
        <f>F1918+G1918+H1918</f>
        <v>0</v>
      </c>
      <c r="F1918" s="173"/>
      <c r="G1918" s="174"/>
      <c r="H1918" s="1421"/>
      <c r="I1918" s="173"/>
      <c r="J1918" s="174"/>
      <c r="K1918" s="1421"/>
      <c r="L1918" s="287">
        <f>I1918+J1918+K1918</f>
        <v>0</v>
      </c>
      <c r="M1918" s="12" t="str">
        <f t="shared" si="467"/>
        <v/>
      </c>
      <c r="N1918" s="13"/>
    </row>
    <row r="1919" spans="2:14">
      <c r="B1919" s="272">
        <v>2100</v>
      </c>
      <c r="C1919" s="1853" t="s">
        <v>723</v>
      </c>
      <c r="D1919" s="1854"/>
      <c r="E1919" s="310">
        <f t="shared" ref="E1919:L1919" si="469">SUM(E1920:E1924)</f>
        <v>0</v>
      </c>
      <c r="F1919" s="274">
        <f t="shared" si="469"/>
        <v>0</v>
      </c>
      <c r="G1919" s="275">
        <f t="shared" si="469"/>
        <v>0</v>
      </c>
      <c r="H1919" s="276">
        <f t="shared" si="469"/>
        <v>0</v>
      </c>
      <c r="I1919" s="274">
        <f t="shared" si="469"/>
        <v>0</v>
      </c>
      <c r="J1919" s="275">
        <f t="shared" si="469"/>
        <v>0</v>
      </c>
      <c r="K1919" s="276">
        <f t="shared" si="469"/>
        <v>0</v>
      </c>
      <c r="L1919" s="310">
        <f t="shared" si="469"/>
        <v>0</v>
      </c>
      <c r="M1919" s="12" t="str">
        <f t="shared" si="467"/>
        <v/>
      </c>
      <c r="N1919" s="13"/>
    </row>
    <row r="1920" spans="2:14">
      <c r="B1920" s="292"/>
      <c r="C1920" s="279">
        <v>2110</v>
      </c>
      <c r="D1920" s="344" t="s">
        <v>214</v>
      </c>
      <c r="E1920" s="281">
        <f>F1920+G1920+H1920</f>
        <v>0</v>
      </c>
      <c r="F1920" s="152"/>
      <c r="G1920" s="153"/>
      <c r="H1920" s="1418"/>
      <c r="I1920" s="152"/>
      <c r="J1920" s="153"/>
      <c r="K1920" s="1418"/>
      <c r="L1920" s="281">
        <f>I1920+J1920+K1920</f>
        <v>0</v>
      </c>
      <c r="M1920" s="12" t="str">
        <f t="shared" si="467"/>
        <v/>
      </c>
      <c r="N1920" s="13"/>
    </row>
    <row r="1921" spans="2:14">
      <c r="B1921" s="341"/>
      <c r="C1921" s="293">
        <v>2120</v>
      </c>
      <c r="D1921" s="300" t="s">
        <v>215</v>
      </c>
      <c r="E1921" s="295">
        <f>F1921+G1921+H1921</f>
        <v>0</v>
      </c>
      <c r="F1921" s="158"/>
      <c r="G1921" s="159"/>
      <c r="H1921" s="1420"/>
      <c r="I1921" s="158"/>
      <c r="J1921" s="159"/>
      <c r="K1921" s="1420"/>
      <c r="L1921" s="295">
        <f>I1921+J1921+K1921</f>
        <v>0</v>
      </c>
      <c r="M1921" s="12" t="str">
        <f t="shared" si="467"/>
        <v/>
      </c>
      <c r="N1921" s="13"/>
    </row>
    <row r="1922" spans="2:14">
      <c r="B1922" s="341"/>
      <c r="C1922" s="293">
        <v>2125</v>
      </c>
      <c r="D1922" s="300" t="s">
        <v>216</v>
      </c>
      <c r="E1922" s="295">
        <f>F1922+G1922+H1922</f>
        <v>0</v>
      </c>
      <c r="F1922" s="488">
        <v>0</v>
      </c>
      <c r="G1922" s="489">
        <v>0</v>
      </c>
      <c r="H1922" s="160">
        <v>0</v>
      </c>
      <c r="I1922" s="488">
        <v>0</v>
      </c>
      <c r="J1922" s="489">
        <v>0</v>
      </c>
      <c r="K1922" s="160">
        <v>0</v>
      </c>
      <c r="L1922" s="295">
        <f>I1922+J1922+K1922</f>
        <v>0</v>
      </c>
      <c r="M1922" s="12" t="str">
        <f t="shared" si="467"/>
        <v/>
      </c>
      <c r="N1922" s="13"/>
    </row>
    <row r="1923" spans="2:14">
      <c r="B1923" s="291"/>
      <c r="C1923" s="293">
        <v>2140</v>
      </c>
      <c r="D1923" s="300" t="s">
        <v>217</v>
      </c>
      <c r="E1923" s="295">
        <f>F1923+G1923+H1923</f>
        <v>0</v>
      </c>
      <c r="F1923" s="488">
        <v>0</v>
      </c>
      <c r="G1923" s="489">
        <v>0</v>
      </c>
      <c r="H1923" s="160">
        <v>0</v>
      </c>
      <c r="I1923" s="488">
        <v>0</v>
      </c>
      <c r="J1923" s="489">
        <v>0</v>
      </c>
      <c r="K1923" s="160">
        <v>0</v>
      </c>
      <c r="L1923" s="295">
        <f>I1923+J1923+K1923</f>
        <v>0</v>
      </c>
      <c r="M1923" s="12" t="str">
        <f t="shared" si="467"/>
        <v/>
      </c>
      <c r="N1923" s="13"/>
    </row>
    <row r="1924" spans="2:14">
      <c r="B1924" s="292"/>
      <c r="C1924" s="285">
        <v>2190</v>
      </c>
      <c r="D1924" s="345" t="s">
        <v>218</v>
      </c>
      <c r="E1924" s="287">
        <f>F1924+G1924+H1924</f>
        <v>0</v>
      </c>
      <c r="F1924" s="173"/>
      <c r="G1924" s="174"/>
      <c r="H1924" s="1421"/>
      <c r="I1924" s="173"/>
      <c r="J1924" s="174"/>
      <c r="K1924" s="1421"/>
      <c r="L1924" s="287">
        <f>I1924+J1924+K1924</f>
        <v>0</v>
      </c>
      <c r="M1924" s="12" t="str">
        <f t="shared" si="467"/>
        <v/>
      </c>
      <c r="N1924" s="13"/>
    </row>
    <row r="1925" spans="2:14">
      <c r="B1925" s="272">
        <v>2200</v>
      </c>
      <c r="C1925" s="1853" t="s">
        <v>219</v>
      </c>
      <c r="D1925" s="1854"/>
      <c r="E1925" s="310">
        <f t="shared" ref="E1925:L1925" si="470">SUM(E1926:E1927)</f>
        <v>0</v>
      </c>
      <c r="F1925" s="274">
        <f t="shared" si="470"/>
        <v>0</v>
      </c>
      <c r="G1925" s="275">
        <f t="shared" si="470"/>
        <v>0</v>
      </c>
      <c r="H1925" s="276">
        <f t="shared" si="470"/>
        <v>0</v>
      </c>
      <c r="I1925" s="274">
        <f t="shared" si="470"/>
        <v>0</v>
      </c>
      <c r="J1925" s="275">
        <f t="shared" si="470"/>
        <v>0</v>
      </c>
      <c r="K1925" s="276">
        <f t="shared" si="470"/>
        <v>0</v>
      </c>
      <c r="L1925" s="310">
        <f t="shared" si="470"/>
        <v>0</v>
      </c>
      <c r="M1925" s="12" t="str">
        <f t="shared" si="467"/>
        <v/>
      </c>
      <c r="N1925" s="13"/>
    </row>
    <row r="1926" spans="2:14">
      <c r="B1926" s="292"/>
      <c r="C1926" s="279">
        <v>2221</v>
      </c>
      <c r="D1926" s="280" t="s">
        <v>307</v>
      </c>
      <c r="E1926" s="281">
        <f t="shared" ref="E1926:E1931" si="471">F1926+G1926+H1926</f>
        <v>0</v>
      </c>
      <c r="F1926" s="152"/>
      <c r="G1926" s="153"/>
      <c r="H1926" s="1418"/>
      <c r="I1926" s="152"/>
      <c r="J1926" s="153"/>
      <c r="K1926" s="1418"/>
      <c r="L1926" s="281">
        <f t="shared" ref="L1926:L1931" si="472">I1926+J1926+K1926</f>
        <v>0</v>
      </c>
      <c r="M1926" s="12" t="str">
        <f t="shared" si="467"/>
        <v/>
      </c>
      <c r="N1926" s="13"/>
    </row>
    <row r="1927" spans="2:14">
      <c r="B1927" s="292"/>
      <c r="C1927" s="285">
        <v>2224</v>
      </c>
      <c r="D1927" s="286" t="s">
        <v>220</v>
      </c>
      <c r="E1927" s="287">
        <f t="shared" si="471"/>
        <v>0</v>
      </c>
      <c r="F1927" s="173"/>
      <c r="G1927" s="174"/>
      <c r="H1927" s="1421"/>
      <c r="I1927" s="173"/>
      <c r="J1927" s="174"/>
      <c r="K1927" s="1421"/>
      <c r="L1927" s="287">
        <f t="shared" si="472"/>
        <v>0</v>
      </c>
      <c r="M1927" s="12" t="str">
        <f t="shared" si="467"/>
        <v/>
      </c>
      <c r="N1927" s="13"/>
    </row>
    <row r="1928" spans="2:14">
      <c r="B1928" s="272">
        <v>2500</v>
      </c>
      <c r="C1928" s="1853" t="s">
        <v>221</v>
      </c>
      <c r="D1928" s="1854"/>
      <c r="E1928" s="310">
        <f t="shared" si="471"/>
        <v>0</v>
      </c>
      <c r="F1928" s="1422"/>
      <c r="G1928" s="1423"/>
      <c r="H1928" s="1424"/>
      <c r="I1928" s="1422"/>
      <c r="J1928" s="1423"/>
      <c r="K1928" s="1424"/>
      <c r="L1928" s="310">
        <f t="shared" si="472"/>
        <v>0</v>
      </c>
      <c r="M1928" s="12" t="str">
        <f t="shared" si="467"/>
        <v/>
      </c>
      <c r="N1928" s="13"/>
    </row>
    <row r="1929" spans="2:14">
      <c r="B1929" s="272">
        <v>2600</v>
      </c>
      <c r="C1929" s="1861" t="s">
        <v>222</v>
      </c>
      <c r="D1929" s="1862"/>
      <c r="E1929" s="310">
        <f t="shared" si="471"/>
        <v>0</v>
      </c>
      <c r="F1929" s="1422"/>
      <c r="G1929" s="1423"/>
      <c r="H1929" s="1424"/>
      <c r="I1929" s="1422"/>
      <c r="J1929" s="1423"/>
      <c r="K1929" s="1424"/>
      <c r="L1929" s="310">
        <f t="shared" si="472"/>
        <v>0</v>
      </c>
      <c r="M1929" s="12" t="str">
        <f t="shared" si="467"/>
        <v/>
      </c>
      <c r="N1929" s="13"/>
    </row>
    <row r="1930" spans="2:14">
      <c r="B1930" s="272">
        <v>2700</v>
      </c>
      <c r="C1930" s="1861" t="s">
        <v>223</v>
      </c>
      <c r="D1930" s="1862"/>
      <c r="E1930" s="310">
        <f t="shared" si="471"/>
        <v>0</v>
      </c>
      <c r="F1930" s="1422"/>
      <c r="G1930" s="1423"/>
      <c r="H1930" s="1424"/>
      <c r="I1930" s="1422"/>
      <c r="J1930" s="1423"/>
      <c r="K1930" s="1424"/>
      <c r="L1930" s="310">
        <f t="shared" si="472"/>
        <v>0</v>
      </c>
      <c r="M1930" s="12" t="str">
        <f t="shared" si="467"/>
        <v/>
      </c>
      <c r="N1930" s="13"/>
    </row>
    <row r="1931" spans="2:14">
      <c r="B1931" s="272">
        <v>2800</v>
      </c>
      <c r="C1931" s="1861" t="s">
        <v>1662</v>
      </c>
      <c r="D1931" s="1862"/>
      <c r="E1931" s="310">
        <f t="shared" si="471"/>
        <v>0</v>
      </c>
      <c r="F1931" s="1422"/>
      <c r="G1931" s="1423"/>
      <c r="H1931" s="1424"/>
      <c r="I1931" s="1422"/>
      <c r="J1931" s="1423"/>
      <c r="K1931" s="1424"/>
      <c r="L1931" s="310">
        <f t="shared" si="472"/>
        <v>0</v>
      </c>
      <c r="M1931" s="12" t="str">
        <f t="shared" si="467"/>
        <v/>
      </c>
      <c r="N1931" s="13"/>
    </row>
    <row r="1932" spans="2:14">
      <c r="B1932" s="272">
        <v>2900</v>
      </c>
      <c r="C1932" s="1853" t="s">
        <v>224</v>
      </c>
      <c r="D1932" s="1854"/>
      <c r="E1932" s="310">
        <f t="shared" ref="E1932:L1932" si="473">SUM(E1933:E1940)</f>
        <v>0</v>
      </c>
      <c r="F1932" s="274">
        <f t="shared" si="473"/>
        <v>0</v>
      </c>
      <c r="G1932" s="274">
        <f t="shared" si="473"/>
        <v>0</v>
      </c>
      <c r="H1932" s="274">
        <f t="shared" si="473"/>
        <v>0</v>
      </c>
      <c r="I1932" s="274">
        <f t="shared" si="473"/>
        <v>0</v>
      </c>
      <c r="J1932" s="274">
        <f t="shared" si="473"/>
        <v>0</v>
      </c>
      <c r="K1932" s="274">
        <f t="shared" si="473"/>
        <v>0</v>
      </c>
      <c r="L1932" s="274">
        <f t="shared" si="473"/>
        <v>0</v>
      </c>
      <c r="M1932" s="12" t="str">
        <f t="shared" si="467"/>
        <v/>
      </c>
      <c r="N1932" s="13"/>
    </row>
    <row r="1933" spans="2:14">
      <c r="B1933" s="346"/>
      <c r="C1933" s="279">
        <v>2910</v>
      </c>
      <c r="D1933" s="347" t="s">
        <v>2050</v>
      </c>
      <c r="E1933" s="281">
        <f t="shared" ref="E1933:E1940" si="474">F1933+G1933+H1933</f>
        <v>0</v>
      </c>
      <c r="F1933" s="152"/>
      <c r="G1933" s="153"/>
      <c r="H1933" s="1418"/>
      <c r="I1933" s="152"/>
      <c r="J1933" s="153"/>
      <c r="K1933" s="1418"/>
      <c r="L1933" s="281">
        <f t="shared" ref="L1933:L1940" si="475">I1933+J1933+K1933</f>
        <v>0</v>
      </c>
      <c r="M1933" s="12" t="str">
        <f t="shared" si="467"/>
        <v/>
      </c>
      <c r="N1933" s="13"/>
    </row>
    <row r="1934" spans="2:14">
      <c r="B1934" s="346"/>
      <c r="C1934" s="279">
        <v>2920</v>
      </c>
      <c r="D1934" s="347" t="s">
        <v>225</v>
      </c>
      <c r="E1934" s="281">
        <f t="shared" si="474"/>
        <v>0</v>
      </c>
      <c r="F1934" s="152"/>
      <c r="G1934" s="153"/>
      <c r="H1934" s="1418"/>
      <c r="I1934" s="152"/>
      <c r="J1934" s="153"/>
      <c r="K1934" s="1418"/>
      <c r="L1934" s="281">
        <f t="shared" si="475"/>
        <v>0</v>
      </c>
      <c r="M1934" s="12" t="str">
        <f t="shared" si="467"/>
        <v/>
      </c>
      <c r="N1934" s="13"/>
    </row>
    <row r="1935" spans="2:14" ht="31.5">
      <c r="B1935" s="346"/>
      <c r="C1935" s="324">
        <v>2969</v>
      </c>
      <c r="D1935" s="348" t="s">
        <v>226</v>
      </c>
      <c r="E1935" s="326">
        <f t="shared" si="474"/>
        <v>0</v>
      </c>
      <c r="F1935" s="449"/>
      <c r="G1935" s="450"/>
      <c r="H1935" s="1425"/>
      <c r="I1935" s="449"/>
      <c r="J1935" s="450"/>
      <c r="K1935" s="1425"/>
      <c r="L1935" s="326">
        <f t="shared" si="475"/>
        <v>0</v>
      </c>
      <c r="M1935" s="12" t="str">
        <f t="shared" si="467"/>
        <v/>
      </c>
      <c r="N1935" s="13"/>
    </row>
    <row r="1936" spans="2:14" ht="31.5">
      <c r="B1936" s="346"/>
      <c r="C1936" s="349">
        <v>2970</v>
      </c>
      <c r="D1936" s="350" t="s">
        <v>227</v>
      </c>
      <c r="E1936" s="351">
        <f t="shared" si="474"/>
        <v>0</v>
      </c>
      <c r="F1936" s="636"/>
      <c r="G1936" s="637"/>
      <c r="H1936" s="1426"/>
      <c r="I1936" s="636"/>
      <c r="J1936" s="637"/>
      <c r="K1936" s="1426"/>
      <c r="L1936" s="351">
        <f t="shared" si="475"/>
        <v>0</v>
      </c>
      <c r="M1936" s="12" t="str">
        <f t="shared" si="467"/>
        <v/>
      </c>
      <c r="N1936" s="13"/>
    </row>
    <row r="1937" spans="2:14">
      <c r="B1937" s="346"/>
      <c r="C1937" s="333">
        <v>2989</v>
      </c>
      <c r="D1937" s="355" t="s">
        <v>228</v>
      </c>
      <c r="E1937" s="335">
        <f t="shared" si="474"/>
        <v>0</v>
      </c>
      <c r="F1937" s="600"/>
      <c r="G1937" s="601"/>
      <c r="H1937" s="1427"/>
      <c r="I1937" s="600"/>
      <c r="J1937" s="601"/>
      <c r="K1937" s="1427"/>
      <c r="L1937" s="335">
        <f t="shared" si="475"/>
        <v>0</v>
      </c>
      <c r="M1937" s="12" t="str">
        <f t="shared" si="467"/>
        <v/>
      </c>
      <c r="N1937" s="13"/>
    </row>
    <row r="1938" spans="2:14">
      <c r="B1938" s="292"/>
      <c r="C1938" s="318">
        <v>2990</v>
      </c>
      <c r="D1938" s="356" t="s">
        <v>2069</v>
      </c>
      <c r="E1938" s="320">
        <f t="shared" si="474"/>
        <v>0</v>
      </c>
      <c r="F1938" s="454"/>
      <c r="G1938" s="455"/>
      <c r="H1938" s="1428"/>
      <c r="I1938" s="454"/>
      <c r="J1938" s="455"/>
      <c r="K1938" s="1428"/>
      <c r="L1938" s="320">
        <f t="shared" si="475"/>
        <v>0</v>
      </c>
      <c r="M1938" s="12" t="str">
        <f t="shared" si="467"/>
        <v/>
      </c>
      <c r="N1938" s="13"/>
    </row>
    <row r="1939" spans="2:14">
      <c r="B1939" s="292"/>
      <c r="C1939" s="318">
        <v>2991</v>
      </c>
      <c r="D1939" s="356" t="s">
        <v>229</v>
      </c>
      <c r="E1939" s="320">
        <f t="shared" si="474"/>
        <v>0</v>
      </c>
      <c r="F1939" s="454"/>
      <c r="G1939" s="455"/>
      <c r="H1939" s="1428"/>
      <c r="I1939" s="454"/>
      <c r="J1939" s="455"/>
      <c r="K1939" s="1428"/>
      <c r="L1939" s="320">
        <f t="shared" si="475"/>
        <v>0</v>
      </c>
      <c r="M1939" s="12" t="str">
        <f t="shared" si="467"/>
        <v/>
      </c>
      <c r="N1939" s="13"/>
    </row>
    <row r="1940" spans="2:14">
      <c r="B1940" s="292"/>
      <c r="C1940" s="285">
        <v>2992</v>
      </c>
      <c r="D1940" s="357" t="s">
        <v>230</v>
      </c>
      <c r="E1940" s="287">
        <f t="shared" si="474"/>
        <v>0</v>
      </c>
      <c r="F1940" s="173"/>
      <c r="G1940" s="174"/>
      <c r="H1940" s="1421"/>
      <c r="I1940" s="173"/>
      <c r="J1940" s="174"/>
      <c r="K1940" s="1421"/>
      <c r="L1940" s="287">
        <f t="shared" si="475"/>
        <v>0</v>
      </c>
      <c r="M1940" s="12" t="str">
        <f t="shared" si="467"/>
        <v/>
      </c>
      <c r="N1940" s="13"/>
    </row>
    <row r="1941" spans="2:14">
      <c r="B1941" s="272">
        <v>3300</v>
      </c>
      <c r="C1941" s="358" t="s">
        <v>2100</v>
      </c>
      <c r="D1941" s="1481"/>
      <c r="E1941" s="310">
        <f t="shared" ref="E1941:L1941" si="476">SUM(E1942:E1946)</f>
        <v>0</v>
      </c>
      <c r="F1941" s="274">
        <f t="shared" si="476"/>
        <v>0</v>
      </c>
      <c r="G1941" s="275">
        <f t="shared" si="476"/>
        <v>0</v>
      </c>
      <c r="H1941" s="276">
        <f t="shared" si="476"/>
        <v>0</v>
      </c>
      <c r="I1941" s="274">
        <f t="shared" si="476"/>
        <v>0</v>
      </c>
      <c r="J1941" s="275">
        <f t="shared" si="476"/>
        <v>0</v>
      </c>
      <c r="K1941" s="276">
        <f t="shared" si="476"/>
        <v>0</v>
      </c>
      <c r="L1941" s="310">
        <f t="shared" si="476"/>
        <v>0</v>
      </c>
      <c r="M1941" s="12" t="str">
        <f t="shared" si="467"/>
        <v/>
      </c>
      <c r="N1941" s="13"/>
    </row>
    <row r="1942" spans="2:14">
      <c r="B1942" s="291"/>
      <c r="C1942" s="279">
        <v>3301</v>
      </c>
      <c r="D1942" s="359" t="s">
        <v>231</v>
      </c>
      <c r="E1942" s="281">
        <f t="shared" ref="E1942:E1949" si="477">F1942+G1942+H1942</f>
        <v>0</v>
      </c>
      <c r="F1942" s="486">
        <v>0</v>
      </c>
      <c r="G1942" s="487">
        <v>0</v>
      </c>
      <c r="H1942" s="154">
        <v>0</v>
      </c>
      <c r="I1942" s="486">
        <v>0</v>
      </c>
      <c r="J1942" s="487">
        <v>0</v>
      </c>
      <c r="K1942" s="154">
        <v>0</v>
      </c>
      <c r="L1942" s="281">
        <f t="shared" ref="L1942:L1949" si="478">I1942+J1942+K1942</f>
        <v>0</v>
      </c>
      <c r="M1942" s="12" t="str">
        <f t="shared" si="467"/>
        <v/>
      </c>
      <c r="N1942" s="13"/>
    </row>
    <row r="1943" spans="2:14">
      <c r="B1943" s="291"/>
      <c r="C1943" s="293">
        <v>3302</v>
      </c>
      <c r="D1943" s="360" t="s">
        <v>716</v>
      </c>
      <c r="E1943" s="295">
        <f t="shared" si="477"/>
        <v>0</v>
      </c>
      <c r="F1943" s="488">
        <v>0</v>
      </c>
      <c r="G1943" s="489">
        <v>0</v>
      </c>
      <c r="H1943" s="160">
        <v>0</v>
      </c>
      <c r="I1943" s="488">
        <v>0</v>
      </c>
      <c r="J1943" s="489">
        <v>0</v>
      </c>
      <c r="K1943" s="160">
        <v>0</v>
      </c>
      <c r="L1943" s="295">
        <f t="shared" si="478"/>
        <v>0</v>
      </c>
      <c r="M1943" s="12" t="str">
        <f t="shared" ref="M1943:M1974" si="479">(IF($E1943&lt;&gt;0,$M$2,IF($L1943&lt;&gt;0,$M$2,"")))</f>
        <v/>
      </c>
      <c r="N1943" s="13"/>
    </row>
    <row r="1944" spans="2:14">
      <c r="B1944" s="291"/>
      <c r="C1944" s="293">
        <v>3303</v>
      </c>
      <c r="D1944" s="360" t="s">
        <v>232</v>
      </c>
      <c r="E1944" s="295">
        <f t="shared" si="477"/>
        <v>0</v>
      </c>
      <c r="F1944" s="488">
        <v>0</v>
      </c>
      <c r="G1944" s="489">
        <v>0</v>
      </c>
      <c r="H1944" s="160">
        <v>0</v>
      </c>
      <c r="I1944" s="488">
        <v>0</v>
      </c>
      <c r="J1944" s="489">
        <v>0</v>
      </c>
      <c r="K1944" s="160">
        <v>0</v>
      </c>
      <c r="L1944" s="295">
        <f t="shared" si="478"/>
        <v>0</v>
      </c>
      <c r="M1944" s="12" t="str">
        <f t="shared" si="479"/>
        <v/>
      </c>
      <c r="N1944" s="13"/>
    </row>
    <row r="1945" spans="2:14">
      <c r="B1945" s="291"/>
      <c r="C1945" s="293">
        <v>3304</v>
      </c>
      <c r="D1945" s="360" t="s">
        <v>233</v>
      </c>
      <c r="E1945" s="295">
        <f t="shared" si="477"/>
        <v>0</v>
      </c>
      <c r="F1945" s="488">
        <v>0</v>
      </c>
      <c r="G1945" s="489">
        <v>0</v>
      </c>
      <c r="H1945" s="160">
        <v>0</v>
      </c>
      <c r="I1945" s="488">
        <v>0</v>
      </c>
      <c r="J1945" s="489">
        <v>0</v>
      </c>
      <c r="K1945" s="160">
        <v>0</v>
      </c>
      <c r="L1945" s="295">
        <f t="shared" si="478"/>
        <v>0</v>
      </c>
      <c r="M1945" s="12" t="str">
        <f t="shared" si="479"/>
        <v/>
      </c>
      <c r="N1945" s="13"/>
    </row>
    <row r="1946" spans="2:14" ht="31.5">
      <c r="B1946" s="291"/>
      <c r="C1946" s="285">
        <v>3306</v>
      </c>
      <c r="D1946" s="361" t="s">
        <v>1659</v>
      </c>
      <c r="E1946" s="287">
        <f t="shared" si="477"/>
        <v>0</v>
      </c>
      <c r="F1946" s="490">
        <v>0</v>
      </c>
      <c r="G1946" s="491">
        <v>0</v>
      </c>
      <c r="H1946" s="175">
        <v>0</v>
      </c>
      <c r="I1946" s="490">
        <v>0</v>
      </c>
      <c r="J1946" s="491">
        <v>0</v>
      </c>
      <c r="K1946" s="175">
        <v>0</v>
      </c>
      <c r="L1946" s="287">
        <f t="shared" si="478"/>
        <v>0</v>
      </c>
      <c r="M1946" s="12" t="str">
        <f t="shared" si="479"/>
        <v/>
      </c>
      <c r="N1946" s="13"/>
    </row>
    <row r="1947" spans="2:14">
      <c r="B1947" s="272">
        <v>3900</v>
      </c>
      <c r="C1947" s="1853" t="s">
        <v>234</v>
      </c>
      <c r="D1947" s="1854"/>
      <c r="E1947" s="310">
        <f t="shared" si="477"/>
        <v>0</v>
      </c>
      <c r="F1947" s="1471">
        <v>0</v>
      </c>
      <c r="G1947" s="1472">
        <v>0</v>
      </c>
      <c r="H1947" s="1473">
        <v>0</v>
      </c>
      <c r="I1947" s="1471">
        <v>0</v>
      </c>
      <c r="J1947" s="1472">
        <v>0</v>
      </c>
      <c r="K1947" s="1473">
        <v>0</v>
      </c>
      <c r="L1947" s="310">
        <f t="shared" si="478"/>
        <v>0</v>
      </c>
      <c r="M1947" s="12" t="str">
        <f t="shared" si="479"/>
        <v/>
      </c>
      <c r="N1947" s="13"/>
    </row>
    <row r="1948" spans="2:14">
      <c r="B1948" s="272">
        <v>4000</v>
      </c>
      <c r="C1948" s="1853" t="s">
        <v>235</v>
      </c>
      <c r="D1948" s="1854"/>
      <c r="E1948" s="310">
        <f t="shared" si="477"/>
        <v>0</v>
      </c>
      <c r="F1948" s="1422"/>
      <c r="G1948" s="1423"/>
      <c r="H1948" s="1424"/>
      <c r="I1948" s="1422"/>
      <c r="J1948" s="1423"/>
      <c r="K1948" s="1424"/>
      <c r="L1948" s="310">
        <f t="shared" si="478"/>
        <v>0</v>
      </c>
      <c r="M1948" s="12" t="str">
        <f t="shared" si="479"/>
        <v/>
      </c>
      <c r="N1948" s="13"/>
    </row>
    <row r="1949" spans="2:14">
      <c r="B1949" s="272">
        <v>4100</v>
      </c>
      <c r="C1949" s="1853" t="s">
        <v>236</v>
      </c>
      <c r="D1949" s="1854"/>
      <c r="E1949" s="310">
        <f t="shared" si="477"/>
        <v>0</v>
      </c>
      <c r="F1949" s="1472">
        <v>0</v>
      </c>
      <c r="G1949" s="1472">
        <v>0</v>
      </c>
      <c r="H1949" s="1473">
        <v>0</v>
      </c>
      <c r="I1949" s="1771">
        <v>0</v>
      </c>
      <c r="J1949" s="1472">
        <v>0</v>
      </c>
      <c r="K1949" s="1472">
        <v>0</v>
      </c>
      <c r="L1949" s="310">
        <f t="shared" si="478"/>
        <v>0</v>
      </c>
      <c r="M1949" s="12" t="str">
        <f t="shared" si="479"/>
        <v/>
      </c>
      <c r="N1949" s="13"/>
    </row>
    <row r="1950" spans="2:14">
      <c r="B1950" s="272">
        <v>4200</v>
      </c>
      <c r="C1950" s="1853" t="s">
        <v>237</v>
      </c>
      <c r="D1950" s="1854"/>
      <c r="E1950" s="310">
        <f t="shared" ref="E1950:L1950" si="480">SUM(E1951:E1956)</f>
        <v>0</v>
      </c>
      <c r="F1950" s="274">
        <f t="shared" si="480"/>
        <v>0</v>
      </c>
      <c r="G1950" s="275">
        <f t="shared" si="480"/>
        <v>0</v>
      </c>
      <c r="H1950" s="276">
        <f t="shared" si="480"/>
        <v>0</v>
      </c>
      <c r="I1950" s="274">
        <f t="shared" si="480"/>
        <v>0</v>
      </c>
      <c r="J1950" s="275">
        <f t="shared" si="480"/>
        <v>0</v>
      </c>
      <c r="K1950" s="276">
        <f t="shared" si="480"/>
        <v>0</v>
      </c>
      <c r="L1950" s="310">
        <f t="shared" si="480"/>
        <v>0</v>
      </c>
      <c r="M1950" s="12" t="str">
        <f t="shared" si="479"/>
        <v/>
      </c>
      <c r="N1950" s="13"/>
    </row>
    <row r="1951" spans="2:14">
      <c r="B1951" s="362"/>
      <c r="C1951" s="279">
        <v>4201</v>
      </c>
      <c r="D1951" s="280" t="s">
        <v>238</v>
      </c>
      <c r="E1951" s="281">
        <f t="shared" ref="E1951:E1956" si="481">F1951+G1951+H1951</f>
        <v>0</v>
      </c>
      <c r="F1951" s="152"/>
      <c r="G1951" s="153"/>
      <c r="H1951" s="1418"/>
      <c r="I1951" s="152"/>
      <c r="J1951" s="153"/>
      <c r="K1951" s="1418"/>
      <c r="L1951" s="281">
        <f t="shared" ref="L1951:L1956" si="482">I1951+J1951+K1951</f>
        <v>0</v>
      </c>
      <c r="M1951" s="12" t="str">
        <f t="shared" si="479"/>
        <v/>
      </c>
      <c r="N1951" s="13"/>
    </row>
    <row r="1952" spans="2:14">
      <c r="B1952" s="362"/>
      <c r="C1952" s="293">
        <v>4202</v>
      </c>
      <c r="D1952" s="363" t="s">
        <v>239</v>
      </c>
      <c r="E1952" s="295">
        <f t="shared" si="481"/>
        <v>0</v>
      </c>
      <c r="F1952" s="158"/>
      <c r="G1952" s="159"/>
      <c r="H1952" s="1420"/>
      <c r="I1952" s="158"/>
      <c r="J1952" s="159"/>
      <c r="K1952" s="1420"/>
      <c r="L1952" s="295">
        <f t="shared" si="482"/>
        <v>0</v>
      </c>
      <c r="M1952" s="12" t="str">
        <f t="shared" si="479"/>
        <v/>
      </c>
      <c r="N1952" s="13"/>
    </row>
    <row r="1953" spans="2:14">
      <c r="B1953" s="362"/>
      <c r="C1953" s="293">
        <v>4214</v>
      </c>
      <c r="D1953" s="363" t="s">
        <v>240</v>
      </c>
      <c r="E1953" s="295">
        <f t="shared" si="481"/>
        <v>0</v>
      </c>
      <c r="F1953" s="158"/>
      <c r="G1953" s="159"/>
      <c r="H1953" s="1420"/>
      <c r="I1953" s="158"/>
      <c r="J1953" s="159"/>
      <c r="K1953" s="1420"/>
      <c r="L1953" s="295">
        <f t="shared" si="482"/>
        <v>0</v>
      </c>
      <c r="M1953" s="12" t="str">
        <f t="shared" si="479"/>
        <v/>
      </c>
      <c r="N1953" s="13"/>
    </row>
    <row r="1954" spans="2:14">
      <c r="B1954" s="362"/>
      <c r="C1954" s="293">
        <v>4217</v>
      </c>
      <c r="D1954" s="363" t="s">
        <v>241</v>
      </c>
      <c r="E1954" s="295">
        <f t="shared" si="481"/>
        <v>0</v>
      </c>
      <c r="F1954" s="158"/>
      <c r="G1954" s="159"/>
      <c r="H1954" s="1420"/>
      <c r="I1954" s="158"/>
      <c r="J1954" s="159"/>
      <c r="K1954" s="1420"/>
      <c r="L1954" s="295">
        <f t="shared" si="482"/>
        <v>0</v>
      </c>
      <c r="M1954" s="12" t="str">
        <f t="shared" si="479"/>
        <v/>
      </c>
      <c r="N1954" s="13"/>
    </row>
    <row r="1955" spans="2:14">
      <c r="B1955" s="362"/>
      <c r="C1955" s="293">
        <v>4218</v>
      </c>
      <c r="D1955" s="294" t="s">
        <v>242</v>
      </c>
      <c r="E1955" s="295">
        <f t="shared" si="481"/>
        <v>0</v>
      </c>
      <c r="F1955" s="158"/>
      <c r="G1955" s="159"/>
      <c r="H1955" s="1420"/>
      <c r="I1955" s="158"/>
      <c r="J1955" s="159"/>
      <c r="K1955" s="1420"/>
      <c r="L1955" s="295">
        <f t="shared" si="482"/>
        <v>0</v>
      </c>
      <c r="M1955" s="12" t="str">
        <f t="shared" si="479"/>
        <v/>
      </c>
      <c r="N1955" s="13"/>
    </row>
    <row r="1956" spans="2:14">
      <c r="B1956" s="362"/>
      <c r="C1956" s="285">
        <v>4219</v>
      </c>
      <c r="D1956" s="343" t="s">
        <v>243</v>
      </c>
      <c r="E1956" s="287">
        <f t="shared" si="481"/>
        <v>0</v>
      </c>
      <c r="F1956" s="173"/>
      <c r="G1956" s="174"/>
      <c r="H1956" s="1421"/>
      <c r="I1956" s="173"/>
      <c r="J1956" s="174"/>
      <c r="K1956" s="1421"/>
      <c r="L1956" s="287">
        <f t="shared" si="482"/>
        <v>0</v>
      </c>
      <c r="M1956" s="12" t="str">
        <f t="shared" si="479"/>
        <v/>
      </c>
      <c r="N1956" s="13"/>
    </row>
    <row r="1957" spans="2:14">
      <c r="B1957" s="272">
        <v>4300</v>
      </c>
      <c r="C1957" s="1853" t="s">
        <v>1663</v>
      </c>
      <c r="D1957" s="1854"/>
      <c r="E1957" s="310">
        <f t="shared" ref="E1957:L1957" si="483">SUM(E1958:E1960)</f>
        <v>0</v>
      </c>
      <c r="F1957" s="274">
        <f t="shared" si="483"/>
        <v>0</v>
      </c>
      <c r="G1957" s="275">
        <f t="shared" si="483"/>
        <v>0</v>
      </c>
      <c r="H1957" s="276">
        <f t="shared" si="483"/>
        <v>0</v>
      </c>
      <c r="I1957" s="274">
        <f t="shared" si="483"/>
        <v>0</v>
      </c>
      <c r="J1957" s="275">
        <f t="shared" si="483"/>
        <v>0</v>
      </c>
      <c r="K1957" s="276">
        <f t="shared" si="483"/>
        <v>0</v>
      </c>
      <c r="L1957" s="310">
        <f t="shared" si="483"/>
        <v>0</v>
      </c>
      <c r="M1957" s="12" t="str">
        <f t="shared" si="479"/>
        <v/>
      </c>
      <c r="N1957" s="13"/>
    </row>
    <row r="1958" spans="2:14">
      <c r="B1958" s="362"/>
      <c r="C1958" s="279">
        <v>4301</v>
      </c>
      <c r="D1958" s="311" t="s">
        <v>244</v>
      </c>
      <c r="E1958" s="281">
        <f t="shared" ref="E1958:E1963" si="484">F1958+G1958+H1958</f>
        <v>0</v>
      </c>
      <c r="F1958" s="152"/>
      <c r="G1958" s="153"/>
      <c r="H1958" s="1418"/>
      <c r="I1958" s="152"/>
      <c r="J1958" s="153"/>
      <c r="K1958" s="1418"/>
      <c r="L1958" s="281">
        <f t="shared" ref="L1958:L1963" si="485">I1958+J1958+K1958</f>
        <v>0</v>
      </c>
      <c r="M1958" s="12" t="str">
        <f t="shared" si="479"/>
        <v/>
      </c>
      <c r="N1958" s="13"/>
    </row>
    <row r="1959" spans="2:14">
      <c r="B1959" s="362"/>
      <c r="C1959" s="293">
        <v>4302</v>
      </c>
      <c r="D1959" s="363" t="s">
        <v>245</v>
      </c>
      <c r="E1959" s="295">
        <f t="shared" si="484"/>
        <v>0</v>
      </c>
      <c r="F1959" s="158"/>
      <c r="G1959" s="159"/>
      <c r="H1959" s="1420"/>
      <c r="I1959" s="158"/>
      <c r="J1959" s="159"/>
      <c r="K1959" s="1420"/>
      <c r="L1959" s="295">
        <f t="shared" si="485"/>
        <v>0</v>
      </c>
      <c r="M1959" s="12" t="str">
        <f t="shared" si="479"/>
        <v/>
      </c>
      <c r="N1959" s="13"/>
    </row>
    <row r="1960" spans="2:14">
      <c r="B1960" s="362"/>
      <c r="C1960" s="285">
        <v>4309</v>
      </c>
      <c r="D1960" s="301" t="s">
        <v>246</v>
      </c>
      <c r="E1960" s="287">
        <f t="shared" si="484"/>
        <v>0</v>
      </c>
      <c r="F1960" s="173"/>
      <c r="G1960" s="174"/>
      <c r="H1960" s="1421"/>
      <c r="I1960" s="173"/>
      <c r="J1960" s="174"/>
      <c r="K1960" s="1421"/>
      <c r="L1960" s="287">
        <f t="shared" si="485"/>
        <v>0</v>
      </c>
      <c r="M1960" s="12" t="str">
        <f t="shared" si="479"/>
        <v/>
      </c>
      <c r="N1960" s="13"/>
    </row>
    <row r="1961" spans="2:14">
      <c r="B1961" s="272">
        <v>4400</v>
      </c>
      <c r="C1961" s="1853" t="s">
        <v>1660</v>
      </c>
      <c r="D1961" s="1854"/>
      <c r="E1961" s="310">
        <f t="shared" si="484"/>
        <v>0</v>
      </c>
      <c r="F1961" s="1422"/>
      <c r="G1961" s="1423"/>
      <c r="H1961" s="1424"/>
      <c r="I1961" s="1422"/>
      <c r="J1961" s="1423"/>
      <c r="K1961" s="1424"/>
      <c r="L1961" s="310">
        <f t="shared" si="485"/>
        <v>0</v>
      </c>
      <c r="M1961" s="12" t="str">
        <f t="shared" si="479"/>
        <v/>
      </c>
      <c r="N1961" s="13"/>
    </row>
    <row r="1962" spans="2:14">
      <c r="B1962" s="272">
        <v>4500</v>
      </c>
      <c r="C1962" s="1853" t="s">
        <v>1661</v>
      </c>
      <c r="D1962" s="1854"/>
      <c r="E1962" s="310">
        <f t="shared" si="484"/>
        <v>0</v>
      </c>
      <c r="F1962" s="1422"/>
      <c r="G1962" s="1423"/>
      <c r="H1962" s="1424"/>
      <c r="I1962" s="1422"/>
      <c r="J1962" s="1423"/>
      <c r="K1962" s="1424"/>
      <c r="L1962" s="310">
        <f t="shared" si="485"/>
        <v>0</v>
      </c>
      <c r="M1962" s="12" t="str">
        <f t="shared" si="479"/>
        <v/>
      </c>
      <c r="N1962" s="13"/>
    </row>
    <row r="1963" spans="2:14">
      <c r="B1963" s="272">
        <v>4600</v>
      </c>
      <c r="C1963" s="1861" t="s">
        <v>247</v>
      </c>
      <c r="D1963" s="1862"/>
      <c r="E1963" s="310">
        <f t="shared" si="484"/>
        <v>0</v>
      </c>
      <c r="F1963" s="1422"/>
      <c r="G1963" s="1423"/>
      <c r="H1963" s="1424"/>
      <c r="I1963" s="1422"/>
      <c r="J1963" s="1423"/>
      <c r="K1963" s="1424"/>
      <c r="L1963" s="310">
        <f t="shared" si="485"/>
        <v>0</v>
      </c>
      <c r="M1963" s="12" t="str">
        <f t="shared" si="479"/>
        <v/>
      </c>
      <c r="N1963" s="13"/>
    </row>
    <row r="1964" spans="2:14">
      <c r="B1964" s="272">
        <v>4900</v>
      </c>
      <c r="C1964" s="1853" t="s">
        <v>274</v>
      </c>
      <c r="D1964" s="1854"/>
      <c r="E1964" s="310">
        <f t="shared" ref="E1964:L1964" si="486">+E1965+E1966</f>
        <v>0</v>
      </c>
      <c r="F1964" s="274">
        <f t="shared" si="486"/>
        <v>0</v>
      </c>
      <c r="G1964" s="275">
        <f t="shared" si="486"/>
        <v>0</v>
      </c>
      <c r="H1964" s="276">
        <f t="shared" si="486"/>
        <v>0</v>
      </c>
      <c r="I1964" s="274">
        <f t="shared" si="486"/>
        <v>0</v>
      </c>
      <c r="J1964" s="275">
        <f t="shared" si="486"/>
        <v>0</v>
      </c>
      <c r="K1964" s="276">
        <f t="shared" si="486"/>
        <v>0</v>
      </c>
      <c r="L1964" s="310">
        <f t="shared" si="486"/>
        <v>0</v>
      </c>
      <c r="M1964" s="12" t="str">
        <f t="shared" si="479"/>
        <v/>
      </c>
      <c r="N1964" s="13"/>
    </row>
    <row r="1965" spans="2:14">
      <c r="B1965" s="362"/>
      <c r="C1965" s="279">
        <v>4901</v>
      </c>
      <c r="D1965" s="364" t="s">
        <v>275</v>
      </c>
      <c r="E1965" s="281">
        <f>F1965+G1965+H1965</f>
        <v>0</v>
      </c>
      <c r="F1965" s="152"/>
      <c r="G1965" s="153"/>
      <c r="H1965" s="1418"/>
      <c r="I1965" s="152"/>
      <c r="J1965" s="153"/>
      <c r="K1965" s="1418"/>
      <c r="L1965" s="281">
        <f>I1965+J1965+K1965</f>
        <v>0</v>
      </c>
      <c r="M1965" s="12" t="str">
        <f t="shared" si="479"/>
        <v/>
      </c>
      <c r="N1965" s="13"/>
    </row>
    <row r="1966" spans="2:14">
      <c r="B1966" s="362"/>
      <c r="C1966" s="285">
        <v>4902</v>
      </c>
      <c r="D1966" s="301" t="s">
        <v>276</v>
      </c>
      <c r="E1966" s="287">
        <f>F1966+G1966+H1966</f>
        <v>0</v>
      </c>
      <c r="F1966" s="173"/>
      <c r="G1966" s="174"/>
      <c r="H1966" s="1421"/>
      <c r="I1966" s="173"/>
      <c r="J1966" s="174"/>
      <c r="K1966" s="1421"/>
      <c r="L1966" s="287">
        <f>I1966+J1966+K1966</f>
        <v>0</v>
      </c>
      <c r="M1966" s="12" t="str">
        <f t="shared" si="479"/>
        <v/>
      </c>
      <c r="N1966" s="13"/>
    </row>
    <row r="1967" spans="2:14">
      <c r="B1967" s="365">
        <v>5100</v>
      </c>
      <c r="C1967" s="1857" t="s">
        <v>248</v>
      </c>
      <c r="D1967" s="1858"/>
      <c r="E1967" s="310">
        <f>F1967+G1967+H1967</f>
        <v>0</v>
      </c>
      <c r="F1967" s="1422"/>
      <c r="G1967" s="1423"/>
      <c r="H1967" s="1424"/>
      <c r="I1967" s="1422"/>
      <c r="J1967" s="1423"/>
      <c r="K1967" s="1424"/>
      <c r="L1967" s="310">
        <f>I1967+J1967+K1967</f>
        <v>0</v>
      </c>
      <c r="M1967" s="12" t="str">
        <f t="shared" si="479"/>
        <v/>
      </c>
      <c r="N1967" s="13"/>
    </row>
    <row r="1968" spans="2:14">
      <c r="B1968" s="365">
        <v>5200</v>
      </c>
      <c r="C1968" s="1857" t="s">
        <v>249</v>
      </c>
      <c r="D1968" s="1858"/>
      <c r="E1968" s="310">
        <f t="shared" ref="E1968:L1968" si="487">SUM(E1969:E1975)</f>
        <v>0</v>
      </c>
      <c r="F1968" s="274">
        <f t="shared" si="487"/>
        <v>0</v>
      </c>
      <c r="G1968" s="275">
        <f t="shared" si="487"/>
        <v>0</v>
      </c>
      <c r="H1968" s="276">
        <f t="shared" si="487"/>
        <v>0</v>
      </c>
      <c r="I1968" s="274">
        <f t="shared" si="487"/>
        <v>2400</v>
      </c>
      <c r="J1968" s="275">
        <f t="shared" si="487"/>
        <v>0</v>
      </c>
      <c r="K1968" s="276">
        <f t="shared" si="487"/>
        <v>0</v>
      </c>
      <c r="L1968" s="310">
        <f t="shared" si="487"/>
        <v>2400</v>
      </c>
      <c r="M1968" s="12">
        <f t="shared" si="479"/>
        <v>1</v>
      </c>
      <c r="N1968" s="13"/>
    </row>
    <row r="1969" spans="2:14">
      <c r="B1969" s="366"/>
      <c r="C1969" s="367">
        <v>5201</v>
      </c>
      <c r="D1969" s="368" t="s">
        <v>250</v>
      </c>
      <c r="E1969" s="281">
        <f t="shared" ref="E1969:E1975" si="488">F1969+G1969+H1969</f>
        <v>0</v>
      </c>
      <c r="F1969" s="152"/>
      <c r="G1969" s="153"/>
      <c r="H1969" s="1418"/>
      <c r="I1969" s="152"/>
      <c r="J1969" s="153"/>
      <c r="K1969" s="1418"/>
      <c r="L1969" s="281">
        <f t="shared" ref="L1969:L1975" si="489">I1969+J1969+K1969</f>
        <v>0</v>
      </c>
      <c r="M1969" s="12" t="str">
        <f t="shared" si="479"/>
        <v/>
      </c>
      <c r="N1969" s="13"/>
    </row>
    <row r="1970" spans="2:14">
      <c r="B1970" s="366"/>
      <c r="C1970" s="369">
        <v>5202</v>
      </c>
      <c r="D1970" s="370" t="s">
        <v>251</v>
      </c>
      <c r="E1970" s="295">
        <f t="shared" si="488"/>
        <v>0</v>
      </c>
      <c r="F1970" s="158"/>
      <c r="G1970" s="159"/>
      <c r="H1970" s="1420"/>
      <c r="I1970" s="158"/>
      <c r="J1970" s="159"/>
      <c r="K1970" s="1420"/>
      <c r="L1970" s="295">
        <f t="shared" si="489"/>
        <v>0</v>
      </c>
      <c r="M1970" s="12" t="str">
        <f t="shared" si="479"/>
        <v/>
      </c>
      <c r="N1970" s="13"/>
    </row>
    <row r="1971" spans="2:14">
      <c r="B1971" s="366"/>
      <c r="C1971" s="369">
        <v>5203</v>
      </c>
      <c r="D1971" s="370" t="s">
        <v>619</v>
      </c>
      <c r="E1971" s="295">
        <f t="shared" si="488"/>
        <v>0</v>
      </c>
      <c r="F1971" s="158"/>
      <c r="G1971" s="159"/>
      <c r="H1971" s="1420"/>
      <c r="I1971" s="158">
        <v>2400</v>
      </c>
      <c r="J1971" s="159"/>
      <c r="K1971" s="1420"/>
      <c r="L1971" s="295">
        <f t="shared" si="489"/>
        <v>2400</v>
      </c>
      <c r="M1971" s="12">
        <f t="shared" si="479"/>
        <v>1</v>
      </c>
      <c r="N1971" s="13"/>
    </row>
    <row r="1972" spans="2:14">
      <c r="B1972" s="366"/>
      <c r="C1972" s="369">
        <v>5204</v>
      </c>
      <c r="D1972" s="370" t="s">
        <v>620</v>
      </c>
      <c r="E1972" s="295">
        <f t="shared" si="488"/>
        <v>0</v>
      </c>
      <c r="F1972" s="158"/>
      <c r="G1972" s="159"/>
      <c r="H1972" s="1420"/>
      <c r="I1972" s="158"/>
      <c r="J1972" s="159"/>
      <c r="K1972" s="1420"/>
      <c r="L1972" s="295">
        <f t="shared" si="489"/>
        <v>0</v>
      </c>
      <c r="M1972" s="12" t="str">
        <f t="shared" si="479"/>
        <v/>
      </c>
      <c r="N1972" s="13"/>
    </row>
    <row r="1973" spans="2:14">
      <c r="B1973" s="366"/>
      <c r="C1973" s="369">
        <v>5205</v>
      </c>
      <c r="D1973" s="370" t="s">
        <v>621</v>
      </c>
      <c r="E1973" s="295">
        <f t="shared" si="488"/>
        <v>0</v>
      </c>
      <c r="F1973" s="158"/>
      <c r="G1973" s="159"/>
      <c r="H1973" s="1420"/>
      <c r="I1973" s="158"/>
      <c r="J1973" s="159"/>
      <c r="K1973" s="1420"/>
      <c r="L1973" s="295">
        <f t="shared" si="489"/>
        <v>0</v>
      </c>
      <c r="M1973" s="12" t="str">
        <f t="shared" si="479"/>
        <v/>
      </c>
      <c r="N1973" s="13"/>
    </row>
    <row r="1974" spans="2:14">
      <c r="B1974" s="366"/>
      <c r="C1974" s="369">
        <v>5206</v>
      </c>
      <c r="D1974" s="370" t="s">
        <v>622</v>
      </c>
      <c r="E1974" s="295">
        <f t="shared" si="488"/>
        <v>0</v>
      </c>
      <c r="F1974" s="158"/>
      <c r="G1974" s="159"/>
      <c r="H1974" s="1420"/>
      <c r="I1974" s="158"/>
      <c r="J1974" s="159"/>
      <c r="K1974" s="1420"/>
      <c r="L1974" s="295">
        <f t="shared" si="489"/>
        <v>0</v>
      </c>
      <c r="M1974" s="12" t="str">
        <f t="shared" si="479"/>
        <v/>
      </c>
      <c r="N1974" s="13"/>
    </row>
    <row r="1975" spans="2:14">
      <c r="B1975" s="366"/>
      <c r="C1975" s="371">
        <v>5219</v>
      </c>
      <c r="D1975" s="372" t="s">
        <v>623</v>
      </c>
      <c r="E1975" s="287">
        <f t="shared" si="488"/>
        <v>0</v>
      </c>
      <c r="F1975" s="173"/>
      <c r="G1975" s="174"/>
      <c r="H1975" s="1421"/>
      <c r="I1975" s="173"/>
      <c r="J1975" s="174"/>
      <c r="K1975" s="1421"/>
      <c r="L1975" s="287">
        <f t="shared" si="489"/>
        <v>0</v>
      </c>
      <c r="M1975" s="12" t="str">
        <f t="shared" ref="M1975:M1994" si="490">(IF($E1975&lt;&gt;0,$M$2,IF($L1975&lt;&gt;0,$M$2,"")))</f>
        <v/>
      </c>
      <c r="N1975" s="13"/>
    </row>
    <row r="1976" spans="2:14">
      <c r="B1976" s="365">
        <v>5300</v>
      </c>
      <c r="C1976" s="1857" t="s">
        <v>624</v>
      </c>
      <c r="D1976" s="1858"/>
      <c r="E1976" s="310">
        <f t="shared" ref="E1976:L1976" si="491">SUM(E1977:E1978)</f>
        <v>0</v>
      </c>
      <c r="F1976" s="274">
        <f t="shared" si="491"/>
        <v>0</v>
      </c>
      <c r="G1976" s="275">
        <f t="shared" si="491"/>
        <v>0</v>
      </c>
      <c r="H1976" s="276">
        <f t="shared" si="491"/>
        <v>0</v>
      </c>
      <c r="I1976" s="274">
        <f t="shared" si="491"/>
        <v>0</v>
      </c>
      <c r="J1976" s="275">
        <f t="shared" si="491"/>
        <v>0</v>
      </c>
      <c r="K1976" s="276">
        <f t="shared" si="491"/>
        <v>0</v>
      </c>
      <c r="L1976" s="310">
        <f t="shared" si="491"/>
        <v>0</v>
      </c>
      <c r="M1976" s="12" t="str">
        <f t="shared" si="490"/>
        <v/>
      </c>
      <c r="N1976" s="13"/>
    </row>
    <row r="1977" spans="2:14">
      <c r="B1977" s="366"/>
      <c r="C1977" s="367">
        <v>5301</v>
      </c>
      <c r="D1977" s="368" t="s">
        <v>308</v>
      </c>
      <c r="E1977" s="281">
        <f>F1977+G1977+H1977</f>
        <v>0</v>
      </c>
      <c r="F1977" s="152"/>
      <c r="G1977" s="153"/>
      <c r="H1977" s="1418"/>
      <c r="I1977" s="152"/>
      <c r="J1977" s="153"/>
      <c r="K1977" s="1418"/>
      <c r="L1977" s="281">
        <f>I1977+J1977+K1977</f>
        <v>0</v>
      </c>
      <c r="M1977" s="12" t="str">
        <f t="shared" si="490"/>
        <v/>
      </c>
      <c r="N1977" s="13"/>
    </row>
    <row r="1978" spans="2:14">
      <c r="B1978" s="366"/>
      <c r="C1978" s="371">
        <v>5309</v>
      </c>
      <c r="D1978" s="372" t="s">
        <v>625</v>
      </c>
      <c r="E1978" s="287">
        <f>F1978+G1978+H1978</f>
        <v>0</v>
      </c>
      <c r="F1978" s="173"/>
      <c r="G1978" s="174"/>
      <c r="H1978" s="1421"/>
      <c r="I1978" s="173"/>
      <c r="J1978" s="174"/>
      <c r="K1978" s="1421"/>
      <c r="L1978" s="287">
        <f>I1978+J1978+K1978</f>
        <v>0</v>
      </c>
      <c r="M1978" s="12" t="str">
        <f t="shared" si="490"/>
        <v/>
      </c>
      <c r="N1978" s="13"/>
    </row>
    <row r="1979" spans="2:14">
      <c r="B1979" s="365">
        <v>5400</v>
      </c>
      <c r="C1979" s="1857" t="s">
        <v>686</v>
      </c>
      <c r="D1979" s="1858"/>
      <c r="E1979" s="310">
        <f>F1979+G1979+H1979</f>
        <v>0</v>
      </c>
      <c r="F1979" s="1422"/>
      <c r="G1979" s="1423"/>
      <c r="H1979" s="1424"/>
      <c r="I1979" s="1422"/>
      <c r="J1979" s="1423"/>
      <c r="K1979" s="1424"/>
      <c r="L1979" s="310">
        <f>I1979+J1979+K1979</f>
        <v>0</v>
      </c>
      <c r="M1979" s="12" t="str">
        <f t="shared" si="490"/>
        <v/>
      </c>
      <c r="N1979" s="13"/>
    </row>
    <row r="1980" spans="2:14">
      <c r="B1980" s="272">
        <v>5500</v>
      </c>
      <c r="C1980" s="1853" t="s">
        <v>687</v>
      </c>
      <c r="D1980" s="1854"/>
      <c r="E1980" s="310">
        <f t="shared" ref="E1980:L1980" si="492">SUM(E1981:E1984)</f>
        <v>0</v>
      </c>
      <c r="F1980" s="274">
        <f t="shared" si="492"/>
        <v>0</v>
      </c>
      <c r="G1980" s="275">
        <f t="shared" si="492"/>
        <v>0</v>
      </c>
      <c r="H1980" s="276">
        <f t="shared" si="492"/>
        <v>0</v>
      </c>
      <c r="I1980" s="274">
        <f t="shared" si="492"/>
        <v>0</v>
      </c>
      <c r="J1980" s="275">
        <f t="shared" si="492"/>
        <v>0</v>
      </c>
      <c r="K1980" s="276">
        <f t="shared" si="492"/>
        <v>0</v>
      </c>
      <c r="L1980" s="310">
        <f t="shared" si="492"/>
        <v>0</v>
      </c>
      <c r="M1980" s="12" t="str">
        <f t="shared" si="490"/>
        <v/>
      </c>
      <c r="N1980" s="13"/>
    </row>
    <row r="1981" spans="2:14">
      <c r="B1981" s="362"/>
      <c r="C1981" s="279">
        <v>5501</v>
      </c>
      <c r="D1981" s="311" t="s">
        <v>688</v>
      </c>
      <c r="E1981" s="281">
        <f>F1981+G1981+H1981</f>
        <v>0</v>
      </c>
      <c r="F1981" s="152"/>
      <c r="G1981" s="153"/>
      <c r="H1981" s="1418"/>
      <c r="I1981" s="152"/>
      <c r="J1981" s="153"/>
      <c r="K1981" s="1418"/>
      <c r="L1981" s="281">
        <f>I1981+J1981+K1981</f>
        <v>0</v>
      </c>
      <c r="M1981" s="12" t="str">
        <f t="shared" si="490"/>
        <v/>
      </c>
      <c r="N1981" s="13"/>
    </row>
    <row r="1982" spans="2:14">
      <c r="B1982" s="362"/>
      <c r="C1982" s="293">
        <v>5502</v>
      </c>
      <c r="D1982" s="294" t="s">
        <v>689</v>
      </c>
      <c r="E1982" s="295">
        <f>F1982+G1982+H1982</f>
        <v>0</v>
      </c>
      <c r="F1982" s="158"/>
      <c r="G1982" s="159"/>
      <c r="H1982" s="1420"/>
      <c r="I1982" s="158"/>
      <c r="J1982" s="159"/>
      <c r="K1982" s="1420"/>
      <c r="L1982" s="295">
        <f>I1982+J1982+K1982</f>
        <v>0</v>
      </c>
      <c r="M1982" s="12" t="str">
        <f t="shared" si="490"/>
        <v/>
      </c>
      <c r="N1982" s="13"/>
    </row>
    <row r="1983" spans="2:14">
      <c r="B1983" s="362"/>
      <c r="C1983" s="293">
        <v>5503</v>
      </c>
      <c r="D1983" s="363" t="s">
        <v>690</v>
      </c>
      <c r="E1983" s="295">
        <f>F1983+G1983+H1983</f>
        <v>0</v>
      </c>
      <c r="F1983" s="158"/>
      <c r="G1983" s="159"/>
      <c r="H1983" s="1420"/>
      <c r="I1983" s="158"/>
      <c r="J1983" s="159"/>
      <c r="K1983" s="1420"/>
      <c r="L1983" s="295">
        <f>I1983+J1983+K1983</f>
        <v>0</v>
      </c>
      <c r="M1983" s="12" t="str">
        <f t="shared" si="490"/>
        <v/>
      </c>
      <c r="N1983" s="13"/>
    </row>
    <row r="1984" spans="2:14">
      <c r="B1984" s="362"/>
      <c r="C1984" s="285">
        <v>5504</v>
      </c>
      <c r="D1984" s="339" t="s">
        <v>691</v>
      </c>
      <c r="E1984" s="287">
        <f>F1984+G1984+H1984</f>
        <v>0</v>
      </c>
      <c r="F1984" s="173"/>
      <c r="G1984" s="174"/>
      <c r="H1984" s="1421"/>
      <c r="I1984" s="173"/>
      <c r="J1984" s="174"/>
      <c r="K1984" s="1421"/>
      <c r="L1984" s="287">
        <f>I1984+J1984+K1984</f>
        <v>0</v>
      </c>
      <c r="M1984" s="12" t="str">
        <f t="shared" si="490"/>
        <v/>
      </c>
      <c r="N1984" s="13"/>
    </row>
    <row r="1985" spans="2:14">
      <c r="B1985" s="365">
        <v>5700</v>
      </c>
      <c r="C1985" s="1859" t="s">
        <v>915</v>
      </c>
      <c r="D1985" s="1860"/>
      <c r="E1985" s="310">
        <f>SUM(E1986:E1988)</f>
        <v>0</v>
      </c>
      <c r="F1985" s="1471">
        <v>0</v>
      </c>
      <c r="G1985" s="1471">
        <v>0</v>
      </c>
      <c r="H1985" s="1471">
        <v>0</v>
      </c>
      <c r="I1985" s="1471">
        <v>0</v>
      </c>
      <c r="J1985" s="1471">
        <v>0</v>
      </c>
      <c r="K1985" s="1471">
        <v>0</v>
      </c>
      <c r="L1985" s="310">
        <f>SUM(L1986:L1988)</f>
        <v>0</v>
      </c>
      <c r="M1985" s="12" t="str">
        <f t="shared" si="490"/>
        <v/>
      </c>
      <c r="N1985" s="13"/>
    </row>
    <row r="1986" spans="2:14">
      <c r="B1986" s="366"/>
      <c r="C1986" s="367">
        <v>5701</v>
      </c>
      <c r="D1986" s="368" t="s">
        <v>692</v>
      </c>
      <c r="E1986" s="281">
        <f>F1986+G1986+H1986</f>
        <v>0</v>
      </c>
      <c r="F1986" s="1472">
        <v>0</v>
      </c>
      <c r="G1986" s="1472">
        <v>0</v>
      </c>
      <c r="H1986" s="1473">
        <v>0</v>
      </c>
      <c r="I1986" s="1771">
        <v>0</v>
      </c>
      <c r="J1986" s="1472">
        <v>0</v>
      </c>
      <c r="K1986" s="1472">
        <v>0</v>
      </c>
      <c r="L1986" s="281">
        <f>I1986+J1986+K1986</f>
        <v>0</v>
      </c>
      <c r="M1986" s="12" t="str">
        <f t="shared" si="490"/>
        <v/>
      </c>
      <c r="N1986" s="13"/>
    </row>
    <row r="1987" spans="2:14">
      <c r="B1987" s="366"/>
      <c r="C1987" s="373">
        <v>5702</v>
      </c>
      <c r="D1987" s="374" t="s">
        <v>693</v>
      </c>
      <c r="E1987" s="314">
        <f>F1987+G1987+H1987</f>
        <v>0</v>
      </c>
      <c r="F1987" s="1472">
        <v>0</v>
      </c>
      <c r="G1987" s="1472">
        <v>0</v>
      </c>
      <c r="H1987" s="1473">
        <v>0</v>
      </c>
      <c r="I1987" s="1771">
        <v>0</v>
      </c>
      <c r="J1987" s="1472">
        <v>0</v>
      </c>
      <c r="K1987" s="1472">
        <v>0</v>
      </c>
      <c r="L1987" s="314">
        <f>I1987+J1987+K1987</f>
        <v>0</v>
      </c>
      <c r="M1987" s="12" t="str">
        <f t="shared" si="490"/>
        <v/>
      </c>
      <c r="N1987" s="13"/>
    </row>
    <row r="1988" spans="2:14">
      <c r="B1988" s="292"/>
      <c r="C1988" s="375">
        <v>4071</v>
      </c>
      <c r="D1988" s="376" t="s">
        <v>694</v>
      </c>
      <c r="E1988" s="377">
        <f>F1988+G1988+H1988</f>
        <v>0</v>
      </c>
      <c r="F1988" s="1472">
        <v>0</v>
      </c>
      <c r="G1988" s="1472">
        <v>0</v>
      </c>
      <c r="H1988" s="1473">
        <v>0</v>
      </c>
      <c r="I1988" s="1771">
        <v>0</v>
      </c>
      <c r="J1988" s="1472">
        <v>0</v>
      </c>
      <c r="K1988" s="1472">
        <v>0</v>
      </c>
      <c r="L1988" s="377">
        <f>I1988+J1988+K1988</f>
        <v>0</v>
      </c>
      <c r="M1988" s="12" t="str">
        <f t="shared" si="490"/>
        <v/>
      </c>
      <c r="N1988" s="13"/>
    </row>
    <row r="1989" spans="2:14">
      <c r="B1989" s="582"/>
      <c r="C1989" s="1855" t="s">
        <v>695</v>
      </c>
      <c r="D1989" s="1856"/>
      <c r="E1989" s="1438"/>
      <c r="F1989" s="1438"/>
      <c r="G1989" s="1438"/>
      <c r="H1989" s="1438"/>
      <c r="I1989" s="1438"/>
      <c r="J1989" s="1438"/>
      <c r="K1989" s="1438"/>
      <c r="L1989" s="1439"/>
      <c r="M1989" s="12" t="str">
        <f t="shared" si="490"/>
        <v/>
      </c>
      <c r="N1989" s="13"/>
    </row>
    <row r="1990" spans="2:14">
      <c r="B1990" s="381">
        <v>98</v>
      </c>
      <c r="C1990" s="1855" t="s">
        <v>695</v>
      </c>
      <c r="D1990" s="1856"/>
      <c r="E1990" s="382">
        <f>F1990+G1990+H1990</f>
        <v>0</v>
      </c>
      <c r="F1990" s="1429"/>
      <c r="G1990" s="1430"/>
      <c r="H1990" s="1431"/>
      <c r="I1990" s="1461">
        <v>0</v>
      </c>
      <c r="J1990" s="1462">
        <v>0</v>
      </c>
      <c r="K1990" s="1463">
        <v>0</v>
      </c>
      <c r="L1990" s="382">
        <f>I1990+J1990+K1990</f>
        <v>0</v>
      </c>
      <c r="M1990" s="12" t="str">
        <f t="shared" si="490"/>
        <v/>
      </c>
      <c r="N1990" s="13"/>
    </row>
    <row r="1991" spans="2:14">
      <c r="B1991" s="1433"/>
      <c r="C1991" s="1434"/>
      <c r="D1991" s="1435"/>
      <c r="E1991" s="269"/>
      <c r="F1991" s="269"/>
      <c r="G1991" s="269"/>
      <c r="H1991" s="269"/>
      <c r="I1991" s="269"/>
      <c r="J1991" s="269"/>
      <c r="K1991" s="269"/>
      <c r="L1991" s="270"/>
      <c r="M1991" s="12" t="str">
        <f t="shared" si="490"/>
        <v/>
      </c>
      <c r="N1991" s="13"/>
    </row>
    <row r="1992" spans="2:14">
      <c r="B1992" s="1436"/>
      <c r="C1992" s="111"/>
      <c r="D1992" s="1437"/>
      <c r="E1992" s="218"/>
      <c r="F1992" s="218"/>
      <c r="G1992" s="218"/>
      <c r="H1992" s="218"/>
      <c r="I1992" s="218"/>
      <c r="J1992" s="218"/>
      <c r="K1992" s="218"/>
      <c r="L1992" s="389"/>
      <c r="M1992" s="12" t="str">
        <f t="shared" si="490"/>
        <v/>
      </c>
      <c r="N1992" s="13"/>
    </row>
    <row r="1993" spans="2:14">
      <c r="B1993" s="1436"/>
      <c r="C1993" s="111"/>
      <c r="D1993" s="1437"/>
      <c r="E1993" s="218"/>
      <c r="F1993" s="218"/>
      <c r="G1993" s="218"/>
      <c r="H1993" s="218"/>
      <c r="I1993" s="218"/>
      <c r="J1993" s="218"/>
      <c r="K1993" s="218"/>
      <c r="L1993" s="389"/>
      <c r="M1993" s="12" t="str">
        <f t="shared" si="490"/>
        <v/>
      </c>
      <c r="N1993" s="13"/>
    </row>
    <row r="1994" spans="2:14">
      <c r="B1994" s="1464"/>
      <c r="C1994" s="393" t="s">
        <v>742</v>
      </c>
      <c r="D1994" s="1432">
        <f>+B1994</f>
        <v>0</v>
      </c>
      <c r="E1994" s="395">
        <f t="shared" ref="E1994:L1994" si="493">SUM(E1879,E1882,E1888,E1896,E1897,E1915,E1919,E1925,E1928,E1929,E1930,E1931,E1932,E1941,E1947,E1948,E1949,E1950,E1957,E1961,E1962,E1963,E1964,E1967,E1968,E1976,E1979,E1980,E1985)+E1990</f>
        <v>0</v>
      </c>
      <c r="F1994" s="396">
        <f t="shared" si="493"/>
        <v>0</v>
      </c>
      <c r="G1994" s="397">
        <f t="shared" si="493"/>
        <v>0</v>
      </c>
      <c r="H1994" s="398">
        <f t="shared" si="493"/>
        <v>0</v>
      </c>
      <c r="I1994" s="396">
        <f t="shared" si="493"/>
        <v>2712</v>
      </c>
      <c r="J1994" s="397">
        <f t="shared" si="493"/>
        <v>0</v>
      </c>
      <c r="K1994" s="398">
        <f t="shared" si="493"/>
        <v>0</v>
      </c>
      <c r="L1994" s="395">
        <f t="shared" si="493"/>
        <v>2712</v>
      </c>
      <c r="M1994" s="12">
        <f t="shared" si="490"/>
        <v>1</v>
      </c>
      <c r="N1994" s="73" t="str">
        <f>LEFT(C1876,1)</f>
        <v>5</v>
      </c>
    </row>
    <row r="1995" spans="2:14">
      <c r="B1995" s="79" t="s">
        <v>120</v>
      </c>
      <c r="C1995" s="1"/>
      <c r="L1995" s="6"/>
      <c r="M1995" s="7">
        <f>(IF($E1994&lt;&gt;0,$M$2,IF($L1994&lt;&gt;0,$M$2,"")))</f>
        <v>1</v>
      </c>
    </row>
    <row r="1996" spans="2:14">
      <c r="B1996" s="1367"/>
      <c r="C1996" s="1367"/>
      <c r="D1996" s="1368"/>
      <c r="E1996" s="1367"/>
      <c r="F1996" s="1367"/>
      <c r="G1996" s="1367"/>
      <c r="H1996" s="1367"/>
      <c r="I1996" s="1367"/>
      <c r="J1996" s="1367"/>
      <c r="K1996" s="1367"/>
      <c r="L1996" s="1369"/>
      <c r="M1996" s="7">
        <f>(IF($E1994&lt;&gt;0,$M$2,IF($L1994&lt;&gt;0,$M$2,"")))</f>
        <v>1</v>
      </c>
    </row>
    <row r="1997" spans="2:14" ht="18.75">
      <c r="B1997" s="65"/>
      <c r="C1997" s="65"/>
      <c r="D1997" s="65"/>
      <c r="E1997" s="65"/>
      <c r="F1997" s="65"/>
      <c r="G1997" s="65"/>
      <c r="H1997" s="65"/>
      <c r="I1997" s="65"/>
      <c r="J1997" s="65"/>
      <c r="K1997" s="65"/>
      <c r="L1997" s="77"/>
      <c r="M1997" s="74" t="str">
        <f>(IF(E1992&lt;&gt;0,$G$2,IF(L1992&lt;&gt;0,$G$2,"")))</f>
        <v/>
      </c>
    </row>
    <row r="1998" spans="2:14" ht="18.75">
      <c r="B1998" s="65"/>
      <c r="C1998" s="65"/>
      <c r="D1998" s="65"/>
      <c r="E1998" s="65"/>
      <c r="F1998" s="65"/>
      <c r="G1998" s="65"/>
      <c r="H1998" s="65"/>
      <c r="I1998" s="65"/>
      <c r="J1998" s="65"/>
      <c r="K1998" s="65"/>
      <c r="L1998" s="77"/>
      <c r="M1998" s="74" t="str">
        <f>(IF(E1993&lt;&gt;0,$G$2,IF(L1993&lt;&gt;0,$G$2,"")))</f>
        <v/>
      </c>
    </row>
    <row r="1999" spans="2:14">
      <c r="B1999" s="6"/>
      <c r="C1999" s="6"/>
      <c r="D1999" s="521"/>
      <c r="E1999" s="38"/>
      <c r="F1999" s="38"/>
      <c r="G1999" s="38"/>
      <c r="H1999" s="38"/>
      <c r="I1999" s="38"/>
      <c r="J1999" s="38"/>
      <c r="K1999" s="38"/>
      <c r="L1999" s="38"/>
      <c r="M1999" s="7">
        <f>(IF($E2132&lt;&gt;0,$M$2,IF($L2132&lt;&gt;0,$M$2,"")))</f>
        <v>1</v>
      </c>
    </row>
    <row r="2000" spans="2:14">
      <c r="B2000" s="6"/>
      <c r="C2000" s="1365"/>
      <c r="D2000" s="1366"/>
      <c r="E2000" s="38"/>
      <c r="F2000" s="38"/>
      <c r="G2000" s="38"/>
      <c r="H2000" s="38"/>
      <c r="I2000" s="38"/>
      <c r="J2000" s="38"/>
      <c r="K2000" s="38"/>
      <c r="L2000" s="38"/>
      <c r="M2000" s="7">
        <f>(IF($E2132&lt;&gt;0,$M$2,IF($L2132&lt;&gt;0,$M$2,"")))</f>
        <v>1</v>
      </c>
    </row>
    <row r="2001" spans="2:13">
      <c r="B2001" s="1865" t="str">
        <f>$B$7</f>
        <v>ОТЧЕТНИ ДАННИ ПО ЕБК ЗА ИЗПЪЛНЕНИЕТО НА БЮДЖЕТА</v>
      </c>
      <c r="C2001" s="1866"/>
      <c r="D2001" s="1866"/>
      <c r="E2001" s="242"/>
      <c r="F2001" s="242"/>
      <c r="G2001" s="237"/>
      <c r="H2001" s="237"/>
      <c r="I2001" s="237"/>
      <c r="J2001" s="237"/>
      <c r="K2001" s="237"/>
      <c r="L2001" s="237"/>
      <c r="M2001" s="7">
        <f>(IF($E2132&lt;&gt;0,$M$2,IF($L2132&lt;&gt;0,$M$2,"")))</f>
        <v>1</v>
      </c>
    </row>
    <row r="2002" spans="2:13">
      <c r="B2002" s="228"/>
      <c r="C2002" s="391"/>
      <c r="D2002" s="400"/>
      <c r="E2002" s="406" t="s">
        <v>465</v>
      </c>
      <c r="F2002" s="406" t="s">
        <v>836</v>
      </c>
      <c r="G2002" s="237"/>
      <c r="H2002" s="1362" t="s">
        <v>1253</v>
      </c>
      <c r="I2002" s="1363"/>
      <c r="J2002" s="1364"/>
      <c r="K2002" s="237"/>
      <c r="L2002" s="237"/>
      <c r="M2002" s="7">
        <f>(IF($E2132&lt;&gt;0,$M$2,IF($L2132&lt;&gt;0,$M$2,"")))</f>
        <v>1</v>
      </c>
    </row>
    <row r="2003" spans="2:13" ht="18.75">
      <c r="B2003" s="1867" t="str">
        <f>$B$9</f>
        <v>Николаево</v>
      </c>
      <c r="C2003" s="1868"/>
      <c r="D2003" s="1869"/>
      <c r="E2003" s="115">
        <f>$E$9</f>
        <v>43831</v>
      </c>
      <c r="F2003" s="226">
        <f>$F$9</f>
        <v>43861</v>
      </c>
      <c r="G2003" s="237"/>
      <c r="H2003" s="237"/>
      <c r="I2003" s="237"/>
      <c r="J2003" s="237"/>
      <c r="K2003" s="237"/>
      <c r="L2003" s="237"/>
      <c r="M2003" s="7">
        <f>(IF($E2132&lt;&gt;0,$M$2,IF($L2132&lt;&gt;0,$M$2,"")))</f>
        <v>1</v>
      </c>
    </row>
    <row r="2004" spans="2:13">
      <c r="B2004" s="227" t="str">
        <f>$B$10</f>
        <v>(наименование на разпоредителя с бюджет)</v>
      </c>
      <c r="C2004" s="228"/>
      <c r="D2004" s="229"/>
      <c r="E2004" s="237"/>
      <c r="F2004" s="237"/>
      <c r="G2004" s="237"/>
      <c r="H2004" s="237"/>
      <c r="I2004" s="237"/>
      <c r="J2004" s="237"/>
      <c r="K2004" s="237"/>
      <c r="L2004" s="237"/>
      <c r="M2004" s="7">
        <f>(IF($E2132&lt;&gt;0,$M$2,IF($L2132&lt;&gt;0,$M$2,"")))</f>
        <v>1</v>
      </c>
    </row>
    <row r="2005" spans="2:13">
      <c r="B2005" s="227"/>
      <c r="C2005" s="228"/>
      <c r="D2005" s="229"/>
      <c r="E2005" s="237"/>
      <c r="F2005" s="237"/>
      <c r="G2005" s="237"/>
      <c r="H2005" s="237"/>
      <c r="I2005" s="237"/>
      <c r="J2005" s="237"/>
      <c r="K2005" s="237"/>
      <c r="L2005" s="237"/>
      <c r="M2005" s="7">
        <f>(IF($E2132&lt;&gt;0,$M$2,IF($L2132&lt;&gt;0,$M$2,"")))</f>
        <v>1</v>
      </c>
    </row>
    <row r="2006" spans="2:13" ht="19.5">
      <c r="B2006" s="1870" t="str">
        <f>$B$12</f>
        <v>Николаево</v>
      </c>
      <c r="C2006" s="1871"/>
      <c r="D2006" s="1872"/>
      <c r="E2006" s="410" t="s">
        <v>891</v>
      </c>
      <c r="F2006" s="1360" t="str">
        <f>$F$12</f>
        <v>7406</v>
      </c>
      <c r="G2006" s="237"/>
      <c r="H2006" s="237"/>
      <c r="I2006" s="237"/>
      <c r="J2006" s="237"/>
      <c r="K2006" s="237"/>
      <c r="L2006" s="237"/>
      <c r="M2006" s="7">
        <f>(IF($E2132&lt;&gt;0,$M$2,IF($L2132&lt;&gt;0,$M$2,"")))</f>
        <v>1</v>
      </c>
    </row>
    <row r="2007" spans="2:13">
      <c r="B2007" s="233" t="str">
        <f>$B$13</f>
        <v>(наименование на първостепенния разпоредител с бюджет)</v>
      </c>
      <c r="C2007" s="228"/>
      <c r="D2007" s="229"/>
      <c r="E2007" s="1361"/>
      <c r="F2007" s="242"/>
      <c r="G2007" s="237"/>
      <c r="H2007" s="237"/>
      <c r="I2007" s="237"/>
      <c r="J2007" s="237"/>
      <c r="K2007" s="237"/>
      <c r="L2007" s="237"/>
      <c r="M2007" s="7">
        <f>(IF($E2132&lt;&gt;0,$M$2,IF($L2132&lt;&gt;0,$M$2,"")))</f>
        <v>1</v>
      </c>
    </row>
    <row r="2008" spans="2:13" ht="19.5">
      <c r="B2008" s="236"/>
      <c r="C2008" s="237"/>
      <c r="D2008" s="124" t="s">
        <v>892</v>
      </c>
      <c r="E2008" s="238">
        <f>$E$15</f>
        <v>0</v>
      </c>
      <c r="F2008" s="414" t="str">
        <f>$F$15</f>
        <v>БЮДЖЕТ</v>
      </c>
      <c r="G2008" s="218"/>
      <c r="H2008" s="218"/>
      <c r="I2008" s="218"/>
      <c r="J2008" s="218"/>
      <c r="K2008" s="218"/>
      <c r="L2008" s="218"/>
      <c r="M2008" s="7">
        <f>(IF($E2132&lt;&gt;0,$M$2,IF($L2132&lt;&gt;0,$M$2,"")))</f>
        <v>1</v>
      </c>
    </row>
    <row r="2009" spans="2:13">
      <c r="B2009" s="228"/>
      <c r="C2009" s="391"/>
      <c r="D2009" s="400"/>
      <c r="E2009" s="237"/>
      <c r="F2009" s="409"/>
      <c r="G2009" s="409"/>
      <c r="H2009" s="409"/>
      <c r="I2009" s="409"/>
      <c r="J2009" s="409"/>
      <c r="K2009" s="409"/>
      <c r="L2009" s="1377" t="s">
        <v>466</v>
      </c>
      <c r="M2009" s="7">
        <f>(IF($E2132&lt;&gt;0,$M$2,IF($L2132&lt;&gt;0,$M$2,"")))</f>
        <v>1</v>
      </c>
    </row>
    <row r="2010" spans="2:13" ht="18.75">
      <c r="B2010" s="247"/>
      <c r="C2010" s="248"/>
      <c r="D2010" s="249" t="s">
        <v>713</v>
      </c>
      <c r="E2010" s="1873" t="s">
        <v>2111</v>
      </c>
      <c r="F2010" s="1874"/>
      <c r="G2010" s="1874"/>
      <c r="H2010" s="1875"/>
      <c r="I2010" s="1876" t="s">
        <v>2112</v>
      </c>
      <c r="J2010" s="1877"/>
      <c r="K2010" s="1877"/>
      <c r="L2010" s="1878"/>
      <c r="M2010" s="7">
        <f>(IF($E2132&lt;&gt;0,$M$2,IF($L2132&lt;&gt;0,$M$2,"")))</f>
        <v>1</v>
      </c>
    </row>
    <row r="2011" spans="2:13" ht="56.25">
      <c r="B2011" s="250" t="s">
        <v>62</v>
      </c>
      <c r="C2011" s="251" t="s">
        <v>467</v>
      </c>
      <c r="D2011" s="252" t="s">
        <v>714</v>
      </c>
      <c r="E2011" s="1403" t="str">
        <f>$E$20</f>
        <v>Уточнен план                Общо</v>
      </c>
      <c r="F2011" s="1407" t="str">
        <f>$F$20</f>
        <v>държавни дейности</v>
      </c>
      <c r="G2011" s="1408" t="str">
        <f>$G$20</f>
        <v>местни дейности</v>
      </c>
      <c r="H2011" s="1409" t="str">
        <f>$H$20</f>
        <v>дофинансиране</v>
      </c>
      <c r="I2011" s="253" t="str">
        <f>$I$20</f>
        <v>държавни дейности -ОТЧЕТ</v>
      </c>
      <c r="J2011" s="254" t="str">
        <f>$J$20</f>
        <v>местни дейности - ОТЧЕТ</v>
      </c>
      <c r="K2011" s="255" t="str">
        <f>$K$20</f>
        <v>дофинансиране - ОТЧЕТ</v>
      </c>
      <c r="L2011" s="1735" t="str">
        <f>$L$20</f>
        <v>ОТЧЕТ                                    ОБЩО</v>
      </c>
      <c r="M2011" s="7">
        <f>(IF($E2132&lt;&gt;0,$M$2,IF($L2132&lt;&gt;0,$M$2,"")))</f>
        <v>1</v>
      </c>
    </row>
    <row r="2012" spans="2:13" ht="18.75">
      <c r="B2012" s="258"/>
      <c r="C2012" s="259"/>
      <c r="D2012" s="260" t="s">
        <v>744</v>
      </c>
      <c r="E2012" s="1455" t="str">
        <f>$E$21</f>
        <v>(1)</v>
      </c>
      <c r="F2012" s="143" t="str">
        <f>$F$21</f>
        <v>(2)</v>
      </c>
      <c r="G2012" s="144" t="str">
        <f>$G$21</f>
        <v>(3)</v>
      </c>
      <c r="H2012" s="145" t="str">
        <f>$H$21</f>
        <v>(4)</v>
      </c>
      <c r="I2012" s="261" t="str">
        <f>$I$21</f>
        <v>(5)</v>
      </c>
      <c r="J2012" s="262" t="str">
        <f>$J$21</f>
        <v>(6)</v>
      </c>
      <c r="K2012" s="263" t="str">
        <f>$K$21</f>
        <v>(7)</v>
      </c>
      <c r="L2012" s="264" t="str">
        <f>$L$21</f>
        <v>(8)</v>
      </c>
      <c r="M2012" s="7">
        <f>(IF($E2132&lt;&gt;0,$M$2,IF($L2132&lt;&gt;0,$M$2,"")))</f>
        <v>1</v>
      </c>
    </row>
    <row r="2013" spans="2:13">
      <c r="B2013" s="1451"/>
      <c r="C2013" s="1598" t="e">
        <f>VLOOKUP(D2013,OP_LIST2,2,FALSE)</f>
        <v>#N/A</v>
      </c>
      <c r="D2013" s="1458"/>
      <c r="E2013" s="389"/>
      <c r="F2013" s="1441"/>
      <c r="G2013" s="1442"/>
      <c r="H2013" s="1443"/>
      <c r="I2013" s="1441"/>
      <c r="J2013" s="1442"/>
      <c r="K2013" s="1443"/>
      <c r="L2013" s="1440"/>
      <c r="M2013" s="7">
        <f>(IF($E2132&lt;&gt;0,$M$2,IF($L2132&lt;&gt;0,$M$2,"")))</f>
        <v>1</v>
      </c>
    </row>
    <row r="2014" spans="2:13">
      <c r="B2014" s="1454"/>
      <c r="C2014" s="1459">
        <f>VLOOKUP(D2015,EBK_DEIN2,2,FALSE)</f>
        <v>5561</v>
      </c>
      <c r="D2014" s="1458" t="s">
        <v>793</v>
      </c>
      <c r="E2014" s="389"/>
      <c r="F2014" s="1444"/>
      <c r="G2014" s="1445"/>
      <c r="H2014" s="1446"/>
      <c r="I2014" s="1444"/>
      <c r="J2014" s="1445"/>
      <c r="K2014" s="1446"/>
      <c r="L2014" s="1440"/>
      <c r="M2014" s="7">
        <f>(IF($E2132&lt;&gt;0,$M$2,IF($L2132&lt;&gt;0,$M$2,"")))</f>
        <v>1</v>
      </c>
    </row>
    <row r="2015" spans="2:13">
      <c r="B2015" s="1450"/>
      <c r="C2015" s="1587">
        <f>+C2014</f>
        <v>5561</v>
      </c>
      <c r="D2015" s="1452" t="s">
        <v>2109</v>
      </c>
      <c r="E2015" s="389"/>
      <c r="F2015" s="1444"/>
      <c r="G2015" s="1445"/>
      <c r="H2015" s="1446"/>
      <c r="I2015" s="1444"/>
      <c r="J2015" s="1445"/>
      <c r="K2015" s="1446"/>
      <c r="L2015" s="1440"/>
      <c r="M2015" s="7">
        <f>(IF($E2132&lt;&gt;0,$M$2,IF($L2132&lt;&gt;0,$M$2,"")))</f>
        <v>1</v>
      </c>
    </row>
    <row r="2016" spans="2:13">
      <c r="B2016" s="1456"/>
      <c r="C2016" s="1453"/>
      <c r="D2016" s="1457" t="s">
        <v>715</v>
      </c>
      <c r="E2016" s="389"/>
      <c r="F2016" s="1447"/>
      <c r="G2016" s="1448"/>
      <c r="H2016" s="1449"/>
      <c r="I2016" s="1447"/>
      <c r="J2016" s="1448"/>
      <c r="K2016" s="1449"/>
      <c r="L2016" s="1440"/>
      <c r="M2016" s="7">
        <f>(IF($E2132&lt;&gt;0,$M$2,IF($L2132&lt;&gt;0,$M$2,"")))</f>
        <v>1</v>
      </c>
    </row>
    <row r="2017" spans="2:14">
      <c r="B2017" s="272">
        <v>100</v>
      </c>
      <c r="C2017" s="1879" t="s">
        <v>745</v>
      </c>
      <c r="D2017" s="1880"/>
      <c r="E2017" s="273">
        <f t="shared" ref="E2017:L2017" si="494">SUM(E2018:E2019)</f>
        <v>0</v>
      </c>
      <c r="F2017" s="274">
        <f t="shared" si="494"/>
        <v>0</v>
      </c>
      <c r="G2017" s="275">
        <f t="shared" si="494"/>
        <v>0</v>
      </c>
      <c r="H2017" s="276">
        <f t="shared" si="494"/>
        <v>0</v>
      </c>
      <c r="I2017" s="274">
        <f t="shared" si="494"/>
        <v>6094</v>
      </c>
      <c r="J2017" s="275">
        <f t="shared" si="494"/>
        <v>0</v>
      </c>
      <c r="K2017" s="276">
        <f t="shared" si="494"/>
        <v>0</v>
      </c>
      <c r="L2017" s="273">
        <f t="shared" si="494"/>
        <v>6094</v>
      </c>
      <c r="M2017" s="12">
        <f t="shared" ref="M2017:M2048" si="495">(IF($E2017&lt;&gt;0,$M$2,IF($L2017&lt;&gt;0,$M$2,"")))</f>
        <v>1</v>
      </c>
      <c r="N2017" s="13"/>
    </row>
    <row r="2018" spans="2:14">
      <c r="B2018" s="278"/>
      <c r="C2018" s="279">
        <v>101</v>
      </c>
      <c r="D2018" s="280" t="s">
        <v>746</v>
      </c>
      <c r="E2018" s="281">
        <f>F2018+G2018+H2018</f>
        <v>0</v>
      </c>
      <c r="F2018" s="152"/>
      <c r="G2018" s="153"/>
      <c r="H2018" s="1418"/>
      <c r="I2018" s="152">
        <v>6094</v>
      </c>
      <c r="J2018" s="153"/>
      <c r="K2018" s="1418"/>
      <c r="L2018" s="281">
        <f>I2018+J2018+K2018</f>
        <v>6094</v>
      </c>
      <c r="M2018" s="12">
        <f t="shared" si="495"/>
        <v>1</v>
      </c>
      <c r="N2018" s="13"/>
    </row>
    <row r="2019" spans="2:14">
      <c r="B2019" s="278"/>
      <c r="C2019" s="285">
        <v>102</v>
      </c>
      <c r="D2019" s="286" t="s">
        <v>747</v>
      </c>
      <c r="E2019" s="287">
        <f>F2019+G2019+H2019</f>
        <v>0</v>
      </c>
      <c r="F2019" s="173"/>
      <c r="G2019" s="174"/>
      <c r="H2019" s="1421"/>
      <c r="I2019" s="173"/>
      <c r="J2019" s="174"/>
      <c r="K2019" s="1421"/>
      <c r="L2019" s="287">
        <f>I2019+J2019+K2019</f>
        <v>0</v>
      </c>
      <c r="M2019" s="12" t="str">
        <f t="shared" si="495"/>
        <v/>
      </c>
      <c r="N2019" s="13"/>
    </row>
    <row r="2020" spans="2:14">
      <c r="B2020" s="272">
        <v>200</v>
      </c>
      <c r="C2020" s="1863" t="s">
        <v>748</v>
      </c>
      <c r="D2020" s="1864"/>
      <c r="E2020" s="273">
        <f t="shared" ref="E2020:L2020" si="496">SUM(E2021:E2025)</f>
        <v>0</v>
      </c>
      <c r="F2020" s="274">
        <f t="shared" si="496"/>
        <v>0</v>
      </c>
      <c r="G2020" s="275">
        <f t="shared" si="496"/>
        <v>0</v>
      </c>
      <c r="H2020" s="276">
        <f t="shared" si="496"/>
        <v>0</v>
      </c>
      <c r="I2020" s="274">
        <f t="shared" si="496"/>
        <v>0</v>
      </c>
      <c r="J2020" s="275">
        <f t="shared" si="496"/>
        <v>0</v>
      </c>
      <c r="K2020" s="276">
        <f t="shared" si="496"/>
        <v>0</v>
      </c>
      <c r="L2020" s="273">
        <f t="shared" si="496"/>
        <v>0</v>
      </c>
      <c r="M2020" s="12" t="str">
        <f t="shared" si="495"/>
        <v/>
      </c>
      <c r="N2020" s="13"/>
    </row>
    <row r="2021" spans="2:14">
      <c r="B2021" s="291"/>
      <c r="C2021" s="279">
        <v>201</v>
      </c>
      <c r="D2021" s="280" t="s">
        <v>749</v>
      </c>
      <c r="E2021" s="281">
        <f>F2021+G2021+H2021</f>
        <v>0</v>
      </c>
      <c r="F2021" s="152"/>
      <c r="G2021" s="153"/>
      <c r="H2021" s="1418"/>
      <c r="I2021" s="152"/>
      <c r="J2021" s="153"/>
      <c r="K2021" s="1418"/>
      <c r="L2021" s="281">
        <f>I2021+J2021+K2021</f>
        <v>0</v>
      </c>
      <c r="M2021" s="12" t="str">
        <f t="shared" si="495"/>
        <v/>
      </c>
      <c r="N2021" s="13"/>
    </row>
    <row r="2022" spans="2:14">
      <c r="B2022" s="292"/>
      <c r="C2022" s="293">
        <v>202</v>
      </c>
      <c r="D2022" s="294" t="s">
        <v>750</v>
      </c>
      <c r="E2022" s="295">
        <f>F2022+G2022+H2022</f>
        <v>0</v>
      </c>
      <c r="F2022" s="158"/>
      <c r="G2022" s="159"/>
      <c r="H2022" s="1420"/>
      <c r="I2022" s="158"/>
      <c r="J2022" s="159"/>
      <c r="K2022" s="1420"/>
      <c r="L2022" s="295">
        <f>I2022+J2022+K2022</f>
        <v>0</v>
      </c>
      <c r="M2022" s="12" t="str">
        <f t="shared" si="495"/>
        <v/>
      </c>
      <c r="N2022" s="13"/>
    </row>
    <row r="2023" spans="2:14" ht="31.5">
      <c r="B2023" s="299"/>
      <c r="C2023" s="293">
        <v>205</v>
      </c>
      <c r="D2023" s="294" t="s">
        <v>596</v>
      </c>
      <c r="E2023" s="295">
        <f>F2023+G2023+H2023</f>
        <v>0</v>
      </c>
      <c r="F2023" s="158"/>
      <c r="G2023" s="159"/>
      <c r="H2023" s="1420"/>
      <c r="I2023" s="158"/>
      <c r="J2023" s="159"/>
      <c r="K2023" s="1420"/>
      <c r="L2023" s="295">
        <f>I2023+J2023+K2023</f>
        <v>0</v>
      </c>
      <c r="M2023" s="12" t="str">
        <f t="shared" si="495"/>
        <v/>
      </c>
      <c r="N2023" s="13"/>
    </row>
    <row r="2024" spans="2:14">
      <c r="B2024" s="299"/>
      <c r="C2024" s="293">
        <v>208</v>
      </c>
      <c r="D2024" s="300" t="s">
        <v>597</v>
      </c>
      <c r="E2024" s="295">
        <f>F2024+G2024+H2024</f>
        <v>0</v>
      </c>
      <c r="F2024" s="158"/>
      <c r="G2024" s="159"/>
      <c r="H2024" s="1420"/>
      <c r="I2024" s="158"/>
      <c r="J2024" s="159"/>
      <c r="K2024" s="1420"/>
      <c r="L2024" s="295">
        <f>I2024+J2024+K2024</f>
        <v>0</v>
      </c>
      <c r="M2024" s="12" t="str">
        <f t="shared" si="495"/>
        <v/>
      </c>
      <c r="N2024" s="13"/>
    </row>
    <row r="2025" spans="2:14">
      <c r="B2025" s="291"/>
      <c r="C2025" s="285">
        <v>209</v>
      </c>
      <c r="D2025" s="301" t="s">
        <v>598</v>
      </c>
      <c r="E2025" s="287">
        <f>F2025+G2025+H2025</f>
        <v>0</v>
      </c>
      <c r="F2025" s="173"/>
      <c r="G2025" s="174"/>
      <c r="H2025" s="1421"/>
      <c r="I2025" s="173"/>
      <c r="J2025" s="174"/>
      <c r="K2025" s="1421"/>
      <c r="L2025" s="287">
        <f>I2025+J2025+K2025</f>
        <v>0</v>
      </c>
      <c r="M2025" s="12" t="str">
        <f t="shared" si="495"/>
        <v/>
      </c>
      <c r="N2025" s="13"/>
    </row>
    <row r="2026" spans="2:14">
      <c r="B2026" s="272">
        <v>500</v>
      </c>
      <c r="C2026" s="1881" t="s">
        <v>194</v>
      </c>
      <c r="D2026" s="1882"/>
      <c r="E2026" s="273">
        <f t="shared" ref="E2026:L2026" si="497">SUM(E2027:E2033)</f>
        <v>0</v>
      </c>
      <c r="F2026" s="274">
        <f t="shared" si="497"/>
        <v>0</v>
      </c>
      <c r="G2026" s="275">
        <f t="shared" si="497"/>
        <v>0</v>
      </c>
      <c r="H2026" s="276">
        <f t="shared" si="497"/>
        <v>0</v>
      </c>
      <c r="I2026" s="274">
        <f t="shared" si="497"/>
        <v>1199</v>
      </c>
      <c r="J2026" s="275">
        <f t="shared" si="497"/>
        <v>0</v>
      </c>
      <c r="K2026" s="276">
        <f t="shared" si="497"/>
        <v>0</v>
      </c>
      <c r="L2026" s="273">
        <f t="shared" si="497"/>
        <v>1199</v>
      </c>
      <c r="M2026" s="12">
        <f t="shared" si="495"/>
        <v>1</v>
      </c>
      <c r="N2026" s="13"/>
    </row>
    <row r="2027" spans="2:14">
      <c r="B2027" s="291"/>
      <c r="C2027" s="302">
        <v>551</v>
      </c>
      <c r="D2027" s="303" t="s">
        <v>195</v>
      </c>
      <c r="E2027" s="281">
        <f t="shared" ref="E2027:E2034" si="498">F2027+G2027+H2027</f>
        <v>0</v>
      </c>
      <c r="F2027" s="152"/>
      <c r="G2027" s="153"/>
      <c r="H2027" s="1418"/>
      <c r="I2027" s="152">
        <v>858</v>
      </c>
      <c r="J2027" s="153"/>
      <c r="K2027" s="1418"/>
      <c r="L2027" s="281">
        <f t="shared" ref="L2027:L2034" si="499">I2027+J2027+K2027</f>
        <v>858</v>
      </c>
      <c r="M2027" s="12">
        <f t="shared" si="495"/>
        <v>1</v>
      </c>
      <c r="N2027" s="13"/>
    </row>
    <row r="2028" spans="2:14">
      <c r="B2028" s="291"/>
      <c r="C2028" s="304">
        <v>552</v>
      </c>
      <c r="D2028" s="305" t="s">
        <v>910</v>
      </c>
      <c r="E2028" s="295">
        <f t="shared" si="498"/>
        <v>0</v>
      </c>
      <c r="F2028" s="158"/>
      <c r="G2028" s="159"/>
      <c r="H2028" s="1420"/>
      <c r="I2028" s="158"/>
      <c r="J2028" s="159"/>
      <c r="K2028" s="1420"/>
      <c r="L2028" s="295">
        <f t="shared" si="499"/>
        <v>0</v>
      </c>
      <c r="M2028" s="12" t="str">
        <f t="shared" si="495"/>
        <v/>
      </c>
      <c r="N2028" s="13"/>
    </row>
    <row r="2029" spans="2:14">
      <c r="B2029" s="306"/>
      <c r="C2029" s="304">
        <v>558</v>
      </c>
      <c r="D2029" s="307" t="s">
        <v>872</v>
      </c>
      <c r="E2029" s="295">
        <f t="shared" si="498"/>
        <v>0</v>
      </c>
      <c r="F2029" s="488">
        <v>0</v>
      </c>
      <c r="G2029" s="489">
        <v>0</v>
      </c>
      <c r="H2029" s="160">
        <v>0</v>
      </c>
      <c r="I2029" s="488">
        <v>0</v>
      </c>
      <c r="J2029" s="489">
        <v>0</v>
      </c>
      <c r="K2029" s="160">
        <v>0</v>
      </c>
      <c r="L2029" s="295">
        <f t="shared" si="499"/>
        <v>0</v>
      </c>
      <c r="M2029" s="12" t="str">
        <f t="shared" si="495"/>
        <v/>
      </c>
      <c r="N2029" s="13"/>
    </row>
    <row r="2030" spans="2:14">
      <c r="B2030" s="306"/>
      <c r="C2030" s="304">
        <v>560</v>
      </c>
      <c r="D2030" s="307" t="s">
        <v>196</v>
      </c>
      <c r="E2030" s="295">
        <f t="shared" si="498"/>
        <v>0</v>
      </c>
      <c r="F2030" s="158"/>
      <c r="G2030" s="159"/>
      <c r="H2030" s="1420"/>
      <c r="I2030" s="158">
        <v>299</v>
      </c>
      <c r="J2030" s="159"/>
      <c r="K2030" s="1420"/>
      <c r="L2030" s="295">
        <f t="shared" si="499"/>
        <v>299</v>
      </c>
      <c r="M2030" s="12">
        <f t="shared" si="495"/>
        <v>1</v>
      </c>
      <c r="N2030" s="13"/>
    </row>
    <row r="2031" spans="2:14">
      <c r="B2031" s="306"/>
      <c r="C2031" s="304">
        <v>580</v>
      </c>
      <c r="D2031" s="305" t="s">
        <v>197</v>
      </c>
      <c r="E2031" s="295">
        <f t="shared" si="498"/>
        <v>0</v>
      </c>
      <c r="F2031" s="158"/>
      <c r="G2031" s="159"/>
      <c r="H2031" s="1420"/>
      <c r="I2031" s="158">
        <v>42</v>
      </c>
      <c r="J2031" s="159"/>
      <c r="K2031" s="1420"/>
      <c r="L2031" s="295">
        <f t="shared" si="499"/>
        <v>42</v>
      </c>
      <c r="M2031" s="12">
        <f t="shared" si="495"/>
        <v>1</v>
      </c>
      <c r="N2031" s="13"/>
    </row>
    <row r="2032" spans="2:14">
      <c r="B2032" s="291"/>
      <c r="C2032" s="304">
        <v>588</v>
      </c>
      <c r="D2032" s="305" t="s">
        <v>874</v>
      </c>
      <c r="E2032" s="295">
        <f t="shared" si="498"/>
        <v>0</v>
      </c>
      <c r="F2032" s="488">
        <v>0</v>
      </c>
      <c r="G2032" s="489">
        <v>0</v>
      </c>
      <c r="H2032" s="160">
        <v>0</v>
      </c>
      <c r="I2032" s="488">
        <v>0</v>
      </c>
      <c r="J2032" s="489">
        <v>0</v>
      </c>
      <c r="K2032" s="160">
        <v>0</v>
      </c>
      <c r="L2032" s="295">
        <f t="shared" si="499"/>
        <v>0</v>
      </c>
      <c r="M2032" s="12" t="str">
        <f t="shared" si="495"/>
        <v/>
      </c>
      <c r="N2032" s="13"/>
    </row>
    <row r="2033" spans="2:14" ht="31.5">
      <c r="B2033" s="291"/>
      <c r="C2033" s="308">
        <v>590</v>
      </c>
      <c r="D2033" s="309" t="s">
        <v>198</v>
      </c>
      <c r="E2033" s="287">
        <f t="shared" si="498"/>
        <v>0</v>
      </c>
      <c r="F2033" s="173"/>
      <c r="G2033" s="174"/>
      <c r="H2033" s="1421"/>
      <c r="I2033" s="173"/>
      <c r="J2033" s="174"/>
      <c r="K2033" s="1421"/>
      <c r="L2033" s="287">
        <f t="shared" si="499"/>
        <v>0</v>
      </c>
      <c r="M2033" s="12" t="str">
        <f t="shared" si="495"/>
        <v/>
      </c>
      <c r="N2033" s="13"/>
    </row>
    <row r="2034" spans="2:14">
      <c r="B2034" s="272">
        <v>800</v>
      </c>
      <c r="C2034" s="1883" t="s">
        <v>199</v>
      </c>
      <c r="D2034" s="1884"/>
      <c r="E2034" s="310">
        <f t="shared" si="498"/>
        <v>0</v>
      </c>
      <c r="F2034" s="1422"/>
      <c r="G2034" s="1423"/>
      <c r="H2034" s="1424"/>
      <c r="I2034" s="1422"/>
      <c r="J2034" s="1423"/>
      <c r="K2034" s="1424"/>
      <c r="L2034" s="310">
        <f t="shared" si="499"/>
        <v>0</v>
      </c>
      <c r="M2034" s="12" t="str">
        <f t="shared" si="495"/>
        <v/>
      </c>
      <c r="N2034" s="13"/>
    </row>
    <row r="2035" spans="2:14">
      <c r="B2035" s="272">
        <v>1000</v>
      </c>
      <c r="C2035" s="1863" t="s">
        <v>200</v>
      </c>
      <c r="D2035" s="1864"/>
      <c r="E2035" s="310">
        <f t="shared" ref="E2035:L2035" si="500">SUM(E2036:E2052)</f>
        <v>0</v>
      </c>
      <c r="F2035" s="274">
        <f t="shared" si="500"/>
        <v>0</v>
      </c>
      <c r="G2035" s="275">
        <f t="shared" si="500"/>
        <v>0</v>
      </c>
      <c r="H2035" s="276">
        <f t="shared" si="500"/>
        <v>0</v>
      </c>
      <c r="I2035" s="274">
        <f t="shared" si="500"/>
        <v>0</v>
      </c>
      <c r="J2035" s="275">
        <f t="shared" si="500"/>
        <v>0</v>
      </c>
      <c r="K2035" s="276">
        <f t="shared" si="500"/>
        <v>0</v>
      </c>
      <c r="L2035" s="310">
        <f t="shared" si="500"/>
        <v>0</v>
      </c>
      <c r="M2035" s="12" t="str">
        <f t="shared" si="495"/>
        <v/>
      </c>
      <c r="N2035" s="13"/>
    </row>
    <row r="2036" spans="2:14">
      <c r="B2036" s="292"/>
      <c r="C2036" s="279">
        <v>1011</v>
      </c>
      <c r="D2036" s="311" t="s">
        <v>201</v>
      </c>
      <c r="E2036" s="281">
        <f t="shared" ref="E2036:E2052" si="501">F2036+G2036+H2036</f>
        <v>0</v>
      </c>
      <c r="F2036" s="152"/>
      <c r="G2036" s="153"/>
      <c r="H2036" s="1418"/>
      <c r="I2036" s="152"/>
      <c r="J2036" s="153"/>
      <c r="K2036" s="1418"/>
      <c r="L2036" s="281">
        <f t="shared" ref="L2036:L2052" si="502">I2036+J2036+K2036</f>
        <v>0</v>
      </c>
      <c r="M2036" s="12" t="str">
        <f t="shared" si="495"/>
        <v/>
      </c>
      <c r="N2036" s="13"/>
    </row>
    <row r="2037" spans="2:14">
      <c r="B2037" s="292"/>
      <c r="C2037" s="293">
        <v>1012</v>
      </c>
      <c r="D2037" s="294" t="s">
        <v>202</v>
      </c>
      <c r="E2037" s="295">
        <f t="shared" si="501"/>
        <v>0</v>
      </c>
      <c r="F2037" s="158"/>
      <c r="G2037" s="159"/>
      <c r="H2037" s="1420"/>
      <c r="I2037" s="158"/>
      <c r="J2037" s="159"/>
      <c r="K2037" s="1420"/>
      <c r="L2037" s="295">
        <f t="shared" si="502"/>
        <v>0</v>
      </c>
      <c r="M2037" s="12" t="str">
        <f t="shared" si="495"/>
        <v/>
      </c>
      <c r="N2037" s="13"/>
    </row>
    <row r="2038" spans="2:14">
      <c r="B2038" s="292"/>
      <c r="C2038" s="293">
        <v>1013</v>
      </c>
      <c r="D2038" s="294" t="s">
        <v>203</v>
      </c>
      <c r="E2038" s="295">
        <f t="shared" si="501"/>
        <v>0</v>
      </c>
      <c r="F2038" s="158"/>
      <c r="G2038" s="159"/>
      <c r="H2038" s="1420"/>
      <c r="I2038" s="158"/>
      <c r="J2038" s="159"/>
      <c r="K2038" s="1420"/>
      <c r="L2038" s="295">
        <f t="shared" si="502"/>
        <v>0</v>
      </c>
      <c r="M2038" s="12" t="str">
        <f t="shared" si="495"/>
        <v/>
      </c>
      <c r="N2038" s="13"/>
    </row>
    <row r="2039" spans="2:14">
      <c r="B2039" s="292"/>
      <c r="C2039" s="293">
        <v>1014</v>
      </c>
      <c r="D2039" s="294" t="s">
        <v>204</v>
      </c>
      <c r="E2039" s="295">
        <f t="shared" si="501"/>
        <v>0</v>
      </c>
      <c r="F2039" s="158"/>
      <c r="G2039" s="159"/>
      <c r="H2039" s="1420"/>
      <c r="I2039" s="158"/>
      <c r="J2039" s="159"/>
      <c r="K2039" s="1420"/>
      <c r="L2039" s="295">
        <f t="shared" si="502"/>
        <v>0</v>
      </c>
      <c r="M2039" s="12" t="str">
        <f t="shared" si="495"/>
        <v/>
      </c>
      <c r="N2039" s="13"/>
    </row>
    <row r="2040" spans="2:14">
      <c r="B2040" s="292"/>
      <c r="C2040" s="293">
        <v>1015</v>
      </c>
      <c r="D2040" s="294" t="s">
        <v>205</v>
      </c>
      <c r="E2040" s="295">
        <f t="shared" si="501"/>
        <v>0</v>
      </c>
      <c r="F2040" s="158"/>
      <c r="G2040" s="159"/>
      <c r="H2040" s="1420"/>
      <c r="I2040" s="158"/>
      <c r="J2040" s="159"/>
      <c r="K2040" s="1420"/>
      <c r="L2040" s="295">
        <f t="shared" si="502"/>
        <v>0</v>
      </c>
      <c r="M2040" s="12" t="str">
        <f t="shared" si="495"/>
        <v/>
      </c>
      <c r="N2040" s="13"/>
    </row>
    <row r="2041" spans="2:14">
      <c r="B2041" s="292"/>
      <c r="C2041" s="312">
        <v>1016</v>
      </c>
      <c r="D2041" s="313" t="s">
        <v>206</v>
      </c>
      <c r="E2041" s="314">
        <f t="shared" si="501"/>
        <v>0</v>
      </c>
      <c r="F2041" s="164"/>
      <c r="G2041" s="165"/>
      <c r="H2041" s="1419"/>
      <c r="I2041" s="164"/>
      <c r="J2041" s="165"/>
      <c r="K2041" s="1419"/>
      <c r="L2041" s="314">
        <f t="shared" si="502"/>
        <v>0</v>
      </c>
      <c r="M2041" s="12" t="str">
        <f t="shared" si="495"/>
        <v/>
      </c>
      <c r="N2041" s="13"/>
    </row>
    <row r="2042" spans="2:14">
      <c r="B2042" s="278"/>
      <c r="C2042" s="318">
        <v>1020</v>
      </c>
      <c r="D2042" s="319" t="s">
        <v>207</v>
      </c>
      <c r="E2042" s="320">
        <f t="shared" si="501"/>
        <v>0</v>
      </c>
      <c r="F2042" s="454"/>
      <c r="G2042" s="455"/>
      <c r="H2042" s="1428"/>
      <c r="I2042" s="454"/>
      <c r="J2042" s="455"/>
      <c r="K2042" s="1428"/>
      <c r="L2042" s="320">
        <f t="shared" si="502"/>
        <v>0</v>
      </c>
      <c r="M2042" s="12" t="str">
        <f t="shared" si="495"/>
        <v/>
      </c>
      <c r="N2042" s="13"/>
    </row>
    <row r="2043" spans="2:14">
      <c r="B2043" s="292"/>
      <c r="C2043" s="324">
        <v>1030</v>
      </c>
      <c r="D2043" s="325" t="s">
        <v>208</v>
      </c>
      <c r="E2043" s="326">
        <f t="shared" si="501"/>
        <v>0</v>
      </c>
      <c r="F2043" s="449"/>
      <c r="G2043" s="450"/>
      <c r="H2043" s="1425"/>
      <c r="I2043" s="449"/>
      <c r="J2043" s="450"/>
      <c r="K2043" s="1425"/>
      <c r="L2043" s="326">
        <f t="shared" si="502"/>
        <v>0</v>
      </c>
      <c r="M2043" s="12" t="str">
        <f t="shared" si="495"/>
        <v/>
      </c>
      <c r="N2043" s="13"/>
    </row>
    <row r="2044" spans="2:14">
      <c r="B2044" s="292"/>
      <c r="C2044" s="318">
        <v>1051</v>
      </c>
      <c r="D2044" s="331" t="s">
        <v>209</v>
      </c>
      <c r="E2044" s="320">
        <f t="shared" si="501"/>
        <v>0</v>
      </c>
      <c r="F2044" s="454"/>
      <c r="G2044" s="455"/>
      <c r="H2044" s="1428"/>
      <c r="I2044" s="454"/>
      <c r="J2044" s="455"/>
      <c r="K2044" s="1428"/>
      <c r="L2044" s="320">
        <f t="shared" si="502"/>
        <v>0</v>
      </c>
      <c r="M2044" s="12" t="str">
        <f t="shared" si="495"/>
        <v/>
      </c>
      <c r="N2044" s="13"/>
    </row>
    <row r="2045" spans="2:14">
      <c r="B2045" s="292"/>
      <c r="C2045" s="293">
        <v>1052</v>
      </c>
      <c r="D2045" s="294" t="s">
        <v>210</v>
      </c>
      <c r="E2045" s="295">
        <f t="shared" si="501"/>
        <v>0</v>
      </c>
      <c r="F2045" s="158"/>
      <c r="G2045" s="159"/>
      <c r="H2045" s="1420"/>
      <c r="I2045" s="158"/>
      <c r="J2045" s="159"/>
      <c r="K2045" s="1420"/>
      <c r="L2045" s="295">
        <f t="shared" si="502"/>
        <v>0</v>
      </c>
      <c r="M2045" s="12" t="str">
        <f t="shared" si="495"/>
        <v/>
      </c>
      <c r="N2045" s="13"/>
    </row>
    <row r="2046" spans="2:14">
      <c r="B2046" s="292"/>
      <c r="C2046" s="324">
        <v>1053</v>
      </c>
      <c r="D2046" s="325" t="s">
        <v>875</v>
      </c>
      <c r="E2046" s="326">
        <f t="shared" si="501"/>
        <v>0</v>
      </c>
      <c r="F2046" s="449"/>
      <c r="G2046" s="450"/>
      <c r="H2046" s="1425"/>
      <c r="I2046" s="449"/>
      <c r="J2046" s="450"/>
      <c r="K2046" s="1425"/>
      <c r="L2046" s="326">
        <f t="shared" si="502"/>
        <v>0</v>
      </c>
      <c r="M2046" s="12" t="str">
        <f t="shared" si="495"/>
        <v/>
      </c>
      <c r="N2046" s="13"/>
    </row>
    <row r="2047" spans="2:14">
      <c r="B2047" s="292"/>
      <c r="C2047" s="318">
        <v>1062</v>
      </c>
      <c r="D2047" s="319" t="s">
        <v>211</v>
      </c>
      <c r="E2047" s="320">
        <f t="shared" si="501"/>
        <v>0</v>
      </c>
      <c r="F2047" s="454"/>
      <c r="G2047" s="455"/>
      <c r="H2047" s="1428"/>
      <c r="I2047" s="454"/>
      <c r="J2047" s="455"/>
      <c r="K2047" s="1428"/>
      <c r="L2047" s="320">
        <f t="shared" si="502"/>
        <v>0</v>
      </c>
      <c r="M2047" s="12" t="str">
        <f t="shared" si="495"/>
        <v/>
      </c>
      <c r="N2047" s="13"/>
    </row>
    <row r="2048" spans="2:14">
      <c r="B2048" s="292"/>
      <c r="C2048" s="324">
        <v>1063</v>
      </c>
      <c r="D2048" s="332" t="s">
        <v>802</v>
      </c>
      <c r="E2048" s="326">
        <f t="shared" si="501"/>
        <v>0</v>
      </c>
      <c r="F2048" s="449"/>
      <c r="G2048" s="450"/>
      <c r="H2048" s="1425"/>
      <c r="I2048" s="449"/>
      <c r="J2048" s="450"/>
      <c r="K2048" s="1425"/>
      <c r="L2048" s="326">
        <f t="shared" si="502"/>
        <v>0</v>
      </c>
      <c r="M2048" s="12" t="str">
        <f t="shared" si="495"/>
        <v/>
      </c>
      <c r="N2048" s="13"/>
    </row>
    <row r="2049" spans="2:14">
      <c r="B2049" s="292"/>
      <c r="C2049" s="333">
        <v>1069</v>
      </c>
      <c r="D2049" s="334" t="s">
        <v>212</v>
      </c>
      <c r="E2049" s="335">
        <f t="shared" si="501"/>
        <v>0</v>
      </c>
      <c r="F2049" s="600"/>
      <c r="G2049" s="601"/>
      <c r="H2049" s="1427"/>
      <c r="I2049" s="600"/>
      <c r="J2049" s="601"/>
      <c r="K2049" s="1427"/>
      <c r="L2049" s="335">
        <f t="shared" si="502"/>
        <v>0</v>
      </c>
      <c r="M2049" s="12" t="str">
        <f t="shared" ref="M2049:M2080" si="503">(IF($E2049&lt;&gt;0,$M$2,IF($L2049&lt;&gt;0,$M$2,"")))</f>
        <v/>
      </c>
      <c r="N2049" s="13"/>
    </row>
    <row r="2050" spans="2:14">
      <c r="B2050" s="278"/>
      <c r="C2050" s="318">
        <v>1091</v>
      </c>
      <c r="D2050" s="331" t="s">
        <v>911</v>
      </c>
      <c r="E2050" s="320">
        <f t="shared" si="501"/>
        <v>0</v>
      </c>
      <c r="F2050" s="454"/>
      <c r="G2050" s="455"/>
      <c r="H2050" s="1428"/>
      <c r="I2050" s="454"/>
      <c r="J2050" s="455"/>
      <c r="K2050" s="1428"/>
      <c r="L2050" s="320">
        <f t="shared" si="502"/>
        <v>0</v>
      </c>
      <c r="M2050" s="12" t="str">
        <f t="shared" si="503"/>
        <v/>
      </c>
      <c r="N2050" s="13"/>
    </row>
    <row r="2051" spans="2:14">
      <c r="B2051" s="292"/>
      <c r="C2051" s="293">
        <v>1092</v>
      </c>
      <c r="D2051" s="294" t="s">
        <v>306</v>
      </c>
      <c r="E2051" s="295">
        <f t="shared" si="501"/>
        <v>0</v>
      </c>
      <c r="F2051" s="158"/>
      <c r="G2051" s="159"/>
      <c r="H2051" s="1420"/>
      <c r="I2051" s="158"/>
      <c r="J2051" s="159"/>
      <c r="K2051" s="1420"/>
      <c r="L2051" s="295">
        <f t="shared" si="502"/>
        <v>0</v>
      </c>
      <c r="M2051" s="12" t="str">
        <f t="shared" si="503"/>
        <v/>
      </c>
      <c r="N2051" s="13"/>
    </row>
    <row r="2052" spans="2:14">
      <c r="B2052" s="292"/>
      <c r="C2052" s="285">
        <v>1098</v>
      </c>
      <c r="D2052" s="339" t="s">
        <v>213</v>
      </c>
      <c r="E2052" s="287">
        <f t="shared" si="501"/>
        <v>0</v>
      </c>
      <c r="F2052" s="173"/>
      <c r="G2052" s="174"/>
      <c r="H2052" s="1421"/>
      <c r="I2052" s="173"/>
      <c r="J2052" s="174"/>
      <c r="K2052" s="1421"/>
      <c r="L2052" s="287">
        <f t="shared" si="502"/>
        <v>0</v>
      </c>
      <c r="M2052" s="12" t="str">
        <f t="shared" si="503"/>
        <v/>
      </c>
      <c r="N2052" s="13"/>
    </row>
    <row r="2053" spans="2:14">
      <c r="B2053" s="272">
        <v>1900</v>
      </c>
      <c r="C2053" s="1853" t="s">
        <v>273</v>
      </c>
      <c r="D2053" s="1854"/>
      <c r="E2053" s="310">
        <f t="shared" ref="E2053:L2053" si="504">SUM(E2054:E2056)</f>
        <v>0</v>
      </c>
      <c r="F2053" s="274">
        <f t="shared" si="504"/>
        <v>0</v>
      </c>
      <c r="G2053" s="275">
        <f t="shared" si="504"/>
        <v>0</v>
      </c>
      <c r="H2053" s="276">
        <f t="shared" si="504"/>
        <v>0</v>
      </c>
      <c r="I2053" s="274">
        <f t="shared" si="504"/>
        <v>0</v>
      </c>
      <c r="J2053" s="275">
        <f t="shared" si="504"/>
        <v>0</v>
      </c>
      <c r="K2053" s="276">
        <f t="shared" si="504"/>
        <v>0</v>
      </c>
      <c r="L2053" s="310">
        <f t="shared" si="504"/>
        <v>0</v>
      </c>
      <c r="M2053" s="12" t="str">
        <f t="shared" si="503"/>
        <v/>
      </c>
      <c r="N2053" s="13"/>
    </row>
    <row r="2054" spans="2:14">
      <c r="B2054" s="292"/>
      <c r="C2054" s="279">
        <v>1901</v>
      </c>
      <c r="D2054" s="340" t="s">
        <v>912</v>
      </c>
      <c r="E2054" s="281">
        <f>F2054+G2054+H2054</f>
        <v>0</v>
      </c>
      <c r="F2054" s="152"/>
      <c r="G2054" s="153"/>
      <c r="H2054" s="1418"/>
      <c r="I2054" s="152"/>
      <c r="J2054" s="153"/>
      <c r="K2054" s="1418"/>
      <c r="L2054" s="281">
        <f>I2054+J2054+K2054</f>
        <v>0</v>
      </c>
      <c r="M2054" s="12" t="str">
        <f t="shared" si="503"/>
        <v/>
      </c>
      <c r="N2054" s="13"/>
    </row>
    <row r="2055" spans="2:14">
      <c r="B2055" s="341"/>
      <c r="C2055" s="293">
        <v>1981</v>
      </c>
      <c r="D2055" s="342" t="s">
        <v>913</v>
      </c>
      <c r="E2055" s="295">
        <f>F2055+G2055+H2055</f>
        <v>0</v>
      </c>
      <c r="F2055" s="158"/>
      <c r="G2055" s="159"/>
      <c r="H2055" s="1420"/>
      <c r="I2055" s="158"/>
      <c r="J2055" s="159"/>
      <c r="K2055" s="1420"/>
      <c r="L2055" s="295">
        <f>I2055+J2055+K2055</f>
        <v>0</v>
      </c>
      <c r="M2055" s="12" t="str">
        <f t="shared" si="503"/>
        <v/>
      </c>
      <c r="N2055" s="13"/>
    </row>
    <row r="2056" spans="2:14">
      <c r="B2056" s="292"/>
      <c r="C2056" s="285">
        <v>1991</v>
      </c>
      <c r="D2056" s="343" t="s">
        <v>914</v>
      </c>
      <c r="E2056" s="287">
        <f>F2056+G2056+H2056</f>
        <v>0</v>
      </c>
      <c r="F2056" s="173"/>
      <c r="G2056" s="174"/>
      <c r="H2056" s="1421"/>
      <c r="I2056" s="173"/>
      <c r="J2056" s="174"/>
      <c r="K2056" s="1421"/>
      <c r="L2056" s="287">
        <f>I2056+J2056+K2056</f>
        <v>0</v>
      </c>
      <c r="M2056" s="12" t="str">
        <f t="shared" si="503"/>
        <v/>
      </c>
      <c r="N2056" s="13"/>
    </row>
    <row r="2057" spans="2:14">
      <c r="B2057" s="272">
        <v>2100</v>
      </c>
      <c r="C2057" s="1853" t="s">
        <v>723</v>
      </c>
      <c r="D2057" s="1854"/>
      <c r="E2057" s="310">
        <f t="shared" ref="E2057:L2057" si="505">SUM(E2058:E2062)</f>
        <v>0</v>
      </c>
      <c r="F2057" s="274">
        <f t="shared" si="505"/>
        <v>0</v>
      </c>
      <c r="G2057" s="275">
        <f t="shared" si="505"/>
        <v>0</v>
      </c>
      <c r="H2057" s="276">
        <f t="shared" si="505"/>
        <v>0</v>
      </c>
      <c r="I2057" s="274">
        <f t="shared" si="505"/>
        <v>0</v>
      </c>
      <c r="J2057" s="275">
        <f t="shared" si="505"/>
        <v>0</v>
      </c>
      <c r="K2057" s="276">
        <f t="shared" si="505"/>
        <v>0</v>
      </c>
      <c r="L2057" s="310">
        <f t="shared" si="505"/>
        <v>0</v>
      </c>
      <c r="M2057" s="12" t="str">
        <f t="shared" si="503"/>
        <v/>
      </c>
      <c r="N2057" s="13"/>
    </row>
    <row r="2058" spans="2:14">
      <c r="B2058" s="292"/>
      <c r="C2058" s="279">
        <v>2110</v>
      </c>
      <c r="D2058" s="344" t="s">
        <v>214</v>
      </c>
      <c r="E2058" s="281">
        <f>F2058+G2058+H2058</f>
        <v>0</v>
      </c>
      <c r="F2058" s="152"/>
      <c r="G2058" s="153"/>
      <c r="H2058" s="1418"/>
      <c r="I2058" s="152"/>
      <c r="J2058" s="153"/>
      <c r="K2058" s="1418"/>
      <c r="L2058" s="281">
        <f>I2058+J2058+K2058</f>
        <v>0</v>
      </c>
      <c r="M2058" s="12" t="str">
        <f t="shared" si="503"/>
        <v/>
      </c>
      <c r="N2058" s="13"/>
    </row>
    <row r="2059" spans="2:14">
      <c r="B2059" s="341"/>
      <c r="C2059" s="293">
        <v>2120</v>
      </c>
      <c r="D2059" s="300" t="s">
        <v>215</v>
      </c>
      <c r="E2059" s="295">
        <f>F2059+G2059+H2059</f>
        <v>0</v>
      </c>
      <c r="F2059" s="158"/>
      <c r="G2059" s="159"/>
      <c r="H2059" s="1420"/>
      <c r="I2059" s="158"/>
      <c r="J2059" s="159"/>
      <c r="K2059" s="1420"/>
      <c r="L2059" s="295">
        <f>I2059+J2059+K2059</f>
        <v>0</v>
      </c>
      <c r="M2059" s="12" t="str">
        <f t="shared" si="503"/>
        <v/>
      </c>
      <c r="N2059" s="13"/>
    </row>
    <row r="2060" spans="2:14">
      <c r="B2060" s="341"/>
      <c r="C2060" s="293">
        <v>2125</v>
      </c>
      <c r="D2060" s="300" t="s">
        <v>216</v>
      </c>
      <c r="E2060" s="295">
        <f>F2060+G2060+H2060</f>
        <v>0</v>
      </c>
      <c r="F2060" s="488">
        <v>0</v>
      </c>
      <c r="G2060" s="489">
        <v>0</v>
      </c>
      <c r="H2060" s="160">
        <v>0</v>
      </c>
      <c r="I2060" s="488">
        <v>0</v>
      </c>
      <c r="J2060" s="489">
        <v>0</v>
      </c>
      <c r="K2060" s="160">
        <v>0</v>
      </c>
      <c r="L2060" s="295">
        <f>I2060+J2060+K2060</f>
        <v>0</v>
      </c>
      <c r="M2060" s="12" t="str">
        <f t="shared" si="503"/>
        <v/>
      </c>
      <c r="N2060" s="13"/>
    </row>
    <row r="2061" spans="2:14">
      <c r="B2061" s="291"/>
      <c r="C2061" s="293">
        <v>2140</v>
      </c>
      <c r="D2061" s="300" t="s">
        <v>217</v>
      </c>
      <c r="E2061" s="295">
        <f>F2061+G2061+H2061</f>
        <v>0</v>
      </c>
      <c r="F2061" s="488">
        <v>0</v>
      </c>
      <c r="G2061" s="489">
        <v>0</v>
      </c>
      <c r="H2061" s="160">
        <v>0</v>
      </c>
      <c r="I2061" s="488">
        <v>0</v>
      </c>
      <c r="J2061" s="489">
        <v>0</v>
      </c>
      <c r="K2061" s="160">
        <v>0</v>
      </c>
      <c r="L2061" s="295">
        <f>I2061+J2061+K2061</f>
        <v>0</v>
      </c>
      <c r="M2061" s="12" t="str">
        <f t="shared" si="503"/>
        <v/>
      </c>
      <c r="N2061" s="13"/>
    </row>
    <row r="2062" spans="2:14">
      <c r="B2062" s="292"/>
      <c r="C2062" s="285">
        <v>2190</v>
      </c>
      <c r="D2062" s="345" t="s">
        <v>218</v>
      </c>
      <c r="E2062" s="287">
        <f>F2062+G2062+H2062</f>
        <v>0</v>
      </c>
      <c r="F2062" s="173"/>
      <c r="G2062" s="174"/>
      <c r="H2062" s="1421"/>
      <c r="I2062" s="173"/>
      <c r="J2062" s="174"/>
      <c r="K2062" s="1421"/>
      <c r="L2062" s="287">
        <f>I2062+J2062+K2062</f>
        <v>0</v>
      </c>
      <c r="M2062" s="12" t="str">
        <f t="shared" si="503"/>
        <v/>
      </c>
      <c r="N2062" s="13"/>
    </row>
    <row r="2063" spans="2:14">
      <c r="B2063" s="272">
        <v>2200</v>
      </c>
      <c r="C2063" s="1853" t="s">
        <v>219</v>
      </c>
      <c r="D2063" s="1854"/>
      <c r="E2063" s="310">
        <f t="shared" ref="E2063:L2063" si="506">SUM(E2064:E2065)</f>
        <v>0</v>
      </c>
      <c r="F2063" s="274">
        <f t="shared" si="506"/>
        <v>0</v>
      </c>
      <c r="G2063" s="275">
        <f t="shared" si="506"/>
        <v>0</v>
      </c>
      <c r="H2063" s="276">
        <f t="shared" si="506"/>
        <v>0</v>
      </c>
      <c r="I2063" s="274">
        <f t="shared" si="506"/>
        <v>0</v>
      </c>
      <c r="J2063" s="275">
        <f t="shared" si="506"/>
        <v>0</v>
      </c>
      <c r="K2063" s="276">
        <f t="shared" si="506"/>
        <v>0</v>
      </c>
      <c r="L2063" s="310">
        <f t="shared" si="506"/>
        <v>0</v>
      </c>
      <c r="M2063" s="12" t="str">
        <f t="shared" si="503"/>
        <v/>
      </c>
      <c r="N2063" s="13"/>
    </row>
    <row r="2064" spans="2:14">
      <c r="B2064" s="292"/>
      <c r="C2064" s="279">
        <v>2221</v>
      </c>
      <c r="D2064" s="280" t="s">
        <v>307</v>
      </c>
      <c r="E2064" s="281">
        <f t="shared" ref="E2064:E2069" si="507">F2064+G2064+H2064</f>
        <v>0</v>
      </c>
      <c r="F2064" s="152"/>
      <c r="G2064" s="153"/>
      <c r="H2064" s="1418"/>
      <c r="I2064" s="152"/>
      <c r="J2064" s="153"/>
      <c r="K2064" s="1418"/>
      <c r="L2064" s="281">
        <f t="shared" ref="L2064:L2069" si="508">I2064+J2064+K2064</f>
        <v>0</v>
      </c>
      <c r="M2064" s="12" t="str">
        <f t="shared" si="503"/>
        <v/>
      </c>
      <c r="N2064" s="13"/>
    </row>
    <row r="2065" spans="2:14">
      <c r="B2065" s="292"/>
      <c r="C2065" s="285">
        <v>2224</v>
      </c>
      <c r="D2065" s="286" t="s">
        <v>220</v>
      </c>
      <c r="E2065" s="287">
        <f t="shared" si="507"/>
        <v>0</v>
      </c>
      <c r="F2065" s="173"/>
      <c r="G2065" s="174"/>
      <c r="H2065" s="1421"/>
      <c r="I2065" s="173"/>
      <c r="J2065" s="174"/>
      <c r="K2065" s="1421"/>
      <c r="L2065" s="287">
        <f t="shared" si="508"/>
        <v>0</v>
      </c>
      <c r="M2065" s="12" t="str">
        <f t="shared" si="503"/>
        <v/>
      </c>
      <c r="N2065" s="13"/>
    </row>
    <row r="2066" spans="2:14">
      <c r="B2066" s="272">
        <v>2500</v>
      </c>
      <c r="C2066" s="1853" t="s">
        <v>221</v>
      </c>
      <c r="D2066" s="1854"/>
      <c r="E2066" s="310">
        <f t="shared" si="507"/>
        <v>0</v>
      </c>
      <c r="F2066" s="1422"/>
      <c r="G2066" s="1423"/>
      <c r="H2066" s="1424"/>
      <c r="I2066" s="1422"/>
      <c r="J2066" s="1423"/>
      <c r="K2066" s="1424"/>
      <c r="L2066" s="310">
        <f t="shared" si="508"/>
        <v>0</v>
      </c>
      <c r="M2066" s="12" t="str">
        <f t="shared" si="503"/>
        <v/>
      </c>
      <c r="N2066" s="13"/>
    </row>
    <row r="2067" spans="2:14">
      <c r="B2067" s="272">
        <v>2600</v>
      </c>
      <c r="C2067" s="1861" t="s">
        <v>222</v>
      </c>
      <c r="D2067" s="1862"/>
      <c r="E2067" s="310">
        <f t="shared" si="507"/>
        <v>0</v>
      </c>
      <c r="F2067" s="1422"/>
      <c r="G2067" s="1423"/>
      <c r="H2067" s="1424"/>
      <c r="I2067" s="1422"/>
      <c r="J2067" s="1423"/>
      <c r="K2067" s="1424"/>
      <c r="L2067" s="310">
        <f t="shared" si="508"/>
        <v>0</v>
      </c>
      <c r="M2067" s="12" t="str">
        <f t="shared" si="503"/>
        <v/>
      </c>
      <c r="N2067" s="13"/>
    </row>
    <row r="2068" spans="2:14">
      <c r="B2068" s="272">
        <v>2700</v>
      </c>
      <c r="C2068" s="1861" t="s">
        <v>223</v>
      </c>
      <c r="D2068" s="1862"/>
      <c r="E2068" s="310">
        <f t="shared" si="507"/>
        <v>0</v>
      </c>
      <c r="F2068" s="1422"/>
      <c r="G2068" s="1423"/>
      <c r="H2068" s="1424"/>
      <c r="I2068" s="1422"/>
      <c r="J2068" s="1423"/>
      <c r="K2068" s="1424"/>
      <c r="L2068" s="310">
        <f t="shared" si="508"/>
        <v>0</v>
      </c>
      <c r="M2068" s="12" t="str">
        <f t="shared" si="503"/>
        <v/>
      </c>
      <c r="N2068" s="13"/>
    </row>
    <row r="2069" spans="2:14">
      <c r="B2069" s="272">
        <v>2800</v>
      </c>
      <c r="C2069" s="1861" t="s">
        <v>1662</v>
      </c>
      <c r="D2069" s="1862"/>
      <c r="E2069" s="310">
        <f t="shared" si="507"/>
        <v>0</v>
      </c>
      <c r="F2069" s="1422"/>
      <c r="G2069" s="1423"/>
      <c r="H2069" s="1424"/>
      <c r="I2069" s="1422"/>
      <c r="J2069" s="1423"/>
      <c r="K2069" s="1424"/>
      <c r="L2069" s="310">
        <f t="shared" si="508"/>
        <v>0</v>
      </c>
      <c r="M2069" s="12" t="str">
        <f t="shared" si="503"/>
        <v/>
      </c>
      <c r="N2069" s="13"/>
    </row>
    <row r="2070" spans="2:14">
      <c r="B2070" s="272">
        <v>2900</v>
      </c>
      <c r="C2070" s="1853" t="s">
        <v>224</v>
      </c>
      <c r="D2070" s="1854"/>
      <c r="E2070" s="310">
        <f t="shared" ref="E2070:L2070" si="509">SUM(E2071:E2078)</f>
        <v>0</v>
      </c>
      <c r="F2070" s="274">
        <f t="shared" si="509"/>
        <v>0</v>
      </c>
      <c r="G2070" s="274">
        <f t="shared" si="509"/>
        <v>0</v>
      </c>
      <c r="H2070" s="274">
        <f t="shared" si="509"/>
        <v>0</v>
      </c>
      <c r="I2070" s="274">
        <f t="shared" si="509"/>
        <v>0</v>
      </c>
      <c r="J2070" s="274">
        <f t="shared" si="509"/>
        <v>0</v>
      </c>
      <c r="K2070" s="274">
        <f t="shared" si="509"/>
        <v>0</v>
      </c>
      <c r="L2070" s="274">
        <f t="shared" si="509"/>
        <v>0</v>
      </c>
      <c r="M2070" s="12" t="str">
        <f t="shared" si="503"/>
        <v/>
      </c>
      <c r="N2070" s="13"/>
    </row>
    <row r="2071" spans="2:14">
      <c r="B2071" s="346"/>
      <c r="C2071" s="279">
        <v>2910</v>
      </c>
      <c r="D2071" s="347" t="s">
        <v>2050</v>
      </c>
      <c r="E2071" s="281">
        <f t="shared" ref="E2071:E2078" si="510">F2071+G2071+H2071</f>
        <v>0</v>
      </c>
      <c r="F2071" s="152"/>
      <c r="G2071" s="153"/>
      <c r="H2071" s="1418"/>
      <c r="I2071" s="152"/>
      <c r="J2071" s="153"/>
      <c r="K2071" s="1418"/>
      <c r="L2071" s="281">
        <f t="shared" ref="L2071:L2078" si="511">I2071+J2071+K2071</f>
        <v>0</v>
      </c>
      <c r="M2071" s="12" t="str">
        <f t="shared" si="503"/>
        <v/>
      </c>
      <c r="N2071" s="13"/>
    </row>
    <row r="2072" spans="2:14">
      <c r="B2072" s="346"/>
      <c r="C2072" s="279">
        <v>2920</v>
      </c>
      <c r="D2072" s="347" t="s">
        <v>225</v>
      </c>
      <c r="E2072" s="281">
        <f t="shared" si="510"/>
        <v>0</v>
      </c>
      <c r="F2072" s="152"/>
      <c r="G2072" s="153"/>
      <c r="H2072" s="1418"/>
      <c r="I2072" s="152"/>
      <c r="J2072" s="153"/>
      <c r="K2072" s="1418"/>
      <c r="L2072" s="281">
        <f t="shared" si="511"/>
        <v>0</v>
      </c>
      <c r="M2072" s="12" t="str">
        <f t="shared" si="503"/>
        <v/>
      </c>
      <c r="N2072" s="13"/>
    </row>
    <row r="2073" spans="2:14" ht="31.5">
      <c r="B2073" s="346"/>
      <c r="C2073" s="324">
        <v>2969</v>
      </c>
      <c r="D2073" s="348" t="s">
        <v>226</v>
      </c>
      <c r="E2073" s="326">
        <f t="shared" si="510"/>
        <v>0</v>
      </c>
      <c r="F2073" s="449"/>
      <c r="G2073" s="450"/>
      <c r="H2073" s="1425"/>
      <c r="I2073" s="449"/>
      <c r="J2073" s="450"/>
      <c r="K2073" s="1425"/>
      <c r="L2073" s="326">
        <f t="shared" si="511"/>
        <v>0</v>
      </c>
      <c r="M2073" s="12" t="str">
        <f t="shared" si="503"/>
        <v/>
      </c>
      <c r="N2073" s="13"/>
    </row>
    <row r="2074" spans="2:14" ht="31.5">
      <c r="B2074" s="346"/>
      <c r="C2074" s="349">
        <v>2970</v>
      </c>
      <c r="D2074" s="350" t="s">
        <v>227</v>
      </c>
      <c r="E2074" s="351">
        <f t="shared" si="510"/>
        <v>0</v>
      </c>
      <c r="F2074" s="636"/>
      <c r="G2074" s="637"/>
      <c r="H2074" s="1426"/>
      <c r="I2074" s="636"/>
      <c r="J2074" s="637"/>
      <c r="K2074" s="1426"/>
      <c r="L2074" s="351">
        <f t="shared" si="511"/>
        <v>0</v>
      </c>
      <c r="M2074" s="12" t="str">
        <f t="shared" si="503"/>
        <v/>
      </c>
      <c r="N2074" s="13"/>
    </row>
    <row r="2075" spans="2:14">
      <c r="B2075" s="346"/>
      <c r="C2075" s="333">
        <v>2989</v>
      </c>
      <c r="D2075" s="355" t="s">
        <v>228</v>
      </c>
      <c r="E2075" s="335">
        <f t="shared" si="510"/>
        <v>0</v>
      </c>
      <c r="F2075" s="600"/>
      <c r="G2075" s="601"/>
      <c r="H2075" s="1427"/>
      <c r="I2075" s="600"/>
      <c r="J2075" s="601"/>
      <c r="K2075" s="1427"/>
      <c r="L2075" s="335">
        <f t="shared" si="511"/>
        <v>0</v>
      </c>
      <c r="M2075" s="12" t="str">
        <f t="shared" si="503"/>
        <v/>
      </c>
      <c r="N2075" s="13"/>
    </row>
    <row r="2076" spans="2:14">
      <c r="B2076" s="292"/>
      <c r="C2076" s="318">
        <v>2990</v>
      </c>
      <c r="D2076" s="356" t="s">
        <v>2069</v>
      </c>
      <c r="E2076" s="320">
        <f t="shared" si="510"/>
        <v>0</v>
      </c>
      <c r="F2076" s="454"/>
      <c r="G2076" s="455"/>
      <c r="H2076" s="1428"/>
      <c r="I2076" s="454"/>
      <c r="J2076" s="455"/>
      <c r="K2076" s="1428"/>
      <c r="L2076" s="320">
        <f t="shared" si="511"/>
        <v>0</v>
      </c>
      <c r="M2076" s="12" t="str">
        <f t="shared" si="503"/>
        <v/>
      </c>
      <c r="N2076" s="13"/>
    </row>
    <row r="2077" spans="2:14">
      <c r="B2077" s="292"/>
      <c r="C2077" s="318">
        <v>2991</v>
      </c>
      <c r="D2077" s="356" t="s">
        <v>229</v>
      </c>
      <c r="E2077" s="320">
        <f t="shared" si="510"/>
        <v>0</v>
      </c>
      <c r="F2077" s="454"/>
      <c r="G2077" s="455"/>
      <c r="H2077" s="1428"/>
      <c r="I2077" s="454"/>
      <c r="J2077" s="455"/>
      <c r="K2077" s="1428"/>
      <c r="L2077" s="320">
        <f t="shared" si="511"/>
        <v>0</v>
      </c>
      <c r="M2077" s="12" t="str">
        <f t="shared" si="503"/>
        <v/>
      </c>
      <c r="N2077" s="13"/>
    </row>
    <row r="2078" spans="2:14">
      <c r="B2078" s="292"/>
      <c r="C2078" s="285">
        <v>2992</v>
      </c>
      <c r="D2078" s="357" t="s">
        <v>230</v>
      </c>
      <c r="E2078" s="287">
        <f t="shared" si="510"/>
        <v>0</v>
      </c>
      <c r="F2078" s="173"/>
      <c r="G2078" s="174"/>
      <c r="H2078" s="1421"/>
      <c r="I2078" s="173"/>
      <c r="J2078" s="174"/>
      <c r="K2078" s="1421"/>
      <c r="L2078" s="287">
        <f t="shared" si="511"/>
        <v>0</v>
      </c>
      <c r="M2078" s="12" t="str">
        <f t="shared" si="503"/>
        <v/>
      </c>
      <c r="N2078" s="13"/>
    </row>
    <row r="2079" spans="2:14">
      <c r="B2079" s="272">
        <v>3300</v>
      </c>
      <c r="C2079" s="358" t="s">
        <v>2100</v>
      </c>
      <c r="D2079" s="1481"/>
      <c r="E2079" s="310">
        <f t="shared" ref="E2079:L2079" si="512">SUM(E2080:E2084)</f>
        <v>0</v>
      </c>
      <c r="F2079" s="274">
        <f t="shared" si="512"/>
        <v>0</v>
      </c>
      <c r="G2079" s="275">
        <f t="shared" si="512"/>
        <v>0</v>
      </c>
      <c r="H2079" s="276">
        <f t="shared" si="512"/>
        <v>0</v>
      </c>
      <c r="I2079" s="274">
        <f t="shared" si="512"/>
        <v>0</v>
      </c>
      <c r="J2079" s="275">
        <f t="shared" si="512"/>
        <v>0</v>
      </c>
      <c r="K2079" s="276">
        <f t="shared" si="512"/>
        <v>0</v>
      </c>
      <c r="L2079" s="310">
        <f t="shared" si="512"/>
        <v>0</v>
      </c>
      <c r="M2079" s="12" t="str">
        <f t="shared" si="503"/>
        <v/>
      </c>
      <c r="N2079" s="13"/>
    </row>
    <row r="2080" spans="2:14">
      <c r="B2080" s="291"/>
      <c r="C2080" s="279">
        <v>3301</v>
      </c>
      <c r="D2080" s="359" t="s">
        <v>231</v>
      </c>
      <c r="E2080" s="281">
        <f t="shared" ref="E2080:E2087" si="513">F2080+G2080+H2080</f>
        <v>0</v>
      </c>
      <c r="F2080" s="486">
        <v>0</v>
      </c>
      <c r="G2080" s="487">
        <v>0</v>
      </c>
      <c r="H2080" s="154">
        <v>0</v>
      </c>
      <c r="I2080" s="486">
        <v>0</v>
      </c>
      <c r="J2080" s="487">
        <v>0</v>
      </c>
      <c r="K2080" s="154">
        <v>0</v>
      </c>
      <c r="L2080" s="281">
        <f t="shared" ref="L2080:L2087" si="514">I2080+J2080+K2080</f>
        <v>0</v>
      </c>
      <c r="M2080" s="12" t="str">
        <f t="shared" si="503"/>
        <v/>
      </c>
      <c r="N2080" s="13"/>
    </row>
    <row r="2081" spans="2:14">
      <c r="B2081" s="291"/>
      <c r="C2081" s="293">
        <v>3302</v>
      </c>
      <c r="D2081" s="360" t="s">
        <v>716</v>
      </c>
      <c r="E2081" s="295">
        <f t="shared" si="513"/>
        <v>0</v>
      </c>
      <c r="F2081" s="488">
        <v>0</v>
      </c>
      <c r="G2081" s="489">
        <v>0</v>
      </c>
      <c r="H2081" s="160">
        <v>0</v>
      </c>
      <c r="I2081" s="488">
        <v>0</v>
      </c>
      <c r="J2081" s="489">
        <v>0</v>
      </c>
      <c r="K2081" s="160">
        <v>0</v>
      </c>
      <c r="L2081" s="295">
        <f t="shared" si="514"/>
        <v>0</v>
      </c>
      <c r="M2081" s="12" t="str">
        <f t="shared" ref="M2081:M2112" si="515">(IF($E2081&lt;&gt;0,$M$2,IF($L2081&lt;&gt;0,$M$2,"")))</f>
        <v/>
      </c>
      <c r="N2081" s="13"/>
    </row>
    <row r="2082" spans="2:14">
      <c r="B2082" s="291"/>
      <c r="C2082" s="293">
        <v>3303</v>
      </c>
      <c r="D2082" s="360" t="s">
        <v>232</v>
      </c>
      <c r="E2082" s="295">
        <f t="shared" si="513"/>
        <v>0</v>
      </c>
      <c r="F2082" s="488">
        <v>0</v>
      </c>
      <c r="G2082" s="489">
        <v>0</v>
      </c>
      <c r="H2082" s="160">
        <v>0</v>
      </c>
      <c r="I2082" s="488">
        <v>0</v>
      </c>
      <c r="J2082" s="489">
        <v>0</v>
      </c>
      <c r="K2082" s="160">
        <v>0</v>
      </c>
      <c r="L2082" s="295">
        <f t="shared" si="514"/>
        <v>0</v>
      </c>
      <c r="M2082" s="12" t="str">
        <f t="shared" si="515"/>
        <v/>
      </c>
      <c r="N2082" s="13"/>
    </row>
    <row r="2083" spans="2:14">
      <c r="B2083" s="291"/>
      <c r="C2083" s="293">
        <v>3304</v>
      </c>
      <c r="D2083" s="360" t="s">
        <v>233</v>
      </c>
      <c r="E2083" s="295">
        <f t="shared" si="513"/>
        <v>0</v>
      </c>
      <c r="F2083" s="488">
        <v>0</v>
      </c>
      <c r="G2083" s="489">
        <v>0</v>
      </c>
      <c r="H2083" s="160">
        <v>0</v>
      </c>
      <c r="I2083" s="488">
        <v>0</v>
      </c>
      <c r="J2083" s="489">
        <v>0</v>
      </c>
      <c r="K2083" s="160">
        <v>0</v>
      </c>
      <c r="L2083" s="295">
        <f t="shared" si="514"/>
        <v>0</v>
      </c>
      <c r="M2083" s="12" t="str">
        <f t="shared" si="515"/>
        <v/>
      </c>
      <c r="N2083" s="13"/>
    </row>
    <row r="2084" spans="2:14" ht="31.5">
      <c r="B2084" s="291"/>
      <c r="C2084" s="285">
        <v>3306</v>
      </c>
      <c r="D2084" s="361" t="s">
        <v>1659</v>
      </c>
      <c r="E2084" s="287">
        <f t="shared" si="513"/>
        <v>0</v>
      </c>
      <c r="F2084" s="490">
        <v>0</v>
      </c>
      <c r="G2084" s="491">
        <v>0</v>
      </c>
      <c r="H2084" s="175">
        <v>0</v>
      </c>
      <c r="I2084" s="490">
        <v>0</v>
      </c>
      <c r="J2084" s="491">
        <v>0</v>
      </c>
      <c r="K2084" s="175">
        <v>0</v>
      </c>
      <c r="L2084" s="287">
        <f t="shared" si="514"/>
        <v>0</v>
      </c>
      <c r="M2084" s="12" t="str">
        <f t="shared" si="515"/>
        <v/>
      </c>
      <c r="N2084" s="13"/>
    </row>
    <row r="2085" spans="2:14">
      <c r="B2085" s="272">
        <v>3900</v>
      </c>
      <c r="C2085" s="1853" t="s">
        <v>234</v>
      </c>
      <c r="D2085" s="1854"/>
      <c r="E2085" s="310">
        <f t="shared" si="513"/>
        <v>0</v>
      </c>
      <c r="F2085" s="1471">
        <v>0</v>
      </c>
      <c r="G2085" s="1472">
        <v>0</v>
      </c>
      <c r="H2085" s="1473">
        <v>0</v>
      </c>
      <c r="I2085" s="1471">
        <v>0</v>
      </c>
      <c r="J2085" s="1472">
        <v>0</v>
      </c>
      <c r="K2085" s="1473">
        <v>0</v>
      </c>
      <c r="L2085" s="310">
        <f t="shared" si="514"/>
        <v>0</v>
      </c>
      <c r="M2085" s="12" t="str">
        <f t="shared" si="515"/>
        <v/>
      </c>
      <c r="N2085" s="13"/>
    </row>
    <row r="2086" spans="2:14">
      <c r="B2086" s="272">
        <v>4000</v>
      </c>
      <c r="C2086" s="1853" t="s">
        <v>235</v>
      </c>
      <c r="D2086" s="1854"/>
      <c r="E2086" s="310">
        <f t="shared" si="513"/>
        <v>0</v>
      </c>
      <c r="F2086" s="1422"/>
      <c r="G2086" s="1423"/>
      <c r="H2086" s="1424"/>
      <c r="I2086" s="1422"/>
      <c r="J2086" s="1423"/>
      <c r="K2086" s="1424"/>
      <c r="L2086" s="310">
        <f t="shared" si="514"/>
        <v>0</v>
      </c>
      <c r="M2086" s="12" t="str">
        <f t="shared" si="515"/>
        <v/>
      </c>
      <c r="N2086" s="13"/>
    </row>
    <row r="2087" spans="2:14">
      <c r="B2087" s="272">
        <v>4100</v>
      </c>
      <c r="C2087" s="1853" t="s">
        <v>236</v>
      </c>
      <c r="D2087" s="1854"/>
      <c r="E2087" s="310">
        <f t="shared" si="513"/>
        <v>0</v>
      </c>
      <c r="F2087" s="1472">
        <v>0</v>
      </c>
      <c r="G2087" s="1472">
        <v>0</v>
      </c>
      <c r="H2087" s="1473">
        <v>0</v>
      </c>
      <c r="I2087" s="1771">
        <v>0</v>
      </c>
      <c r="J2087" s="1472">
        <v>0</v>
      </c>
      <c r="K2087" s="1472">
        <v>0</v>
      </c>
      <c r="L2087" s="310">
        <f t="shared" si="514"/>
        <v>0</v>
      </c>
      <c r="M2087" s="12" t="str">
        <f t="shared" si="515"/>
        <v/>
      </c>
      <c r="N2087" s="13"/>
    </row>
    <row r="2088" spans="2:14">
      <c r="B2088" s="272">
        <v>4200</v>
      </c>
      <c r="C2088" s="1853" t="s">
        <v>237</v>
      </c>
      <c r="D2088" s="1854"/>
      <c r="E2088" s="310">
        <f t="shared" ref="E2088:L2088" si="516">SUM(E2089:E2094)</f>
        <v>0</v>
      </c>
      <c r="F2088" s="274">
        <f t="shared" si="516"/>
        <v>0</v>
      </c>
      <c r="G2088" s="275">
        <f t="shared" si="516"/>
        <v>0</v>
      </c>
      <c r="H2088" s="276">
        <f t="shared" si="516"/>
        <v>0</v>
      </c>
      <c r="I2088" s="274">
        <f t="shared" si="516"/>
        <v>0</v>
      </c>
      <c r="J2088" s="275">
        <f t="shared" si="516"/>
        <v>0</v>
      </c>
      <c r="K2088" s="276">
        <f t="shared" si="516"/>
        <v>0</v>
      </c>
      <c r="L2088" s="310">
        <f t="shared" si="516"/>
        <v>0</v>
      </c>
      <c r="M2088" s="12" t="str">
        <f t="shared" si="515"/>
        <v/>
      </c>
      <c r="N2088" s="13"/>
    </row>
    <row r="2089" spans="2:14">
      <c r="B2089" s="362"/>
      <c r="C2089" s="279">
        <v>4201</v>
      </c>
      <c r="D2089" s="280" t="s">
        <v>238</v>
      </c>
      <c r="E2089" s="281">
        <f t="shared" ref="E2089:E2094" si="517">F2089+G2089+H2089</f>
        <v>0</v>
      </c>
      <c r="F2089" s="152"/>
      <c r="G2089" s="153"/>
      <c r="H2089" s="1418"/>
      <c r="I2089" s="152"/>
      <c r="J2089" s="153"/>
      <c r="K2089" s="1418"/>
      <c r="L2089" s="281">
        <f t="shared" ref="L2089:L2094" si="518">I2089+J2089+K2089</f>
        <v>0</v>
      </c>
      <c r="M2089" s="12" t="str">
        <f t="shared" si="515"/>
        <v/>
      </c>
      <c r="N2089" s="13"/>
    </row>
    <row r="2090" spans="2:14">
      <c r="B2090" s="362"/>
      <c r="C2090" s="293">
        <v>4202</v>
      </c>
      <c r="D2090" s="363" t="s">
        <v>239</v>
      </c>
      <c r="E2090" s="295">
        <f t="shared" si="517"/>
        <v>0</v>
      </c>
      <c r="F2090" s="158"/>
      <c r="G2090" s="159"/>
      <c r="H2090" s="1420"/>
      <c r="I2090" s="158"/>
      <c r="J2090" s="159"/>
      <c r="K2090" s="1420"/>
      <c r="L2090" s="295">
        <f t="shared" si="518"/>
        <v>0</v>
      </c>
      <c r="M2090" s="12" t="str">
        <f t="shared" si="515"/>
        <v/>
      </c>
      <c r="N2090" s="13"/>
    </row>
    <row r="2091" spans="2:14">
      <c r="B2091" s="362"/>
      <c r="C2091" s="293">
        <v>4214</v>
      </c>
      <c r="D2091" s="363" t="s">
        <v>240</v>
      </c>
      <c r="E2091" s="295">
        <f t="shared" si="517"/>
        <v>0</v>
      </c>
      <c r="F2091" s="158"/>
      <c r="G2091" s="159"/>
      <c r="H2091" s="1420"/>
      <c r="I2091" s="158"/>
      <c r="J2091" s="159"/>
      <c r="K2091" s="1420"/>
      <c r="L2091" s="295">
        <f t="shared" si="518"/>
        <v>0</v>
      </c>
      <c r="M2091" s="12" t="str">
        <f t="shared" si="515"/>
        <v/>
      </c>
      <c r="N2091" s="13"/>
    </row>
    <row r="2092" spans="2:14">
      <c r="B2092" s="362"/>
      <c r="C2092" s="293">
        <v>4217</v>
      </c>
      <c r="D2092" s="363" t="s">
        <v>241</v>
      </c>
      <c r="E2092" s="295">
        <f t="shared" si="517"/>
        <v>0</v>
      </c>
      <c r="F2092" s="158"/>
      <c r="G2092" s="159"/>
      <c r="H2092" s="1420"/>
      <c r="I2092" s="158"/>
      <c r="J2092" s="159"/>
      <c r="K2092" s="1420"/>
      <c r="L2092" s="295">
        <f t="shared" si="518"/>
        <v>0</v>
      </c>
      <c r="M2092" s="12" t="str">
        <f t="shared" si="515"/>
        <v/>
      </c>
      <c r="N2092" s="13"/>
    </row>
    <row r="2093" spans="2:14">
      <c r="B2093" s="362"/>
      <c r="C2093" s="293">
        <v>4218</v>
      </c>
      <c r="D2093" s="294" t="s">
        <v>242</v>
      </c>
      <c r="E2093" s="295">
        <f t="shared" si="517"/>
        <v>0</v>
      </c>
      <c r="F2093" s="158"/>
      <c r="G2093" s="159"/>
      <c r="H2093" s="1420"/>
      <c r="I2093" s="158"/>
      <c r="J2093" s="159"/>
      <c r="K2093" s="1420"/>
      <c r="L2093" s="295">
        <f t="shared" si="518"/>
        <v>0</v>
      </c>
      <c r="M2093" s="12" t="str">
        <f t="shared" si="515"/>
        <v/>
      </c>
      <c r="N2093" s="13"/>
    </row>
    <row r="2094" spans="2:14">
      <c r="B2094" s="362"/>
      <c r="C2094" s="285">
        <v>4219</v>
      </c>
      <c r="D2094" s="343" t="s">
        <v>243</v>
      </c>
      <c r="E2094" s="287">
        <f t="shared" si="517"/>
        <v>0</v>
      </c>
      <c r="F2094" s="173"/>
      <c r="G2094" s="174"/>
      <c r="H2094" s="1421"/>
      <c r="I2094" s="173"/>
      <c r="J2094" s="174"/>
      <c r="K2094" s="1421"/>
      <c r="L2094" s="287">
        <f t="shared" si="518"/>
        <v>0</v>
      </c>
      <c r="M2094" s="12" t="str">
        <f t="shared" si="515"/>
        <v/>
      </c>
      <c r="N2094" s="13"/>
    </row>
    <row r="2095" spans="2:14">
      <c r="B2095" s="272">
        <v>4300</v>
      </c>
      <c r="C2095" s="1853" t="s">
        <v>1663</v>
      </c>
      <c r="D2095" s="1854"/>
      <c r="E2095" s="310">
        <f t="shared" ref="E2095:L2095" si="519">SUM(E2096:E2098)</f>
        <v>0</v>
      </c>
      <c r="F2095" s="274">
        <f t="shared" si="519"/>
        <v>0</v>
      </c>
      <c r="G2095" s="275">
        <f t="shared" si="519"/>
        <v>0</v>
      </c>
      <c r="H2095" s="276">
        <f t="shared" si="519"/>
        <v>0</v>
      </c>
      <c r="I2095" s="274">
        <f t="shared" si="519"/>
        <v>0</v>
      </c>
      <c r="J2095" s="275">
        <f t="shared" si="519"/>
        <v>0</v>
      </c>
      <c r="K2095" s="276">
        <f t="shared" si="519"/>
        <v>0</v>
      </c>
      <c r="L2095" s="310">
        <f t="shared" si="519"/>
        <v>0</v>
      </c>
      <c r="M2095" s="12" t="str">
        <f t="shared" si="515"/>
        <v/>
      </c>
      <c r="N2095" s="13"/>
    </row>
    <row r="2096" spans="2:14">
      <c r="B2096" s="362"/>
      <c r="C2096" s="279">
        <v>4301</v>
      </c>
      <c r="D2096" s="311" t="s">
        <v>244</v>
      </c>
      <c r="E2096" s="281">
        <f t="shared" ref="E2096:E2101" si="520">F2096+G2096+H2096</f>
        <v>0</v>
      </c>
      <c r="F2096" s="152"/>
      <c r="G2096" s="153"/>
      <c r="H2096" s="1418"/>
      <c r="I2096" s="152"/>
      <c r="J2096" s="153"/>
      <c r="K2096" s="1418"/>
      <c r="L2096" s="281">
        <f t="shared" ref="L2096:L2101" si="521">I2096+J2096+K2096</f>
        <v>0</v>
      </c>
      <c r="M2096" s="12" t="str">
        <f t="shared" si="515"/>
        <v/>
      </c>
      <c r="N2096" s="13"/>
    </row>
    <row r="2097" spans="2:14">
      <c r="B2097" s="362"/>
      <c r="C2097" s="293">
        <v>4302</v>
      </c>
      <c r="D2097" s="363" t="s">
        <v>245</v>
      </c>
      <c r="E2097" s="295">
        <f t="shared" si="520"/>
        <v>0</v>
      </c>
      <c r="F2097" s="158"/>
      <c r="G2097" s="159"/>
      <c r="H2097" s="1420"/>
      <c r="I2097" s="158"/>
      <c r="J2097" s="159"/>
      <c r="K2097" s="1420"/>
      <c r="L2097" s="295">
        <f t="shared" si="521"/>
        <v>0</v>
      </c>
      <c r="M2097" s="12" t="str">
        <f t="shared" si="515"/>
        <v/>
      </c>
      <c r="N2097" s="13"/>
    </row>
    <row r="2098" spans="2:14">
      <c r="B2098" s="362"/>
      <c r="C2098" s="285">
        <v>4309</v>
      </c>
      <c r="D2098" s="301" t="s">
        <v>246</v>
      </c>
      <c r="E2098" s="287">
        <f t="shared" si="520"/>
        <v>0</v>
      </c>
      <c r="F2098" s="173"/>
      <c r="G2098" s="174"/>
      <c r="H2098" s="1421"/>
      <c r="I2098" s="173"/>
      <c r="J2098" s="174"/>
      <c r="K2098" s="1421"/>
      <c r="L2098" s="287">
        <f t="shared" si="521"/>
        <v>0</v>
      </c>
      <c r="M2098" s="12" t="str">
        <f t="shared" si="515"/>
        <v/>
      </c>
      <c r="N2098" s="13"/>
    </row>
    <row r="2099" spans="2:14">
      <c r="B2099" s="272">
        <v>4400</v>
      </c>
      <c r="C2099" s="1853" t="s">
        <v>1660</v>
      </c>
      <c r="D2099" s="1854"/>
      <c r="E2099" s="310">
        <f t="shared" si="520"/>
        <v>0</v>
      </c>
      <c r="F2099" s="1422"/>
      <c r="G2099" s="1423"/>
      <c r="H2099" s="1424"/>
      <c r="I2099" s="1422"/>
      <c r="J2099" s="1423"/>
      <c r="K2099" s="1424"/>
      <c r="L2099" s="310">
        <f t="shared" si="521"/>
        <v>0</v>
      </c>
      <c r="M2099" s="12" t="str">
        <f t="shared" si="515"/>
        <v/>
      </c>
      <c r="N2099" s="13"/>
    </row>
    <row r="2100" spans="2:14">
      <c r="B2100" s="272">
        <v>4500</v>
      </c>
      <c r="C2100" s="1853" t="s">
        <v>1661</v>
      </c>
      <c r="D2100" s="1854"/>
      <c r="E2100" s="310">
        <f t="shared" si="520"/>
        <v>0</v>
      </c>
      <c r="F2100" s="1422"/>
      <c r="G2100" s="1423"/>
      <c r="H2100" s="1424"/>
      <c r="I2100" s="1422"/>
      <c r="J2100" s="1423"/>
      <c r="K2100" s="1424"/>
      <c r="L2100" s="310">
        <f t="shared" si="521"/>
        <v>0</v>
      </c>
      <c r="M2100" s="12" t="str">
        <f t="shared" si="515"/>
        <v/>
      </c>
      <c r="N2100" s="13"/>
    </row>
    <row r="2101" spans="2:14">
      <c r="B2101" s="272">
        <v>4600</v>
      </c>
      <c r="C2101" s="1861" t="s">
        <v>247</v>
      </c>
      <c r="D2101" s="1862"/>
      <c r="E2101" s="310">
        <f t="shared" si="520"/>
        <v>0</v>
      </c>
      <c r="F2101" s="1422"/>
      <c r="G2101" s="1423"/>
      <c r="H2101" s="1424"/>
      <c r="I2101" s="1422"/>
      <c r="J2101" s="1423"/>
      <c r="K2101" s="1424"/>
      <c r="L2101" s="310">
        <f t="shared" si="521"/>
        <v>0</v>
      </c>
      <c r="M2101" s="12" t="str">
        <f t="shared" si="515"/>
        <v/>
      </c>
      <c r="N2101" s="13"/>
    </row>
    <row r="2102" spans="2:14">
      <c r="B2102" s="272">
        <v>4900</v>
      </c>
      <c r="C2102" s="1853" t="s">
        <v>274</v>
      </c>
      <c r="D2102" s="1854"/>
      <c r="E2102" s="310">
        <f t="shared" ref="E2102:L2102" si="522">+E2103+E2104</f>
        <v>0</v>
      </c>
      <c r="F2102" s="274">
        <f t="shared" si="522"/>
        <v>0</v>
      </c>
      <c r="G2102" s="275">
        <f t="shared" si="522"/>
        <v>0</v>
      </c>
      <c r="H2102" s="276">
        <f t="shared" si="522"/>
        <v>0</v>
      </c>
      <c r="I2102" s="274">
        <f t="shared" si="522"/>
        <v>0</v>
      </c>
      <c r="J2102" s="275">
        <f t="shared" si="522"/>
        <v>0</v>
      </c>
      <c r="K2102" s="276">
        <f t="shared" si="522"/>
        <v>0</v>
      </c>
      <c r="L2102" s="310">
        <f t="shared" si="522"/>
        <v>0</v>
      </c>
      <c r="M2102" s="12" t="str">
        <f t="shared" si="515"/>
        <v/>
      </c>
      <c r="N2102" s="13"/>
    </row>
    <row r="2103" spans="2:14">
      <c r="B2103" s="362"/>
      <c r="C2103" s="279">
        <v>4901</v>
      </c>
      <c r="D2103" s="364" t="s">
        <v>275</v>
      </c>
      <c r="E2103" s="281">
        <f>F2103+G2103+H2103</f>
        <v>0</v>
      </c>
      <c r="F2103" s="152"/>
      <c r="G2103" s="153"/>
      <c r="H2103" s="1418"/>
      <c r="I2103" s="152"/>
      <c r="J2103" s="153"/>
      <c r="K2103" s="1418"/>
      <c r="L2103" s="281">
        <f>I2103+J2103+K2103</f>
        <v>0</v>
      </c>
      <c r="M2103" s="12" t="str">
        <f t="shared" si="515"/>
        <v/>
      </c>
      <c r="N2103" s="13"/>
    </row>
    <row r="2104" spans="2:14">
      <c r="B2104" s="362"/>
      <c r="C2104" s="285">
        <v>4902</v>
      </c>
      <c r="D2104" s="301" t="s">
        <v>276</v>
      </c>
      <c r="E2104" s="287">
        <f>F2104+G2104+H2104</f>
        <v>0</v>
      </c>
      <c r="F2104" s="173"/>
      <c r="G2104" s="174"/>
      <c r="H2104" s="1421"/>
      <c r="I2104" s="173"/>
      <c r="J2104" s="174"/>
      <c r="K2104" s="1421"/>
      <c r="L2104" s="287">
        <f>I2104+J2104+K2104</f>
        <v>0</v>
      </c>
      <c r="M2104" s="12" t="str">
        <f t="shared" si="515"/>
        <v/>
      </c>
      <c r="N2104" s="13"/>
    </row>
    <row r="2105" spans="2:14">
      <c r="B2105" s="365">
        <v>5100</v>
      </c>
      <c r="C2105" s="1857" t="s">
        <v>248</v>
      </c>
      <c r="D2105" s="1858"/>
      <c r="E2105" s="310">
        <f>F2105+G2105+H2105</f>
        <v>0</v>
      </c>
      <c r="F2105" s="1422"/>
      <c r="G2105" s="1423"/>
      <c r="H2105" s="1424"/>
      <c r="I2105" s="1422"/>
      <c r="J2105" s="1423"/>
      <c r="K2105" s="1424"/>
      <c r="L2105" s="310">
        <f>I2105+J2105+K2105</f>
        <v>0</v>
      </c>
      <c r="M2105" s="12" t="str">
        <f t="shared" si="515"/>
        <v/>
      </c>
      <c r="N2105" s="13"/>
    </row>
    <row r="2106" spans="2:14">
      <c r="B2106" s="365">
        <v>5200</v>
      </c>
      <c r="C2106" s="1857" t="s">
        <v>249</v>
      </c>
      <c r="D2106" s="1858"/>
      <c r="E2106" s="310">
        <f t="shared" ref="E2106:L2106" si="523">SUM(E2107:E2113)</f>
        <v>0</v>
      </c>
      <c r="F2106" s="274">
        <f t="shared" si="523"/>
        <v>0</v>
      </c>
      <c r="G2106" s="275">
        <f t="shared" si="523"/>
        <v>0</v>
      </c>
      <c r="H2106" s="276">
        <f t="shared" si="523"/>
        <v>0</v>
      </c>
      <c r="I2106" s="274">
        <f t="shared" si="523"/>
        <v>0</v>
      </c>
      <c r="J2106" s="275">
        <f t="shared" si="523"/>
        <v>0</v>
      </c>
      <c r="K2106" s="276">
        <f t="shared" si="523"/>
        <v>0</v>
      </c>
      <c r="L2106" s="310">
        <f t="shared" si="523"/>
        <v>0</v>
      </c>
      <c r="M2106" s="12" t="str">
        <f t="shared" si="515"/>
        <v/>
      </c>
      <c r="N2106" s="13"/>
    </row>
    <row r="2107" spans="2:14">
      <c r="B2107" s="366"/>
      <c r="C2107" s="367">
        <v>5201</v>
      </c>
      <c r="D2107" s="368" t="s">
        <v>250</v>
      </c>
      <c r="E2107" s="281">
        <f t="shared" ref="E2107:E2113" si="524">F2107+G2107+H2107</f>
        <v>0</v>
      </c>
      <c r="F2107" s="152"/>
      <c r="G2107" s="153"/>
      <c r="H2107" s="1418"/>
      <c r="I2107" s="152"/>
      <c r="J2107" s="153"/>
      <c r="K2107" s="1418"/>
      <c r="L2107" s="281">
        <f t="shared" ref="L2107:L2113" si="525">I2107+J2107+K2107</f>
        <v>0</v>
      </c>
      <c r="M2107" s="12" t="str">
        <f t="shared" si="515"/>
        <v/>
      </c>
      <c r="N2107" s="13"/>
    </row>
    <row r="2108" spans="2:14">
      <c r="B2108" s="366"/>
      <c r="C2108" s="369">
        <v>5202</v>
      </c>
      <c r="D2108" s="370" t="s">
        <v>251</v>
      </c>
      <c r="E2108" s="295">
        <f t="shared" si="524"/>
        <v>0</v>
      </c>
      <c r="F2108" s="158"/>
      <c r="G2108" s="159"/>
      <c r="H2108" s="1420"/>
      <c r="I2108" s="158"/>
      <c r="J2108" s="159"/>
      <c r="K2108" s="1420"/>
      <c r="L2108" s="295">
        <f t="shared" si="525"/>
        <v>0</v>
      </c>
      <c r="M2108" s="12" t="str">
        <f t="shared" si="515"/>
        <v/>
      </c>
      <c r="N2108" s="13"/>
    </row>
    <row r="2109" spans="2:14">
      <c r="B2109" s="366"/>
      <c r="C2109" s="369">
        <v>5203</v>
      </c>
      <c r="D2109" s="370" t="s">
        <v>619</v>
      </c>
      <c r="E2109" s="295">
        <f t="shared" si="524"/>
        <v>0</v>
      </c>
      <c r="F2109" s="158"/>
      <c r="G2109" s="159"/>
      <c r="H2109" s="1420"/>
      <c r="I2109" s="158"/>
      <c r="J2109" s="159"/>
      <c r="K2109" s="1420"/>
      <c r="L2109" s="295">
        <f t="shared" si="525"/>
        <v>0</v>
      </c>
      <c r="M2109" s="12" t="str">
        <f t="shared" si="515"/>
        <v/>
      </c>
      <c r="N2109" s="13"/>
    </row>
    <row r="2110" spans="2:14">
      <c r="B2110" s="366"/>
      <c r="C2110" s="369">
        <v>5204</v>
      </c>
      <c r="D2110" s="370" t="s">
        <v>620</v>
      </c>
      <c r="E2110" s="295">
        <f t="shared" si="524"/>
        <v>0</v>
      </c>
      <c r="F2110" s="158"/>
      <c r="G2110" s="159"/>
      <c r="H2110" s="1420"/>
      <c r="I2110" s="158"/>
      <c r="J2110" s="159"/>
      <c r="K2110" s="1420"/>
      <c r="L2110" s="295">
        <f t="shared" si="525"/>
        <v>0</v>
      </c>
      <c r="M2110" s="12" t="str">
        <f t="shared" si="515"/>
        <v/>
      </c>
      <c r="N2110" s="13"/>
    </row>
    <row r="2111" spans="2:14">
      <c r="B2111" s="366"/>
      <c r="C2111" s="369">
        <v>5205</v>
      </c>
      <c r="D2111" s="370" t="s">
        <v>621</v>
      </c>
      <c r="E2111" s="295">
        <f t="shared" si="524"/>
        <v>0</v>
      </c>
      <c r="F2111" s="158"/>
      <c r="G2111" s="159"/>
      <c r="H2111" s="1420"/>
      <c r="I2111" s="158"/>
      <c r="J2111" s="159"/>
      <c r="K2111" s="1420"/>
      <c r="L2111" s="295">
        <f t="shared" si="525"/>
        <v>0</v>
      </c>
      <c r="M2111" s="12" t="str">
        <f t="shared" si="515"/>
        <v/>
      </c>
      <c r="N2111" s="13"/>
    </row>
    <row r="2112" spans="2:14">
      <c r="B2112" s="366"/>
      <c r="C2112" s="369">
        <v>5206</v>
      </c>
      <c r="D2112" s="370" t="s">
        <v>622</v>
      </c>
      <c r="E2112" s="295">
        <f t="shared" si="524"/>
        <v>0</v>
      </c>
      <c r="F2112" s="158"/>
      <c r="G2112" s="159"/>
      <c r="H2112" s="1420"/>
      <c r="I2112" s="158"/>
      <c r="J2112" s="159"/>
      <c r="K2112" s="1420"/>
      <c r="L2112" s="295">
        <f t="shared" si="525"/>
        <v>0</v>
      </c>
      <c r="M2112" s="12" t="str">
        <f t="shared" si="515"/>
        <v/>
      </c>
      <c r="N2112" s="13"/>
    </row>
    <row r="2113" spans="2:14">
      <c r="B2113" s="366"/>
      <c r="C2113" s="371">
        <v>5219</v>
      </c>
      <c r="D2113" s="372" t="s">
        <v>623</v>
      </c>
      <c r="E2113" s="287">
        <f t="shared" si="524"/>
        <v>0</v>
      </c>
      <c r="F2113" s="173"/>
      <c r="G2113" s="174"/>
      <c r="H2113" s="1421"/>
      <c r="I2113" s="173"/>
      <c r="J2113" s="174"/>
      <c r="K2113" s="1421"/>
      <c r="L2113" s="287">
        <f t="shared" si="525"/>
        <v>0</v>
      </c>
      <c r="M2113" s="12" t="str">
        <f t="shared" ref="M2113:M2132" si="526">(IF($E2113&lt;&gt;0,$M$2,IF($L2113&lt;&gt;0,$M$2,"")))</f>
        <v/>
      </c>
      <c r="N2113" s="13"/>
    </row>
    <row r="2114" spans="2:14">
      <c r="B2114" s="365">
        <v>5300</v>
      </c>
      <c r="C2114" s="1857" t="s">
        <v>624</v>
      </c>
      <c r="D2114" s="1858"/>
      <c r="E2114" s="310">
        <f t="shared" ref="E2114:L2114" si="527">SUM(E2115:E2116)</f>
        <v>0</v>
      </c>
      <c r="F2114" s="274">
        <f t="shared" si="527"/>
        <v>0</v>
      </c>
      <c r="G2114" s="275">
        <f t="shared" si="527"/>
        <v>0</v>
      </c>
      <c r="H2114" s="276">
        <f t="shared" si="527"/>
        <v>0</v>
      </c>
      <c r="I2114" s="274">
        <f t="shared" si="527"/>
        <v>0</v>
      </c>
      <c r="J2114" s="275">
        <f t="shared" si="527"/>
        <v>0</v>
      </c>
      <c r="K2114" s="276">
        <f t="shared" si="527"/>
        <v>0</v>
      </c>
      <c r="L2114" s="310">
        <f t="shared" si="527"/>
        <v>0</v>
      </c>
      <c r="M2114" s="12" t="str">
        <f t="shared" si="526"/>
        <v/>
      </c>
      <c r="N2114" s="13"/>
    </row>
    <row r="2115" spans="2:14">
      <c r="B2115" s="366"/>
      <c r="C2115" s="367">
        <v>5301</v>
      </c>
      <c r="D2115" s="368" t="s">
        <v>308</v>
      </c>
      <c r="E2115" s="281">
        <f>F2115+G2115+H2115</f>
        <v>0</v>
      </c>
      <c r="F2115" s="152"/>
      <c r="G2115" s="153"/>
      <c r="H2115" s="1418"/>
      <c r="I2115" s="152"/>
      <c r="J2115" s="153"/>
      <c r="K2115" s="1418"/>
      <c r="L2115" s="281">
        <f>I2115+J2115+K2115</f>
        <v>0</v>
      </c>
      <c r="M2115" s="12" t="str">
        <f t="shared" si="526"/>
        <v/>
      </c>
      <c r="N2115" s="13"/>
    </row>
    <row r="2116" spans="2:14">
      <c r="B2116" s="366"/>
      <c r="C2116" s="371">
        <v>5309</v>
      </c>
      <c r="D2116" s="372" t="s">
        <v>625</v>
      </c>
      <c r="E2116" s="287">
        <f>F2116+G2116+H2116</f>
        <v>0</v>
      </c>
      <c r="F2116" s="173"/>
      <c r="G2116" s="174"/>
      <c r="H2116" s="1421"/>
      <c r="I2116" s="173"/>
      <c r="J2116" s="174"/>
      <c r="K2116" s="1421"/>
      <c r="L2116" s="287">
        <f>I2116+J2116+K2116</f>
        <v>0</v>
      </c>
      <c r="M2116" s="12" t="str">
        <f t="shared" si="526"/>
        <v/>
      </c>
      <c r="N2116" s="13"/>
    </row>
    <row r="2117" spans="2:14">
      <c r="B2117" s="365">
        <v>5400</v>
      </c>
      <c r="C2117" s="1857" t="s">
        <v>686</v>
      </c>
      <c r="D2117" s="1858"/>
      <c r="E2117" s="310">
        <f>F2117+G2117+H2117</f>
        <v>0</v>
      </c>
      <c r="F2117" s="1422"/>
      <c r="G2117" s="1423"/>
      <c r="H2117" s="1424"/>
      <c r="I2117" s="1422"/>
      <c r="J2117" s="1423"/>
      <c r="K2117" s="1424"/>
      <c r="L2117" s="310">
        <f>I2117+J2117+K2117</f>
        <v>0</v>
      </c>
      <c r="M2117" s="12" t="str">
        <f t="shared" si="526"/>
        <v/>
      </c>
      <c r="N2117" s="13"/>
    </row>
    <row r="2118" spans="2:14">
      <c r="B2118" s="272">
        <v>5500</v>
      </c>
      <c r="C2118" s="1853" t="s">
        <v>687</v>
      </c>
      <c r="D2118" s="1854"/>
      <c r="E2118" s="310">
        <f t="shared" ref="E2118:L2118" si="528">SUM(E2119:E2122)</f>
        <v>0</v>
      </c>
      <c r="F2118" s="274">
        <f t="shared" si="528"/>
        <v>0</v>
      </c>
      <c r="G2118" s="275">
        <f t="shared" si="528"/>
        <v>0</v>
      </c>
      <c r="H2118" s="276">
        <f t="shared" si="528"/>
        <v>0</v>
      </c>
      <c r="I2118" s="274">
        <f t="shared" si="528"/>
        <v>0</v>
      </c>
      <c r="J2118" s="275">
        <f t="shared" si="528"/>
        <v>0</v>
      </c>
      <c r="K2118" s="276">
        <f t="shared" si="528"/>
        <v>0</v>
      </c>
      <c r="L2118" s="310">
        <f t="shared" si="528"/>
        <v>0</v>
      </c>
      <c r="M2118" s="12" t="str">
        <f t="shared" si="526"/>
        <v/>
      </c>
      <c r="N2118" s="13"/>
    </row>
    <row r="2119" spans="2:14">
      <c r="B2119" s="362"/>
      <c r="C2119" s="279">
        <v>5501</v>
      </c>
      <c r="D2119" s="311" t="s">
        <v>688</v>
      </c>
      <c r="E2119" s="281">
        <f>F2119+G2119+H2119</f>
        <v>0</v>
      </c>
      <c r="F2119" s="152"/>
      <c r="G2119" s="153"/>
      <c r="H2119" s="1418"/>
      <c r="I2119" s="152"/>
      <c r="J2119" s="153"/>
      <c r="K2119" s="1418"/>
      <c r="L2119" s="281">
        <f>I2119+J2119+K2119</f>
        <v>0</v>
      </c>
      <c r="M2119" s="12" t="str">
        <f t="shared" si="526"/>
        <v/>
      </c>
      <c r="N2119" s="13"/>
    </row>
    <row r="2120" spans="2:14">
      <c r="B2120" s="362"/>
      <c r="C2120" s="293">
        <v>5502</v>
      </c>
      <c r="D2120" s="294" t="s">
        <v>689</v>
      </c>
      <c r="E2120" s="295">
        <f>F2120+G2120+H2120</f>
        <v>0</v>
      </c>
      <c r="F2120" s="158"/>
      <c r="G2120" s="159"/>
      <c r="H2120" s="1420"/>
      <c r="I2120" s="158"/>
      <c r="J2120" s="159"/>
      <c r="K2120" s="1420"/>
      <c r="L2120" s="295">
        <f>I2120+J2120+K2120</f>
        <v>0</v>
      </c>
      <c r="M2120" s="12" t="str">
        <f t="shared" si="526"/>
        <v/>
      </c>
      <c r="N2120" s="13"/>
    </row>
    <row r="2121" spans="2:14">
      <c r="B2121" s="362"/>
      <c r="C2121" s="293">
        <v>5503</v>
      </c>
      <c r="D2121" s="363" t="s">
        <v>690</v>
      </c>
      <c r="E2121" s="295">
        <f>F2121+G2121+H2121</f>
        <v>0</v>
      </c>
      <c r="F2121" s="158"/>
      <c r="G2121" s="159"/>
      <c r="H2121" s="1420"/>
      <c r="I2121" s="158"/>
      <c r="J2121" s="159"/>
      <c r="K2121" s="1420"/>
      <c r="L2121" s="295">
        <f>I2121+J2121+K2121</f>
        <v>0</v>
      </c>
      <c r="M2121" s="12" t="str">
        <f t="shared" si="526"/>
        <v/>
      </c>
      <c r="N2121" s="13"/>
    </row>
    <row r="2122" spans="2:14">
      <c r="B2122" s="362"/>
      <c r="C2122" s="285">
        <v>5504</v>
      </c>
      <c r="D2122" s="339" t="s">
        <v>691</v>
      </c>
      <c r="E2122" s="287">
        <f>F2122+G2122+H2122</f>
        <v>0</v>
      </c>
      <c r="F2122" s="173"/>
      <c r="G2122" s="174"/>
      <c r="H2122" s="1421"/>
      <c r="I2122" s="173"/>
      <c r="J2122" s="174"/>
      <c r="K2122" s="1421"/>
      <c r="L2122" s="287">
        <f>I2122+J2122+K2122</f>
        <v>0</v>
      </c>
      <c r="M2122" s="12" t="str">
        <f t="shared" si="526"/>
        <v/>
      </c>
      <c r="N2122" s="13"/>
    </row>
    <row r="2123" spans="2:14">
      <c r="B2123" s="365">
        <v>5700</v>
      </c>
      <c r="C2123" s="1859" t="s">
        <v>915</v>
      </c>
      <c r="D2123" s="1860"/>
      <c r="E2123" s="310">
        <f>SUM(E2124:E2126)</f>
        <v>0</v>
      </c>
      <c r="F2123" s="1471">
        <v>0</v>
      </c>
      <c r="G2123" s="1471">
        <v>0</v>
      </c>
      <c r="H2123" s="1471">
        <v>0</v>
      </c>
      <c r="I2123" s="1471">
        <v>0</v>
      </c>
      <c r="J2123" s="1471">
        <v>0</v>
      </c>
      <c r="K2123" s="1471">
        <v>0</v>
      </c>
      <c r="L2123" s="310">
        <f>SUM(L2124:L2126)</f>
        <v>0</v>
      </c>
      <c r="M2123" s="12" t="str">
        <f t="shared" si="526"/>
        <v/>
      </c>
      <c r="N2123" s="13"/>
    </row>
    <row r="2124" spans="2:14">
      <c r="B2124" s="366"/>
      <c r="C2124" s="367">
        <v>5701</v>
      </c>
      <c r="D2124" s="368" t="s">
        <v>692</v>
      </c>
      <c r="E2124" s="281">
        <f>F2124+G2124+H2124</f>
        <v>0</v>
      </c>
      <c r="F2124" s="1472">
        <v>0</v>
      </c>
      <c r="G2124" s="1472">
        <v>0</v>
      </c>
      <c r="H2124" s="1473">
        <v>0</v>
      </c>
      <c r="I2124" s="1771">
        <v>0</v>
      </c>
      <c r="J2124" s="1472">
        <v>0</v>
      </c>
      <c r="K2124" s="1472">
        <v>0</v>
      </c>
      <c r="L2124" s="281">
        <f>I2124+J2124+K2124</f>
        <v>0</v>
      </c>
      <c r="M2124" s="12" t="str">
        <f t="shared" si="526"/>
        <v/>
      </c>
      <c r="N2124" s="13"/>
    </row>
    <row r="2125" spans="2:14">
      <c r="B2125" s="366"/>
      <c r="C2125" s="373">
        <v>5702</v>
      </c>
      <c r="D2125" s="374" t="s">
        <v>693</v>
      </c>
      <c r="E2125" s="314">
        <f>F2125+G2125+H2125</f>
        <v>0</v>
      </c>
      <c r="F2125" s="1472">
        <v>0</v>
      </c>
      <c r="G2125" s="1472">
        <v>0</v>
      </c>
      <c r="H2125" s="1473">
        <v>0</v>
      </c>
      <c r="I2125" s="1771">
        <v>0</v>
      </c>
      <c r="J2125" s="1472">
        <v>0</v>
      </c>
      <c r="K2125" s="1472">
        <v>0</v>
      </c>
      <c r="L2125" s="314">
        <f>I2125+J2125+K2125</f>
        <v>0</v>
      </c>
      <c r="M2125" s="12" t="str">
        <f t="shared" si="526"/>
        <v/>
      </c>
      <c r="N2125" s="13"/>
    </row>
    <row r="2126" spans="2:14">
      <c r="B2126" s="292"/>
      <c r="C2126" s="375">
        <v>4071</v>
      </c>
      <c r="D2126" s="376" t="s">
        <v>694</v>
      </c>
      <c r="E2126" s="377">
        <f>F2126+G2126+H2126</f>
        <v>0</v>
      </c>
      <c r="F2126" s="1472">
        <v>0</v>
      </c>
      <c r="G2126" s="1472">
        <v>0</v>
      </c>
      <c r="H2126" s="1473">
        <v>0</v>
      </c>
      <c r="I2126" s="1771">
        <v>0</v>
      </c>
      <c r="J2126" s="1472">
        <v>0</v>
      </c>
      <c r="K2126" s="1472">
        <v>0</v>
      </c>
      <c r="L2126" s="377">
        <f>I2126+J2126+K2126</f>
        <v>0</v>
      </c>
      <c r="M2126" s="12" t="str">
        <f t="shared" si="526"/>
        <v/>
      </c>
      <c r="N2126" s="13"/>
    </row>
    <row r="2127" spans="2:14">
      <c r="B2127" s="582"/>
      <c r="C2127" s="1855" t="s">
        <v>695</v>
      </c>
      <c r="D2127" s="1856"/>
      <c r="E2127" s="1438"/>
      <c r="F2127" s="1438"/>
      <c r="G2127" s="1438"/>
      <c r="H2127" s="1438"/>
      <c r="I2127" s="1438"/>
      <c r="J2127" s="1438"/>
      <c r="K2127" s="1438"/>
      <c r="L2127" s="1439"/>
      <c r="M2127" s="12" t="str">
        <f t="shared" si="526"/>
        <v/>
      </c>
      <c r="N2127" s="13"/>
    </row>
    <row r="2128" spans="2:14">
      <c r="B2128" s="381">
        <v>98</v>
      </c>
      <c r="C2128" s="1855" t="s">
        <v>695</v>
      </c>
      <c r="D2128" s="1856"/>
      <c r="E2128" s="382">
        <f>F2128+G2128+H2128</f>
        <v>0</v>
      </c>
      <c r="F2128" s="1429"/>
      <c r="G2128" s="1430"/>
      <c r="H2128" s="1431"/>
      <c r="I2128" s="1461">
        <v>0</v>
      </c>
      <c r="J2128" s="1462">
        <v>0</v>
      </c>
      <c r="K2128" s="1463">
        <v>0</v>
      </c>
      <c r="L2128" s="382">
        <f>I2128+J2128+K2128</f>
        <v>0</v>
      </c>
      <c r="M2128" s="12" t="str">
        <f t="shared" si="526"/>
        <v/>
      </c>
      <c r="N2128" s="13"/>
    </row>
    <row r="2129" spans="2:14">
      <c r="B2129" s="1433"/>
      <c r="C2129" s="1434"/>
      <c r="D2129" s="1435"/>
      <c r="E2129" s="269"/>
      <c r="F2129" s="269"/>
      <c r="G2129" s="269"/>
      <c r="H2129" s="269"/>
      <c r="I2129" s="269"/>
      <c r="J2129" s="269"/>
      <c r="K2129" s="269"/>
      <c r="L2129" s="270"/>
      <c r="M2129" s="12" t="str">
        <f t="shared" si="526"/>
        <v/>
      </c>
      <c r="N2129" s="13"/>
    </row>
    <row r="2130" spans="2:14">
      <c r="B2130" s="1436"/>
      <c r="C2130" s="111"/>
      <c r="D2130" s="1437"/>
      <c r="E2130" s="218"/>
      <c r="F2130" s="218"/>
      <c r="G2130" s="218"/>
      <c r="H2130" s="218"/>
      <c r="I2130" s="218"/>
      <c r="J2130" s="218"/>
      <c r="K2130" s="218"/>
      <c r="L2130" s="389"/>
      <c r="M2130" s="12" t="str">
        <f t="shared" si="526"/>
        <v/>
      </c>
      <c r="N2130" s="13"/>
    </row>
    <row r="2131" spans="2:14">
      <c r="B2131" s="1436"/>
      <c r="C2131" s="111"/>
      <c r="D2131" s="1437"/>
      <c r="E2131" s="218"/>
      <c r="F2131" s="218"/>
      <c r="G2131" s="218"/>
      <c r="H2131" s="218"/>
      <c r="I2131" s="218"/>
      <c r="J2131" s="218"/>
      <c r="K2131" s="218"/>
      <c r="L2131" s="389"/>
      <c r="M2131" s="12" t="str">
        <f t="shared" si="526"/>
        <v/>
      </c>
      <c r="N2131" s="13"/>
    </row>
    <row r="2132" spans="2:14">
      <c r="B2132" s="1464"/>
      <c r="C2132" s="393" t="s">
        <v>742</v>
      </c>
      <c r="D2132" s="1432">
        <f>+B2132</f>
        <v>0</v>
      </c>
      <c r="E2132" s="395">
        <f t="shared" ref="E2132:L2132" si="529">SUM(E2017,E2020,E2026,E2034,E2035,E2053,E2057,E2063,E2066,E2067,E2068,E2069,E2070,E2079,E2085,E2086,E2087,E2088,E2095,E2099,E2100,E2101,E2102,E2105,E2106,E2114,E2117,E2118,E2123)+E2128</f>
        <v>0</v>
      </c>
      <c r="F2132" s="396">
        <f t="shared" si="529"/>
        <v>0</v>
      </c>
      <c r="G2132" s="397">
        <f t="shared" si="529"/>
        <v>0</v>
      </c>
      <c r="H2132" s="398">
        <f t="shared" si="529"/>
        <v>0</v>
      </c>
      <c r="I2132" s="396">
        <f t="shared" si="529"/>
        <v>7293</v>
      </c>
      <c r="J2132" s="397">
        <f t="shared" si="529"/>
        <v>0</v>
      </c>
      <c r="K2132" s="398">
        <f t="shared" si="529"/>
        <v>0</v>
      </c>
      <c r="L2132" s="395">
        <f t="shared" si="529"/>
        <v>7293</v>
      </c>
      <c r="M2132" s="12">
        <f t="shared" si="526"/>
        <v>1</v>
      </c>
      <c r="N2132" s="73" t="str">
        <f>LEFT(C2014,1)</f>
        <v>5</v>
      </c>
    </row>
    <row r="2133" spans="2:14">
      <c r="B2133" s="79" t="s">
        <v>120</v>
      </c>
      <c r="C2133" s="1"/>
      <c r="L2133" s="6"/>
      <c r="M2133" s="7">
        <f>(IF($E2132&lt;&gt;0,$M$2,IF($L2132&lt;&gt;0,$M$2,"")))</f>
        <v>1</v>
      </c>
    </row>
    <row r="2134" spans="2:14">
      <c r="B2134" s="1367"/>
      <c r="C2134" s="1367"/>
      <c r="D2134" s="1368"/>
      <c r="E2134" s="1367"/>
      <c r="F2134" s="1367"/>
      <c r="G2134" s="1367"/>
      <c r="H2134" s="1367"/>
      <c r="I2134" s="1367"/>
      <c r="J2134" s="1367"/>
      <c r="K2134" s="1367"/>
      <c r="L2134" s="1369"/>
      <c r="M2134" s="7">
        <f>(IF($E2132&lt;&gt;0,$M$2,IF($L2132&lt;&gt;0,$M$2,"")))</f>
        <v>1</v>
      </c>
    </row>
    <row r="2135" spans="2:14" ht="18.75">
      <c r="B2135" s="65"/>
      <c r="C2135" s="65"/>
      <c r="D2135" s="65"/>
      <c r="E2135" s="65"/>
      <c r="F2135" s="65"/>
      <c r="G2135" s="65"/>
      <c r="H2135" s="65"/>
      <c r="I2135" s="65"/>
      <c r="J2135" s="65"/>
      <c r="K2135" s="65"/>
      <c r="L2135" s="77"/>
      <c r="M2135" s="74" t="str">
        <f>(IF(E2130&lt;&gt;0,$G$2,IF(L2130&lt;&gt;0,$G$2,"")))</f>
        <v/>
      </c>
    </row>
    <row r="2136" spans="2:14" ht="18.75">
      <c r="B2136" s="65"/>
      <c r="C2136" s="65"/>
      <c r="D2136" s="65"/>
      <c r="E2136" s="65"/>
      <c r="F2136" s="65"/>
      <c r="G2136" s="65"/>
      <c r="H2136" s="65"/>
      <c r="I2136" s="65"/>
      <c r="J2136" s="65"/>
      <c r="K2136" s="65"/>
      <c r="L2136" s="77"/>
      <c r="M2136" s="74" t="str">
        <f>(IF(E2131&lt;&gt;0,$G$2,IF(L2131&lt;&gt;0,$G$2,"")))</f>
        <v/>
      </c>
    </row>
    <row r="2137" spans="2:14">
      <c r="B2137" s="6"/>
      <c r="C2137" s="6"/>
      <c r="D2137" s="521"/>
      <c r="E2137" s="38"/>
      <c r="F2137" s="38"/>
      <c r="G2137" s="38"/>
      <c r="H2137" s="38"/>
      <c r="I2137" s="38"/>
      <c r="J2137" s="38"/>
      <c r="K2137" s="38"/>
      <c r="L2137" s="38"/>
      <c r="M2137" s="7">
        <f>(IF($E2270&lt;&gt;0,$M$2,IF($L2270&lt;&gt;0,$M$2,"")))</f>
        <v>1</v>
      </c>
    </row>
    <row r="2138" spans="2:14">
      <c r="B2138" s="6"/>
      <c r="C2138" s="1365"/>
      <c r="D2138" s="1366"/>
      <c r="E2138" s="38"/>
      <c r="F2138" s="38"/>
      <c r="G2138" s="38"/>
      <c r="H2138" s="38"/>
      <c r="I2138" s="38"/>
      <c r="J2138" s="38"/>
      <c r="K2138" s="38"/>
      <c r="L2138" s="38"/>
      <c r="M2138" s="7">
        <f>(IF($E2270&lt;&gt;0,$M$2,IF($L2270&lt;&gt;0,$M$2,"")))</f>
        <v>1</v>
      </c>
    </row>
    <row r="2139" spans="2:14">
      <c r="B2139" s="1865" t="str">
        <f>$B$7</f>
        <v>ОТЧЕТНИ ДАННИ ПО ЕБК ЗА ИЗПЪЛНЕНИЕТО НА БЮДЖЕТА</v>
      </c>
      <c r="C2139" s="1866"/>
      <c r="D2139" s="1866"/>
      <c r="E2139" s="242"/>
      <c r="F2139" s="242"/>
      <c r="G2139" s="237"/>
      <c r="H2139" s="237"/>
      <c r="I2139" s="237"/>
      <c r="J2139" s="237"/>
      <c r="K2139" s="237"/>
      <c r="L2139" s="237"/>
      <c r="M2139" s="7">
        <f>(IF($E2270&lt;&gt;0,$M$2,IF($L2270&lt;&gt;0,$M$2,"")))</f>
        <v>1</v>
      </c>
    </row>
    <row r="2140" spans="2:14">
      <c r="B2140" s="228"/>
      <c r="C2140" s="391"/>
      <c r="D2140" s="400"/>
      <c r="E2140" s="406" t="s">
        <v>465</v>
      </c>
      <c r="F2140" s="406" t="s">
        <v>836</v>
      </c>
      <c r="G2140" s="237"/>
      <c r="H2140" s="1362" t="s">
        <v>1253</v>
      </c>
      <c r="I2140" s="1363"/>
      <c r="J2140" s="1364"/>
      <c r="K2140" s="237"/>
      <c r="L2140" s="237"/>
      <c r="M2140" s="7">
        <f>(IF($E2270&lt;&gt;0,$M$2,IF($L2270&lt;&gt;0,$M$2,"")))</f>
        <v>1</v>
      </c>
    </row>
    <row r="2141" spans="2:14" ht="18.75">
      <c r="B2141" s="1867" t="str">
        <f>$B$9</f>
        <v>Николаево</v>
      </c>
      <c r="C2141" s="1868"/>
      <c r="D2141" s="1869"/>
      <c r="E2141" s="115">
        <f>$E$9</f>
        <v>43831</v>
      </c>
      <c r="F2141" s="226">
        <f>$F$9</f>
        <v>43861</v>
      </c>
      <c r="G2141" s="237"/>
      <c r="H2141" s="237"/>
      <c r="I2141" s="237"/>
      <c r="J2141" s="237"/>
      <c r="K2141" s="237"/>
      <c r="L2141" s="237"/>
      <c r="M2141" s="7">
        <f>(IF($E2270&lt;&gt;0,$M$2,IF($L2270&lt;&gt;0,$M$2,"")))</f>
        <v>1</v>
      </c>
    </row>
    <row r="2142" spans="2:14">
      <c r="B2142" s="227" t="str">
        <f>$B$10</f>
        <v>(наименование на разпоредителя с бюджет)</v>
      </c>
      <c r="C2142" s="228"/>
      <c r="D2142" s="229"/>
      <c r="E2142" s="237"/>
      <c r="F2142" s="237"/>
      <c r="G2142" s="237"/>
      <c r="H2142" s="237"/>
      <c r="I2142" s="237"/>
      <c r="J2142" s="237"/>
      <c r="K2142" s="237"/>
      <c r="L2142" s="237"/>
      <c r="M2142" s="7">
        <f>(IF($E2270&lt;&gt;0,$M$2,IF($L2270&lt;&gt;0,$M$2,"")))</f>
        <v>1</v>
      </c>
    </row>
    <row r="2143" spans="2:14">
      <c r="B2143" s="227"/>
      <c r="C2143" s="228"/>
      <c r="D2143" s="229"/>
      <c r="E2143" s="237"/>
      <c r="F2143" s="237"/>
      <c r="G2143" s="237"/>
      <c r="H2143" s="237"/>
      <c r="I2143" s="237"/>
      <c r="J2143" s="237"/>
      <c r="K2143" s="237"/>
      <c r="L2143" s="237"/>
      <c r="M2143" s="7">
        <f>(IF($E2270&lt;&gt;0,$M$2,IF($L2270&lt;&gt;0,$M$2,"")))</f>
        <v>1</v>
      </c>
    </row>
    <row r="2144" spans="2:14" ht="19.5">
      <c r="B2144" s="1870" t="str">
        <f>$B$12</f>
        <v>Николаево</v>
      </c>
      <c r="C2144" s="1871"/>
      <c r="D2144" s="1872"/>
      <c r="E2144" s="410" t="s">
        <v>891</v>
      </c>
      <c r="F2144" s="1360" t="str">
        <f>$F$12</f>
        <v>7406</v>
      </c>
      <c r="G2144" s="237"/>
      <c r="H2144" s="237"/>
      <c r="I2144" s="237"/>
      <c r="J2144" s="237"/>
      <c r="K2144" s="237"/>
      <c r="L2144" s="237"/>
      <c r="M2144" s="7">
        <f>(IF($E2270&lt;&gt;0,$M$2,IF($L2270&lt;&gt;0,$M$2,"")))</f>
        <v>1</v>
      </c>
    </row>
    <row r="2145" spans="2:14">
      <c r="B2145" s="233" t="str">
        <f>$B$13</f>
        <v>(наименование на първостепенния разпоредител с бюджет)</v>
      </c>
      <c r="C2145" s="228"/>
      <c r="D2145" s="229"/>
      <c r="E2145" s="1361"/>
      <c r="F2145" s="242"/>
      <c r="G2145" s="237"/>
      <c r="H2145" s="237"/>
      <c r="I2145" s="237"/>
      <c r="J2145" s="237"/>
      <c r="K2145" s="237"/>
      <c r="L2145" s="237"/>
      <c r="M2145" s="7">
        <f>(IF($E2270&lt;&gt;0,$M$2,IF($L2270&lt;&gt;0,$M$2,"")))</f>
        <v>1</v>
      </c>
    </row>
    <row r="2146" spans="2:14" ht="19.5">
      <c r="B2146" s="236"/>
      <c r="C2146" s="237"/>
      <c r="D2146" s="124" t="s">
        <v>892</v>
      </c>
      <c r="E2146" s="238">
        <f>$E$15</f>
        <v>0</v>
      </c>
      <c r="F2146" s="414" t="str">
        <f>$F$15</f>
        <v>БЮДЖЕТ</v>
      </c>
      <c r="G2146" s="218"/>
      <c r="H2146" s="218"/>
      <c r="I2146" s="218"/>
      <c r="J2146" s="218"/>
      <c r="K2146" s="218"/>
      <c r="L2146" s="218"/>
      <c r="M2146" s="7">
        <f>(IF($E2270&lt;&gt;0,$M$2,IF($L2270&lt;&gt;0,$M$2,"")))</f>
        <v>1</v>
      </c>
    </row>
    <row r="2147" spans="2:14">
      <c r="B2147" s="228"/>
      <c r="C2147" s="391"/>
      <c r="D2147" s="400"/>
      <c r="E2147" s="237"/>
      <c r="F2147" s="409"/>
      <c r="G2147" s="409"/>
      <c r="H2147" s="409"/>
      <c r="I2147" s="409"/>
      <c r="J2147" s="409"/>
      <c r="K2147" s="409"/>
      <c r="L2147" s="1377" t="s">
        <v>466</v>
      </c>
      <c r="M2147" s="7">
        <f>(IF($E2270&lt;&gt;0,$M$2,IF($L2270&lt;&gt;0,$M$2,"")))</f>
        <v>1</v>
      </c>
    </row>
    <row r="2148" spans="2:14" ht="18.75">
      <c r="B2148" s="247"/>
      <c r="C2148" s="248"/>
      <c r="D2148" s="249" t="s">
        <v>713</v>
      </c>
      <c r="E2148" s="1873" t="s">
        <v>2111</v>
      </c>
      <c r="F2148" s="1874"/>
      <c r="G2148" s="1874"/>
      <c r="H2148" s="1875"/>
      <c r="I2148" s="1876" t="s">
        <v>2112</v>
      </c>
      <c r="J2148" s="1877"/>
      <c r="K2148" s="1877"/>
      <c r="L2148" s="1878"/>
      <c r="M2148" s="7">
        <f>(IF($E2270&lt;&gt;0,$M$2,IF($L2270&lt;&gt;0,$M$2,"")))</f>
        <v>1</v>
      </c>
    </row>
    <row r="2149" spans="2:14" ht="56.25">
      <c r="B2149" s="250" t="s">
        <v>62</v>
      </c>
      <c r="C2149" s="251" t="s">
        <v>467</v>
      </c>
      <c r="D2149" s="252" t="s">
        <v>714</v>
      </c>
      <c r="E2149" s="1403" t="str">
        <f>$E$20</f>
        <v>Уточнен план                Общо</v>
      </c>
      <c r="F2149" s="1407" t="str">
        <f>$F$20</f>
        <v>държавни дейности</v>
      </c>
      <c r="G2149" s="1408" t="str">
        <f>$G$20</f>
        <v>местни дейности</v>
      </c>
      <c r="H2149" s="1409" t="str">
        <f>$H$20</f>
        <v>дофинансиране</v>
      </c>
      <c r="I2149" s="253" t="str">
        <f>$I$20</f>
        <v>държавни дейности -ОТЧЕТ</v>
      </c>
      <c r="J2149" s="254" t="str">
        <f>$J$20</f>
        <v>местни дейности - ОТЧЕТ</v>
      </c>
      <c r="K2149" s="255" t="str">
        <f>$K$20</f>
        <v>дофинансиране - ОТЧЕТ</v>
      </c>
      <c r="L2149" s="1735" t="str">
        <f>$L$20</f>
        <v>ОТЧЕТ                                    ОБЩО</v>
      </c>
      <c r="M2149" s="7">
        <f>(IF($E2270&lt;&gt;0,$M$2,IF($L2270&lt;&gt;0,$M$2,"")))</f>
        <v>1</v>
      </c>
    </row>
    <row r="2150" spans="2:14" ht="18.75">
      <c r="B2150" s="258"/>
      <c r="C2150" s="259"/>
      <c r="D2150" s="260" t="s">
        <v>744</v>
      </c>
      <c r="E2150" s="1455" t="str">
        <f>$E$21</f>
        <v>(1)</v>
      </c>
      <c r="F2150" s="143" t="str">
        <f>$F$21</f>
        <v>(2)</v>
      </c>
      <c r="G2150" s="144" t="str">
        <f>$G$21</f>
        <v>(3)</v>
      </c>
      <c r="H2150" s="145" t="str">
        <f>$H$21</f>
        <v>(4)</v>
      </c>
      <c r="I2150" s="261" t="str">
        <f>$I$21</f>
        <v>(5)</v>
      </c>
      <c r="J2150" s="262" t="str">
        <f>$J$21</f>
        <v>(6)</v>
      </c>
      <c r="K2150" s="263" t="str">
        <f>$K$21</f>
        <v>(7)</v>
      </c>
      <c r="L2150" s="264" t="str">
        <f>$L$21</f>
        <v>(8)</v>
      </c>
      <c r="M2150" s="7">
        <f>(IF($E2270&lt;&gt;0,$M$2,IF($L2270&lt;&gt;0,$M$2,"")))</f>
        <v>1</v>
      </c>
    </row>
    <row r="2151" spans="2:14">
      <c r="B2151" s="1451"/>
      <c r="C2151" s="1598" t="e">
        <f>VLOOKUP(D2151,OP_LIST2,2,FALSE)</f>
        <v>#N/A</v>
      </c>
      <c r="D2151" s="1458"/>
      <c r="E2151" s="389"/>
      <c r="F2151" s="1441"/>
      <c r="G2151" s="1442"/>
      <c r="H2151" s="1443"/>
      <c r="I2151" s="1441"/>
      <c r="J2151" s="1442"/>
      <c r="K2151" s="1443"/>
      <c r="L2151" s="1440"/>
      <c r="M2151" s="7">
        <f>(IF($E2270&lt;&gt;0,$M$2,IF($L2270&lt;&gt;0,$M$2,"")))</f>
        <v>1</v>
      </c>
    </row>
    <row r="2152" spans="2:14">
      <c r="B2152" s="1454"/>
      <c r="C2152" s="1459">
        <f>VLOOKUP(D2153,EBK_DEIN2,2,FALSE)</f>
        <v>5589</v>
      </c>
      <c r="D2152" s="1458" t="s">
        <v>793</v>
      </c>
      <c r="E2152" s="389"/>
      <c r="F2152" s="1444"/>
      <c r="G2152" s="1445"/>
      <c r="H2152" s="1446"/>
      <c r="I2152" s="1444"/>
      <c r="J2152" s="1445"/>
      <c r="K2152" s="1446"/>
      <c r="L2152" s="1440"/>
      <c r="M2152" s="7">
        <f>(IF($E2270&lt;&gt;0,$M$2,IF($L2270&lt;&gt;0,$M$2,"")))</f>
        <v>1</v>
      </c>
    </row>
    <row r="2153" spans="2:14">
      <c r="B2153" s="1450"/>
      <c r="C2153" s="1587">
        <f>+C2152</f>
        <v>5589</v>
      </c>
      <c r="D2153" s="1452" t="s">
        <v>582</v>
      </c>
      <c r="E2153" s="389"/>
      <c r="F2153" s="1444"/>
      <c r="G2153" s="1445"/>
      <c r="H2153" s="1446"/>
      <c r="I2153" s="1444"/>
      <c r="J2153" s="1445"/>
      <c r="K2153" s="1446"/>
      <c r="L2153" s="1440"/>
      <c r="M2153" s="7">
        <f>(IF($E2270&lt;&gt;0,$M$2,IF($L2270&lt;&gt;0,$M$2,"")))</f>
        <v>1</v>
      </c>
    </row>
    <row r="2154" spans="2:14">
      <c r="B2154" s="1456"/>
      <c r="C2154" s="1453"/>
      <c r="D2154" s="1457" t="s">
        <v>715</v>
      </c>
      <c r="E2154" s="389"/>
      <c r="F2154" s="1447"/>
      <c r="G2154" s="1448"/>
      <c r="H2154" s="1449"/>
      <c r="I2154" s="1447"/>
      <c r="J2154" s="1448"/>
      <c r="K2154" s="1449"/>
      <c r="L2154" s="1440"/>
      <c r="M2154" s="7">
        <f>(IF($E2270&lt;&gt;0,$M$2,IF($L2270&lt;&gt;0,$M$2,"")))</f>
        <v>1</v>
      </c>
    </row>
    <row r="2155" spans="2:14">
      <c r="B2155" s="272">
        <v>100</v>
      </c>
      <c r="C2155" s="1879" t="s">
        <v>745</v>
      </c>
      <c r="D2155" s="1880"/>
      <c r="E2155" s="273">
        <f t="shared" ref="E2155:L2155" si="530">SUM(E2156:E2157)</f>
        <v>0</v>
      </c>
      <c r="F2155" s="274">
        <f t="shared" si="530"/>
        <v>0</v>
      </c>
      <c r="G2155" s="275">
        <f t="shared" si="530"/>
        <v>0</v>
      </c>
      <c r="H2155" s="276">
        <f t="shared" si="530"/>
        <v>0</v>
      </c>
      <c r="I2155" s="274">
        <f t="shared" si="530"/>
        <v>0</v>
      </c>
      <c r="J2155" s="275">
        <f t="shared" si="530"/>
        <v>0</v>
      </c>
      <c r="K2155" s="276">
        <f t="shared" si="530"/>
        <v>0</v>
      </c>
      <c r="L2155" s="273">
        <f t="shared" si="530"/>
        <v>0</v>
      </c>
      <c r="M2155" s="12" t="str">
        <f t="shared" ref="M2155:M2186" si="531">(IF($E2155&lt;&gt;0,$M$2,IF($L2155&lt;&gt;0,$M$2,"")))</f>
        <v/>
      </c>
      <c r="N2155" s="13"/>
    </row>
    <row r="2156" spans="2:14">
      <c r="B2156" s="278"/>
      <c r="C2156" s="279">
        <v>101</v>
      </c>
      <c r="D2156" s="280" t="s">
        <v>746</v>
      </c>
      <c r="E2156" s="281">
        <f>F2156+G2156+H2156</f>
        <v>0</v>
      </c>
      <c r="F2156" s="152"/>
      <c r="G2156" s="153"/>
      <c r="H2156" s="1418"/>
      <c r="I2156" s="152"/>
      <c r="J2156" s="153"/>
      <c r="K2156" s="1418"/>
      <c r="L2156" s="281">
        <f>I2156+J2156+K2156</f>
        <v>0</v>
      </c>
      <c r="M2156" s="12" t="str">
        <f t="shared" si="531"/>
        <v/>
      </c>
      <c r="N2156" s="13"/>
    </row>
    <row r="2157" spans="2:14">
      <c r="B2157" s="278"/>
      <c r="C2157" s="285">
        <v>102</v>
      </c>
      <c r="D2157" s="286" t="s">
        <v>747</v>
      </c>
      <c r="E2157" s="287">
        <f>F2157+G2157+H2157</f>
        <v>0</v>
      </c>
      <c r="F2157" s="173"/>
      <c r="G2157" s="174"/>
      <c r="H2157" s="1421"/>
      <c r="I2157" s="173"/>
      <c r="J2157" s="174"/>
      <c r="K2157" s="1421"/>
      <c r="L2157" s="287">
        <f>I2157+J2157+K2157</f>
        <v>0</v>
      </c>
      <c r="M2157" s="12" t="str">
        <f t="shared" si="531"/>
        <v/>
      </c>
      <c r="N2157" s="13"/>
    </row>
    <row r="2158" spans="2:14">
      <c r="B2158" s="272">
        <v>200</v>
      </c>
      <c r="C2158" s="1863" t="s">
        <v>748</v>
      </c>
      <c r="D2158" s="1864"/>
      <c r="E2158" s="273">
        <f t="shared" ref="E2158:L2158" si="532">SUM(E2159:E2163)</f>
        <v>0</v>
      </c>
      <c r="F2158" s="274">
        <f t="shared" si="532"/>
        <v>0</v>
      </c>
      <c r="G2158" s="275">
        <f t="shared" si="532"/>
        <v>0</v>
      </c>
      <c r="H2158" s="276">
        <f t="shared" si="532"/>
        <v>0</v>
      </c>
      <c r="I2158" s="274">
        <f t="shared" si="532"/>
        <v>0</v>
      </c>
      <c r="J2158" s="275">
        <f t="shared" si="532"/>
        <v>0</v>
      </c>
      <c r="K2158" s="276">
        <f t="shared" si="532"/>
        <v>0</v>
      </c>
      <c r="L2158" s="273">
        <f t="shared" si="532"/>
        <v>0</v>
      </c>
      <c r="M2158" s="12" t="str">
        <f t="shared" si="531"/>
        <v/>
      </c>
      <c r="N2158" s="13"/>
    </row>
    <row r="2159" spans="2:14">
      <c r="B2159" s="291"/>
      <c r="C2159" s="279">
        <v>201</v>
      </c>
      <c r="D2159" s="280" t="s">
        <v>749</v>
      </c>
      <c r="E2159" s="281">
        <f>F2159+G2159+H2159</f>
        <v>0</v>
      </c>
      <c r="F2159" s="152"/>
      <c r="G2159" s="153"/>
      <c r="H2159" s="1418"/>
      <c r="I2159" s="152"/>
      <c r="J2159" s="153"/>
      <c r="K2159" s="1418"/>
      <c r="L2159" s="281">
        <f>I2159+J2159+K2159</f>
        <v>0</v>
      </c>
      <c r="M2159" s="12" t="str">
        <f t="shared" si="531"/>
        <v/>
      </c>
      <c r="N2159" s="13"/>
    </row>
    <row r="2160" spans="2:14">
      <c r="B2160" s="292"/>
      <c r="C2160" s="293">
        <v>202</v>
      </c>
      <c r="D2160" s="294" t="s">
        <v>750</v>
      </c>
      <c r="E2160" s="295">
        <f>F2160+G2160+H2160</f>
        <v>0</v>
      </c>
      <c r="F2160" s="158"/>
      <c r="G2160" s="159"/>
      <c r="H2160" s="1420"/>
      <c r="I2160" s="158"/>
      <c r="J2160" s="159"/>
      <c r="K2160" s="1420"/>
      <c r="L2160" s="295">
        <f>I2160+J2160+K2160</f>
        <v>0</v>
      </c>
      <c r="M2160" s="12" t="str">
        <f t="shared" si="531"/>
        <v/>
      </c>
      <c r="N2160" s="13"/>
    </row>
    <row r="2161" spans="2:14" ht="31.5">
      <c r="B2161" s="299"/>
      <c r="C2161" s="293">
        <v>205</v>
      </c>
      <c r="D2161" s="294" t="s">
        <v>596</v>
      </c>
      <c r="E2161" s="295">
        <f>F2161+G2161+H2161</f>
        <v>0</v>
      </c>
      <c r="F2161" s="158"/>
      <c r="G2161" s="159"/>
      <c r="H2161" s="1420"/>
      <c r="I2161" s="158"/>
      <c r="J2161" s="159"/>
      <c r="K2161" s="1420"/>
      <c r="L2161" s="295">
        <f>I2161+J2161+K2161</f>
        <v>0</v>
      </c>
      <c r="M2161" s="12" t="str">
        <f t="shared" si="531"/>
        <v/>
      </c>
      <c r="N2161" s="13"/>
    </row>
    <row r="2162" spans="2:14">
      <c r="B2162" s="299"/>
      <c r="C2162" s="293">
        <v>208</v>
      </c>
      <c r="D2162" s="300" t="s">
        <v>597</v>
      </c>
      <c r="E2162" s="295">
        <f>F2162+G2162+H2162</f>
        <v>0</v>
      </c>
      <c r="F2162" s="158"/>
      <c r="G2162" s="159"/>
      <c r="H2162" s="1420"/>
      <c r="I2162" s="158"/>
      <c r="J2162" s="159"/>
      <c r="K2162" s="1420"/>
      <c r="L2162" s="295">
        <f>I2162+J2162+K2162</f>
        <v>0</v>
      </c>
      <c r="M2162" s="12" t="str">
        <f t="shared" si="531"/>
        <v/>
      </c>
      <c r="N2162" s="13"/>
    </row>
    <row r="2163" spans="2:14">
      <c r="B2163" s="291"/>
      <c r="C2163" s="285">
        <v>209</v>
      </c>
      <c r="D2163" s="301" t="s">
        <v>598</v>
      </c>
      <c r="E2163" s="287">
        <f>F2163+G2163+H2163</f>
        <v>0</v>
      </c>
      <c r="F2163" s="173"/>
      <c r="G2163" s="174"/>
      <c r="H2163" s="1421"/>
      <c r="I2163" s="173"/>
      <c r="J2163" s="174"/>
      <c r="K2163" s="1421"/>
      <c r="L2163" s="287">
        <f>I2163+J2163+K2163</f>
        <v>0</v>
      </c>
      <c r="M2163" s="12" t="str">
        <f t="shared" si="531"/>
        <v/>
      </c>
      <c r="N2163" s="13"/>
    </row>
    <row r="2164" spans="2:14">
      <c r="B2164" s="272">
        <v>500</v>
      </c>
      <c r="C2164" s="1881" t="s">
        <v>194</v>
      </c>
      <c r="D2164" s="1882"/>
      <c r="E2164" s="273">
        <f t="shared" ref="E2164:L2164" si="533">SUM(E2165:E2171)</f>
        <v>0</v>
      </c>
      <c r="F2164" s="274">
        <f t="shared" si="533"/>
        <v>0</v>
      </c>
      <c r="G2164" s="275">
        <f t="shared" si="533"/>
        <v>0</v>
      </c>
      <c r="H2164" s="276">
        <f t="shared" si="533"/>
        <v>0</v>
      </c>
      <c r="I2164" s="274">
        <f t="shared" si="533"/>
        <v>0</v>
      </c>
      <c r="J2164" s="275">
        <f t="shared" si="533"/>
        <v>0</v>
      </c>
      <c r="K2164" s="276">
        <f t="shared" si="533"/>
        <v>0</v>
      </c>
      <c r="L2164" s="273">
        <f t="shared" si="533"/>
        <v>0</v>
      </c>
      <c r="M2164" s="12" t="str">
        <f t="shared" si="531"/>
        <v/>
      </c>
      <c r="N2164" s="13"/>
    </row>
    <row r="2165" spans="2:14">
      <c r="B2165" s="291"/>
      <c r="C2165" s="302">
        <v>551</v>
      </c>
      <c r="D2165" s="303" t="s">
        <v>195</v>
      </c>
      <c r="E2165" s="281">
        <f t="shared" ref="E2165:E2172" si="534">F2165+G2165+H2165</f>
        <v>0</v>
      </c>
      <c r="F2165" s="152"/>
      <c r="G2165" s="153"/>
      <c r="H2165" s="1418"/>
      <c r="I2165" s="152"/>
      <c r="J2165" s="153"/>
      <c r="K2165" s="1418"/>
      <c r="L2165" s="281">
        <f t="shared" ref="L2165:L2172" si="535">I2165+J2165+K2165</f>
        <v>0</v>
      </c>
      <c r="M2165" s="12" t="str">
        <f t="shared" si="531"/>
        <v/>
      </c>
      <c r="N2165" s="13"/>
    </row>
    <row r="2166" spans="2:14">
      <c r="B2166" s="291"/>
      <c r="C2166" s="304">
        <v>552</v>
      </c>
      <c r="D2166" s="305" t="s">
        <v>910</v>
      </c>
      <c r="E2166" s="295">
        <f t="shared" si="534"/>
        <v>0</v>
      </c>
      <c r="F2166" s="158"/>
      <c r="G2166" s="159"/>
      <c r="H2166" s="1420"/>
      <c r="I2166" s="158"/>
      <c r="J2166" s="159"/>
      <c r="K2166" s="1420"/>
      <c r="L2166" s="295">
        <f t="shared" si="535"/>
        <v>0</v>
      </c>
      <c r="M2166" s="12" t="str">
        <f t="shared" si="531"/>
        <v/>
      </c>
      <c r="N2166" s="13"/>
    </row>
    <row r="2167" spans="2:14">
      <c r="B2167" s="306"/>
      <c r="C2167" s="304">
        <v>558</v>
      </c>
      <c r="D2167" s="307" t="s">
        <v>872</v>
      </c>
      <c r="E2167" s="295">
        <f t="shared" si="534"/>
        <v>0</v>
      </c>
      <c r="F2167" s="488">
        <v>0</v>
      </c>
      <c r="G2167" s="489">
        <v>0</v>
      </c>
      <c r="H2167" s="160">
        <v>0</v>
      </c>
      <c r="I2167" s="488">
        <v>0</v>
      </c>
      <c r="J2167" s="489">
        <v>0</v>
      </c>
      <c r="K2167" s="160">
        <v>0</v>
      </c>
      <c r="L2167" s="295">
        <f t="shared" si="535"/>
        <v>0</v>
      </c>
      <c r="M2167" s="12" t="str">
        <f t="shared" si="531"/>
        <v/>
      </c>
      <c r="N2167" s="13"/>
    </row>
    <row r="2168" spans="2:14">
      <c r="B2168" s="306"/>
      <c r="C2168" s="304">
        <v>560</v>
      </c>
      <c r="D2168" s="307" t="s">
        <v>196</v>
      </c>
      <c r="E2168" s="295">
        <f t="shared" si="534"/>
        <v>0</v>
      </c>
      <c r="F2168" s="158"/>
      <c r="G2168" s="159"/>
      <c r="H2168" s="1420"/>
      <c r="I2168" s="158"/>
      <c r="J2168" s="159"/>
      <c r="K2168" s="1420"/>
      <c r="L2168" s="295">
        <f t="shared" si="535"/>
        <v>0</v>
      </c>
      <c r="M2168" s="12" t="str">
        <f t="shared" si="531"/>
        <v/>
      </c>
      <c r="N2168" s="13"/>
    </row>
    <row r="2169" spans="2:14">
      <c r="B2169" s="306"/>
      <c r="C2169" s="304">
        <v>580</v>
      </c>
      <c r="D2169" s="305" t="s">
        <v>197</v>
      </c>
      <c r="E2169" s="295">
        <f t="shared" si="534"/>
        <v>0</v>
      </c>
      <c r="F2169" s="158"/>
      <c r="G2169" s="159"/>
      <c r="H2169" s="1420"/>
      <c r="I2169" s="158"/>
      <c r="J2169" s="159"/>
      <c r="K2169" s="1420"/>
      <c r="L2169" s="295">
        <f t="shared" si="535"/>
        <v>0</v>
      </c>
      <c r="M2169" s="12" t="str">
        <f t="shared" si="531"/>
        <v/>
      </c>
      <c r="N2169" s="13"/>
    </row>
    <row r="2170" spans="2:14">
      <c r="B2170" s="291"/>
      <c r="C2170" s="304">
        <v>588</v>
      </c>
      <c r="D2170" s="305" t="s">
        <v>874</v>
      </c>
      <c r="E2170" s="295">
        <f t="shared" si="534"/>
        <v>0</v>
      </c>
      <c r="F2170" s="488">
        <v>0</v>
      </c>
      <c r="G2170" s="489">
        <v>0</v>
      </c>
      <c r="H2170" s="160">
        <v>0</v>
      </c>
      <c r="I2170" s="488">
        <v>0</v>
      </c>
      <c r="J2170" s="489">
        <v>0</v>
      </c>
      <c r="K2170" s="160">
        <v>0</v>
      </c>
      <c r="L2170" s="295">
        <f t="shared" si="535"/>
        <v>0</v>
      </c>
      <c r="M2170" s="12" t="str">
        <f t="shared" si="531"/>
        <v/>
      </c>
      <c r="N2170" s="13"/>
    </row>
    <row r="2171" spans="2:14" ht="31.5">
      <c r="B2171" s="291"/>
      <c r="C2171" s="308">
        <v>590</v>
      </c>
      <c r="D2171" s="309" t="s">
        <v>198</v>
      </c>
      <c r="E2171" s="287">
        <f t="shared" si="534"/>
        <v>0</v>
      </c>
      <c r="F2171" s="173"/>
      <c r="G2171" s="174"/>
      <c r="H2171" s="1421"/>
      <c r="I2171" s="173"/>
      <c r="J2171" s="174"/>
      <c r="K2171" s="1421"/>
      <c r="L2171" s="287">
        <f t="shared" si="535"/>
        <v>0</v>
      </c>
      <c r="M2171" s="12" t="str">
        <f t="shared" si="531"/>
        <v/>
      </c>
      <c r="N2171" s="13"/>
    </row>
    <row r="2172" spans="2:14">
      <c r="B2172" s="272">
        <v>800</v>
      </c>
      <c r="C2172" s="1883" t="s">
        <v>199</v>
      </c>
      <c r="D2172" s="1884"/>
      <c r="E2172" s="310">
        <f t="shared" si="534"/>
        <v>0</v>
      </c>
      <c r="F2172" s="1422"/>
      <c r="G2172" s="1423"/>
      <c r="H2172" s="1424"/>
      <c r="I2172" s="1422"/>
      <c r="J2172" s="1423"/>
      <c r="K2172" s="1424"/>
      <c r="L2172" s="310">
        <f t="shared" si="535"/>
        <v>0</v>
      </c>
      <c r="M2172" s="12" t="str">
        <f t="shared" si="531"/>
        <v/>
      </c>
      <c r="N2172" s="13"/>
    </row>
    <row r="2173" spans="2:14">
      <c r="B2173" s="272">
        <v>1000</v>
      </c>
      <c r="C2173" s="1863" t="s">
        <v>200</v>
      </c>
      <c r="D2173" s="1864"/>
      <c r="E2173" s="310">
        <f t="shared" ref="E2173:L2173" si="536">SUM(E2174:E2190)</f>
        <v>0</v>
      </c>
      <c r="F2173" s="274">
        <f t="shared" si="536"/>
        <v>0</v>
      </c>
      <c r="G2173" s="275">
        <f t="shared" si="536"/>
        <v>0</v>
      </c>
      <c r="H2173" s="276">
        <f t="shared" si="536"/>
        <v>0</v>
      </c>
      <c r="I2173" s="274">
        <f t="shared" si="536"/>
        <v>0</v>
      </c>
      <c r="J2173" s="275">
        <f t="shared" si="536"/>
        <v>0</v>
      </c>
      <c r="K2173" s="276">
        <f t="shared" si="536"/>
        <v>0</v>
      </c>
      <c r="L2173" s="310">
        <f t="shared" si="536"/>
        <v>0</v>
      </c>
      <c r="M2173" s="12" t="str">
        <f t="shared" si="531"/>
        <v/>
      </c>
      <c r="N2173" s="13"/>
    </row>
    <row r="2174" spans="2:14">
      <c r="B2174" s="292"/>
      <c r="C2174" s="279">
        <v>1011</v>
      </c>
      <c r="D2174" s="311" t="s">
        <v>201</v>
      </c>
      <c r="E2174" s="281">
        <f t="shared" ref="E2174:E2190" si="537">F2174+G2174+H2174</f>
        <v>0</v>
      </c>
      <c r="F2174" s="152"/>
      <c r="G2174" s="153"/>
      <c r="H2174" s="1418"/>
      <c r="I2174" s="152"/>
      <c r="J2174" s="153"/>
      <c r="K2174" s="1418"/>
      <c r="L2174" s="281">
        <f t="shared" ref="L2174:L2190" si="538">I2174+J2174+K2174</f>
        <v>0</v>
      </c>
      <c r="M2174" s="12" t="str">
        <f t="shared" si="531"/>
        <v/>
      </c>
      <c r="N2174" s="13"/>
    </row>
    <row r="2175" spans="2:14">
      <c r="B2175" s="292"/>
      <c r="C2175" s="293">
        <v>1012</v>
      </c>
      <c r="D2175" s="294" t="s">
        <v>202</v>
      </c>
      <c r="E2175" s="295">
        <f t="shared" si="537"/>
        <v>0</v>
      </c>
      <c r="F2175" s="158"/>
      <c r="G2175" s="159"/>
      <c r="H2175" s="1420"/>
      <c r="I2175" s="158"/>
      <c r="J2175" s="159"/>
      <c r="K2175" s="1420"/>
      <c r="L2175" s="295">
        <f t="shared" si="538"/>
        <v>0</v>
      </c>
      <c r="M2175" s="12" t="str">
        <f t="shared" si="531"/>
        <v/>
      </c>
      <c r="N2175" s="13"/>
    </row>
    <row r="2176" spans="2:14">
      <c r="B2176" s="292"/>
      <c r="C2176" s="293">
        <v>1013</v>
      </c>
      <c r="D2176" s="294" t="s">
        <v>203</v>
      </c>
      <c r="E2176" s="295">
        <f t="shared" si="537"/>
        <v>0</v>
      </c>
      <c r="F2176" s="158"/>
      <c r="G2176" s="159"/>
      <c r="H2176" s="1420"/>
      <c r="I2176" s="158"/>
      <c r="J2176" s="159"/>
      <c r="K2176" s="1420"/>
      <c r="L2176" s="295">
        <f t="shared" si="538"/>
        <v>0</v>
      </c>
      <c r="M2176" s="12" t="str">
        <f t="shared" si="531"/>
        <v/>
      </c>
      <c r="N2176" s="13"/>
    </row>
    <row r="2177" spans="2:14">
      <c r="B2177" s="292"/>
      <c r="C2177" s="293">
        <v>1014</v>
      </c>
      <c r="D2177" s="294" t="s">
        <v>204</v>
      </c>
      <c r="E2177" s="295">
        <f t="shared" si="537"/>
        <v>0</v>
      </c>
      <c r="F2177" s="158"/>
      <c r="G2177" s="159"/>
      <c r="H2177" s="1420"/>
      <c r="I2177" s="158"/>
      <c r="J2177" s="159"/>
      <c r="K2177" s="1420"/>
      <c r="L2177" s="295">
        <f t="shared" si="538"/>
        <v>0</v>
      </c>
      <c r="M2177" s="12" t="str">
        <f t="shared" si="531"/>
        <v/>
      </c>
      <c r="N2177" s="13"/>
    </row>
    <row r="2178" spans="2:14">
      <c r="B2178" s="292"/>
      <c r="C2178" s="293">
        <v>1015</v>
      </c>
      <c r="D2178" s="294" t="s">
        <v>205</v>
      </c>
      <c r="E2178" s="295">
        <f t="shared" si="537"/>
        <v>0</v>
      </c>
      <c r="F2178" s="158"/>
      <c r="G2178" s="159"/>
      <c r="H2178" s="1420"/>
      <c r="I2178" s="158"/>
      <c r="J2178" s="159"/>
      <c r="K2178" s="1420"/>
      <c r="L2178" s="295">
        <f t="shared" si="538"/>
        <v>0</v>
      </c>
      <c r="M2178" s="12" t="str">
        <f t="shared" si="531"/>
        <v/>
      </c>
      <c r="N2178" s="13"/>
    </row>
    <row r="2179" spans="2:14">
      <c r="B2179" s="292"/>
      <c r="C2179" s="312">
        <v>1016</v>
      </c>
      <c r="D2179" s="313" t="s">
        <v>206</v>
      </c>
      <c r="E2179" s="314">
        <f t="shared" si="537"/>
        <v>0</v>
      </c>
      <c r="F2179" s="164"/>
      <c r="G2179" s="165"/>
      <c r="H2179" s="1419"/>
      <c r="I2179" s="164"/>
      <c r="J2179" s="165"/>
      <c r="K2179" s="1419"/>
      <c r="L2179" s="314">
        <f t="shared" si="538"/>
        <v>0</v>
      </c>
      <c r="M2179" s="12" t="str">
        <f t="shared" si="531"/>
        <v/>
      </c>
      <c r="N2179" s="13"/>
    </row>
    <row r="2180" spans="2:14">
      <c r="B2180" s="278"/>
      <c r="C2180" s="318">
        <v>1020</v>
      </c>
      <c r="D2180" s="319" t="s">
        <v>207</v>
      </c>
      <c r="E2180" s="320">
        <f t="shared" si="537"/>
        <v>0</v>
      </c>
      <c r="F2180" s="454"/>
      <c r="G2180" s="455"/>
      <c r="H2180" s="1428"/>
      <c r="I2180" s="454"/>
      <c r="J2180" s="455"/>
      <c r="K2180" s="1428"/>
      <c r="L2180" s="320">
        <f t="shared" si="538"/>
        <v>0</v>
      </c>
      <c r="M2180" s="12" t="str">
        <f t="shared" si="531"/>
        <v/>
      </c>
      <c r="N2180" s="13"/>
    </row>
    <row r="2181" spans="2:14">
      <c r="B2181" s="292"/>
      <c r="C2181" s="324">
        <v>1030</v>
      </c>
      <c r="D2181" s="325" t="s">
        <v>208</v>
      </c>
      <c r="E2181" s="326">
        <f t="shared" si="537"/>
        <v>0</v>
      </c>
      <c r="F2181" s="449"/>
      <c r="G2181" s="450"/>
      <c r="H2181" s="1425"/>
      <c r="I2181" s="449"/>
      <c r="J2181" s="450"/>
      <c r="K2181" s="1425"/>
      <c r="L2181" s="326">
        <f t="shared" si="538"/>
        <v>0</v>
      </c>
      <c r="M2181" s="12" t="str">
        <f t="shared" si="531"/>
        <v/>
      </c>
      <c r="N2181" s="13"/>
    </row>
    <row r="2182" spans="2:14">
      <c r="B2182" s="292"/>
      <c r="C2182" s="318">
        <v>1051</v>
      </c>
      <c r="D2182" s="331" t="s">
        <v>209</v>
      </c>
      <c r="E2182" s="320">
        <f t="shared" si="537"/>
        <v>0</v>
      </c>
      <c r="F2182" s="454"/>
      <c r="G2182" s="455"/>
      <c r="H2182" s="1428"/>
      <c r="I2182" s="454"/>
      <c r="J2182" s="455"/>
      <c r="K2182" s="1428"/>
      <c r="L2182" s="320">
        <f t="shared" si="538"/>
        <v>0</v>
      </c>
      <c r="M2182" s="12" t="str">
        <f t="shared" si="531"/>
        <v/>
      </c>
      <c r="N2182" s="13"/>
    </row>
    <row r="2183" spans="2:14">
      <c r="B2183" s="292"/>
      <c r="C2183" s="293">
        <v>1052</v>
      </c>
      <c r="D2183" s="294" t="s">
        <v>210</v>
      </c>
      <c r="E2183" s="295">
        <f t="shared" si="537"/>
        <v>0</v>
      </c>
      <c r="F2183" s="158"/>
      <c r="G2183" s="159"/>
      <c r="H2183" s="1420"/>
      <c r="I2183" s="158"/>
      <c r="J2183" s="159"/>
      <c r="K2183" s="1420"/>
      <c r="L2183" s="295">
        <f t="shared" si="538"/>
        <v>0</v>
      </c>
      <c r="M2183" s="12" t="str">
        <f t="shared" si="531"/>
        <v/>
      </c>
      <c r="N2183" s="13"/>
    </row>
    <row r="2184" spans="2:14">
      <c r="B2184" s="292"/>
      <c r="C2184" s="324">
        <v>1053</v>
      </c>
      <c r="D2184" s="325" t="s">
        <v>875</v>
      </c>
      <c r="E2184" s="326">
        <f t="shared" si="537"/>
        <v>0</v>
      </c>
      <c r="F2184" s="449"/>
      <c r="G2184" s="450"/>
      <c r="H2184" s="1425"/>
      <c r="I2184" s="449"/>
      <c r="J2184" s="450"/>
      <c r="K2184" s="1425"/>
      <c r="L2184" s="326">
        <f t="shared" si="538"/>
        <v>0</v>
      </c>
      <c r="M2184" s="12" t="str">
        <f t="shared" si="531"/>
        <v/>
      </c>
      <c r="N2184" s="13"/>
    </row>
    <row r="2185" spans="2:14">
      <c r="B2185" s="292"/>
      <c r="C2185" s="318">
        <v>1062</v>
      </c>
      <c r="D2185" s="319" t="s">
        <v>211</v>
      </c>
      <c r="E2185" s="320">
        <f t="shared" si="537"/>
        <v>0</v>
      </c>
      <c r="F2185" s="454"/>
      <c r="G2185" s="455"/>
      <c r="H2185" s="1428"/>
      <c r="I2185" s="454"/>
      <c r="J2185" s="455"/>
      <c r="K2185" s="1428"/>
      <c r="L2185" s="320">
        <f t="shared" si="538"/>
        <v>0</v>
      </c>
      <c r="M2185" s="12" t="str">
        <f t="shared" si="531"/>
        <v/>
      </c>
      <c r="N2185" s="13"/>
    </row>
    <row r="2186" spans="2:14">
      <c r="B2186" s="292"/>
      <c r="C2186" s="324">
        <v>1063</v>
      </c>
      <c r="D2186" s="332" t="s">
        <v>802</v>
      </c>
      <c r="E2186" s="326">
        <f t="shared" si="537"/>
        <v>0</v>
      </c>
      <c r="F2186" s="449"/>
      <c r="G2186" s="450"/>
      <c r="H2186" s="1425"/>
      <c r="I2186" s="449"/>
      <c r="J2186" s="450"/>
      <c r="K2186" s="1425"/>
      <c r="L2186" s="326">
        <f t="shared" si="538"/>
        <v>0</v>
      </c>
      <c r="M2186" s="12" t="str">
        <f t="shared" si="531"/>
        <v/>
      </c>
      <c r="N2186" s="13"/>
    </row>
    <row r="2187" spans="2:14">
      <c r="B2187" s="292"/>
      <c r="C2187" s="333">
        <v>1069</v>
      </c>
      <c r="D2187" s="334" t="s">
        <v>212</v>
      </c>
      <c r="E2187" s="335">
        <f t="shared" si="537"/>
        <v>0</v>
      </c>
      <c r="F2187" s="600"/>
      <c r="G2187" s="601"/>
      <c r="H2187" s="1427"/>
      <c r="I2187" s="600"/>
      <c r="J2187" s="601"/>
      <c r="K2187" s="1427"/>
      <c r="L2187" s="335">
        <f t="shared" si="538"/>
        <v>0</v>
      </c>
      <c r="M2187" s="12" t="str">
        <f t="shared" ref="M2187:M2218" si="539">(IF($E2187&lt;&gt;0,$M$2,IF($L2187&lt;&gt;0,$M$2,"")))</f>
        <v/>
      </c>
      <c r="N2187" s="13"/>
    </row>
    <row r="2188" spans="2:14">
      <c r="B2188" s="278"/>
      <c r="C2188" s="318">
        <v>1091</v>
      </c>
      <c r="D2188" s="331" t="s">
        <v>911</v>
      </c>
      <c r="E2188" s="320">
        <f t="shared" si="537"/>
        <v>0</v>
      </c>
      <c r="F2188" s="454"/>
      <c r="G2188" s="455"/>
      <c r="H2188" s="1428"/>
      <c r="I2188" s="454"/>
      <c r="J2188" s="455"/>
      <c r="K2188" s="1428"/>
      <c r="L2188" s="320">
        <f t="shared" si="538"/>
        <v>0</v>
      </c>
      <c r="M2188" s="12" t="str">
        <f t="shared" si="539"/>
        <v/>
      </c>
      <c r="N2188" s="13"/>
    </row>
    <row r="2189" spans="2:14">
      <c r="B2189" s="292"/>
      <c r="C2189" s="293">
        <v>1092</v>
      </c>
      <c r="D2189" s="294" t="s">
        <v>306</v>
      </c>
      <c r="E2189" s="295">
        <f t="shared" si="537"/>
        <v>0</v>
      </c>
      <c r="F2189" s="158"/>
      <c r="G2189" s="159"/>
      <c r="H2189" s="1420"/>
      <c r="I2189" s="158"/>
      <c r="J2189" s="159"/>
      <c r="K2189" s="1420"/>
      <c r="L2189" s="295">
        <f t="shared" si="538"/>
        <v>0</v>
      </c>
      <c r="M2189" s="12" t="str">
        <f t="shared" si="539"/>
        <v/>
      </c>
      <c r="N2189" s="13"/>
    </row>
    <row r="2190" spans="2:14">
      <c r="B2190" s="292"/>
      <c r="C2190" s="285">
        <v>1098</v>
      </c>
      <c r="D2190" s="339" t="s">
        <v>213</v>
      </c>
      <c r="E2190" s="287">
        <f t="shared" si="537"/>
        <v>0</v>
      </c>
      <c r="F2190" s="173"/>
      <c r="G2190" s="174"/>
      <c r="H2190" s="1421"/>
      <c r="I2190" s="173"/>
      <c r="J2190" s="174"/>
      <c r="K2190" s="1421"/>
      <c r="L2190" s="287">
        <f t="shared" si="538"/>
        <v>0</v>
      </c>
      <c r="M2190" s="12" t="str">
        <f t="shared" si="539"/>
        <v/>
      </c>
      <c r="N2190" s="13"/>
    </row>
    <row r="2191" spans="2:14">
      <c r="B2191" s="272">
        <v>1900</v>
      </c>
      <c r="C2191" s="1853" t="s">
        <v>273</v>
      </c>
      <c r="D2191" s="1854"/>
      <c r="E2191" s="310">
        <f t="shared" ref="E2191:L2191" si="540">SUM(E2192:E2194)</f>
        <v>0</v>
      </c>
      <c r="F2191" s="274">
        <f t="shared" si="540"/>
        <v>0</v>
      </c>
      <c r="G2191" s="275">
        <f t="shared" si="540"/>
        <v>0</v>
      </c>
      <c r="H2191" s="276">
        <f t="shared" si="540"/>
        <v>0</v>
      </c>
      <c r="I2191" s="274">
        <f t="shared" si="540"/>
        <v>0</v>
      </c>
      <c r="J2191" s="275">
        <f t="shared" si="540"/>
        <v>0</v>
      </c>
      <c r="K2191" s="276">
        <f t="shared" si="540"/>
        <v>0</v>
      </c>
      <c r="L2191" s="310">
        <f t="shared" si="540"/>
        <v>0</v>
      </c>
      <c r="M2191" s="12" t="str">
        <f t="shared" si="539"/>
        <v/>
      </c>
      <c r="N2191" s="13"/>
    </row>
    <row r="2192" spans="2:14">
      <c r="B2192" s="292"/>
      <c r="C2192" s="279">
        <v>1901</v>
      </c>
      <c r="D2192" s="340" t="s">
        <v>912</v>
      </c>
      <c r="E2192" s="281">
        <f>F2192+G2192+H2192</f>
        <v>0</v>
      </c>
      <c r="F2192" s="152"/>
      <c r="G2192" s="153"/>
      <c r="H2192" s="1418"/>
      <c r="I2192" s="152"/>
      <c r="J2192" s="153"/>
      <c r="K2192" s="1418"/>
      <c r="L2192" s="281">
        <f>I2192+J2192+K2192</f>
        <v>0</v>
      </c>
      <c r="M2192" s="12" t="str">
        <f t="shared" si="539"/>
        <v/>
      </c>
      <c r="N2192" s="13"/>
    </row>
    <row r="2193" spans="2:14">
      <c r="B2193" s="341"/>
      <c r="C2193" s="293">
        <v>1981</v>
      </c>
      <c r="D2193" s="342" t="s">
        <v>913</v>
      </c>
      <c r="E2193" s="295">
        <f>F2193+G2193+H2193</f>
        <v>0</v>
      </c>
      <c r="F2193" s="158"/>
      <c r="G2193" s="159"/>
      <c r="H2193" s="1420"/>
      <c r="I2193" s="158"/>
      <c r="J2193" s="159"/>
      <c r="K2193" s="1420"/>
      <c r="L2193" s="295">
        <f>I2193+J2193+K2193</f>
        <v>0</v>
      </c>
      <c r="M2193" s="12" t="str">
        <f t="shared" si="539"/>
        <v/>
      </c>
      <c r="N2193" s="13"/>
    </row>
    <row r="2194" spans="2:14">
      <c r="B2194" s="292"/>
      <c r="C2194" s="285">
        <v>1991</v>
      </c>
      <c r="D2194" s="343" t="s">
        <v>914</v>
      </c>
      <c r="E2194" s="287">
        <f>F2194+G2194+H2194</f>
        <v>0</v>
      </c>
      <c r="F2194" s="173"/>
      <c r="G2194" s="174"/>
      <c r="H2194" s="1421"/>
      <c r="I2194" s="173"/>
      <c r="J2194" s="174"/>
      <c r="K2194" s="1421"/>
      <c r="L2194" s="287">
        <f>I2194+J2194+K2194</f>
        <v>0</v>
      </c>
      <c r="M2194" s="12" t="str">
        <f t="shared" si="539"/>
        <v/>
      </c>
      <c r="N2194" s="13"/>
    </row>
    <row r="2195" spans="2:14">
      <c r="B2195" s="272">
        <v>2100</v>
      </c>
      <c r="C2195" s="1853" t="s">
        <v>723</v>
      </c>
      <c r="D2195" s="1854"/>
      <c r="E2195" s="310">
        <f t="shared" ref="E2195:L2195" si="541">SUM(E2196:E2200)</f>
        <v>0</v>
      </c>
      <c r="F2195" s="274">
        <f t="shared" si="541"/>
        <v>0</v>
      </c>
      <c r="G2195" s="275">
        <f t="shared" si="541"/>
        <v>0</v>
      </c>
      <c r="H2195" s="276">
        <f t="shared" si="541"/>
        <v>0</v>
      </c>
      <c r="I2195" s="274">
        <f t="shared" si="541"/>
        <v>0</v>
      </c>
      <c r="J2195" s="275">
        <f t="shared" si="541"/>
        <v>0</v>
      </c>
      <c r="K2195" s="276">
        <f t="shared" si="541"/>
        <v>0</v>
      </c>
      <c r="L2195" s="310">
        <f t="shared" si="541"/>
        <v>0</v>
      </c>
      <c r="M2195" s="12" t="str">
        <f t="shared" si="539"/>
        <v/>
      </c>
      <c r="N2195" s="13"/>
    </row>
    <row r="2196" spans="2:14">
      <c r="B2196" s="292"/>
      <c r="C2196" s="279">
        <v>2110</v>
      </c>
      <c r="D2196" s="344" t="s">
        <v>214</v>
      </c>
      <c r="E2196" s="281">
        <f>F2196+G2196+H2196</f>
        <v>0</v>
      </c>
      <c r="F2196" s="152"/>
      <c r="G2196" s="153"/>
      <c r="H2196" s="1418"/>
      <c r="I2196" s="152"/>
      <c r="J2196" s="153"/>
      <c r="K2196" s="1418"/>
      <c r="L2196" s="281">
        <f>I2196+J2196+K2196</f>
        <v>0</v>
      </c>
      <c r="M2196" s="12" t="str">
        <f t="shared" si="539"/>
        <v/>
      </c>
      <c r="N2196" s="13"/>
    </row>
    <row r="2197" spans="2:14">
      <c r="B2197" s="341"/>
      <c r="C2197" s="293">
        <v>2120</v>
      </c>
      <c r="D2197" s="300" t="s">
        <v>215</v>
      </c>
      <c r="E2197" s="295">
        <f>F2197+G2197+H2197</f>
        <v>0</v>
      </c>
      <c r="F2197" s="158"/>
      <c r="G2197" s="159"/>
      <c r="H2197" s="1420"/>
      <c r="I2197" s="158"/>
      <c r="J2197" s="159"/>
      <c r="K2197" s="1420"/>
      <c r="L2197" s="295">
        <f>I2197+J2197+K2197</f>
        <v>0</v>
      </c>
      <c r="M2197" s="12" t="str">
        <f t="shared" si="539"/>
        <v/>
      </c>
      <c r="N2197" s="13"/>
    </row>
    <row r="2198" spans="2:14">
      <c r="B2198" s="341"/>
      <c r="C2198" s="293">
        <v>2125</v>
      </c>
      <c r="D2198" s="300" t="s">
        <v>216</v>
      </c>
      <c r="E2198" s="295">
        <f>F2198+G2198+H2198</f>
        <v>0</v>
      </c>
      <c r="F2198" s="488">
        <v>0</v>
      </c>
      <c r="G2198" s="489">
        <v>0</v>
      </c>
      <c r="H2198" s="160">
        <v>0</v>
      </c>
      <c r="I2198" s="488">
        <v>0</v>
      </c>
      <c r="J2198" s="489">
        <v>0</v>
      </c>
      <c r="K2198" s="160">
        <v>0</v>
      </c>
      <c r="L2198" s="295">
        <f>I2198+J2198+K2198</f>
        <v>0</v>
      </c>
      <c r="M2198" s="12" t="str">
        <f t="shared" si="539"/>
        <v/>
      </c>
      <c r="N2198" s="13"/>
    </row>
    <row r="2199" spans="2:14">
      <c r="B2199" s="291"/>
      <c r="C2199" s="293">
        <v>2140</v>
      </c>
      <c r="D2199" s="300" t="s">
        <v>217</v>
      </c>
      <c r="E2199" s="295">
        <f>F2199+G2199+H2199</f>
        <v>0</v>
      </c>
      <c r="F2199" s="488">
        <v>0</v>
      </c>
      <c r="G2199" s="489">
        <v>0</v>
      </c>
      <c r="H2199" s="160">
        <v>0</v>
      </c>
      <c r="I2199" s="488">
        <v>0</v>
      </c>
      <c r="J2199" s="489">
        <v>0</v>
      </c>
      <c r="K2199" s="160">
        <v>0</v>
      </c>
      <c r="L2199" s="295">
        <f>I2199+J2199+K2199</f>
        <v>0</v>
      </c>
      <c r="M2199" s="12" t="str">
        <f t="shared" si="539"/>
        <v/>
      </c>
      <c r="N2199" s="13"/>
    </row>
    <row r="2200" spans="2:14">
      <c r="B2200" s="292"/>
      <c r="C2200" s="285">
        <v>2190</v>
      </c>
      <c r="D2200" s="345" t="s">
        <v>218</v>
      </c>
      <c r="E2200" s="287">
        <f>F2200+G2200+H2200</f>
        <v>0</v>
      </c>
      <c r="F2200" s="173"/>
      <c r="G2200" s="174"/>
      <c r="H2200" s="1421"/>
      <c r="I2200" s="173"/>
      <c r="J2200" s="174"/>
      <c r="K2200" s="1421"/>
      <c r="L2200" s="287">
        <f>I2200+J2200+K2200</f>
        <v>0</v>
      </c>
      <c r="M2200" s="12" t="str">
        <f t="shared" si="539"/>
        <v/>
      </c>
      <c r="N2200" s="13"/>
    </row>
    <row r="2201" spans="2:14">
      <c r="B2201" s="272">
        <v>2200</v>
      </c>
      <c r="C2201" s="1853" t="s">
        <v>219</v>
      </c>
      <c r="D2201" s="1854"/>
      <c r="E2201" s="310">
        <f t="shared" ref="E2201:L2201" si="542">SUM(E2202:E2203)</f>
        <v>0</v>
      </c>
      <c r="F2201" s="274">
        <f t="shared" si="542"/>
        <v>0</v>
      </c>
      <c r="G2201" s="275">
        <f t="shared" si="542"/>
        <v>0</v>
      </c>
      <c r="H2201" s="276">
        <f t="shared" si="542"/>
        <v>0</v>
      </c>
      <c r="I2201" s="274">
        <f t="shared" si="542"/>
        <v>0</v>
      </c>
      <c r="J2201" s="275">
        <f t="shared" si="542"/>
        <v>0</v>
      </c>
      <c r="K2201" s="276">
        <f t="shared" si="542"/>
        <v>0</v>
      </c>
      <c r="L2201" s="310">
        <f t="shared" si="542"/>
        <v>0</v>
      </c>
      <c r="M2201" s="12" t="str">
        <f t="shared" si="539"/>
        <v/>
      </c>
      <c r="N2201" s="13"/>
    </row>
    <row r="2202" spans="2:14">
      <c r="B2202" s="292"/>
      <c r="C2202" s="279">
        <v>2221</v>
      </c>
      <c r="D2202" s="280" t="s">
        <v>307</v>
      </c>
      <c r="E2202" s="281">
        <f t="shared" ref="E2202:E2207" si="543">F2202+G2202+H2202</f>
        <v>0</v>
      </c>
      <c r="F2202" s="152"/>
      <c r="G2202" s="153"/>
      <c r="H2202" s="1418"/>
      <c r="I2202" s="152"/>
      <c r="J2202" s="153"/>
      <c r="K2202" s="1418"/>
      <c r="L2202" s="281">
        <f t="shared" ref="L2202:L2207" si="544">I2202+J2202+K2202</f>
        <v>0</v>
      </c>
      <c r="M2202" s="12" t="str">
        <f t="shared" si="539"/>
        <v/>
      </c>
      <c r="N2202" s="13"/>
    </row>
    <row r="2203" spans="2:14">
      <c r="B2203" s="292"/>
      <c r="C2203" s="285">
        <v>2224</v>
      </c>
      <c r="D2203" s="286" t="s">
        <v>220</v>
      </c>
      <c r="E2203" s="287">
        <f t="shared" si="543"/>
        <v>0</v>
      </c>
      <c r="F2203" s="173"/>
      <c r="G2203" s="174"/>
      <c r="H2203" s="1421"/>
      <c r="I2203" s="173"/>
      <c r="J2203" s="174"/>
      <c r="K2203" s="1421"/>
      <c r="L2203" s="287">
        <f t="shared" si="544"/>
        <v>0</v>
      </c>
      <c r="M2203" s="12" t="str">
        <f t="shared" si="539"/>
        <v/>
      </c>
      <c r="N2203" s="13"/>
    </row>
    <row r="2204" spans="2:14">
      <c r="B2204" s="272">
        <v>2500</v>
      </c>
      <c r="C2204" s="1853" t="s">
        <v>221</v>
      </c>
      <c r="D2204" s="1854"/>
      <c r="E2204" s="310">
        <f t="shared" si="543"/>
        <v>0</v>
      </c>
      <c r="F2204" s="1422"/>
      <c r="G2204" s="1423"/>
      <c r="H2204" s="1424"/>
      <c r="I2204" s="1422"/>
      <c r="J2204" s="1423"/>
      <c r="K2204" s="1424"/>
      <c r="L2204" s="310">
        <f t="shared" si="544"/>
        <v>0</v>
      </c>
      <c r="M2204" s="12" t="str">
        <f t="shared" si="539"/>
        <v/>
      </c>
      <c r="N2204" s="13"/>
    </row>
    <row r="2205" spans="2:14">
      <c r="B2205" s="272">
        <v>2600</v>
      </c>
      <c r="C2205" s="1861" t="s">
        <v>222</v>
      </c>
      <c r="D2205" s="1862"/>
      <c r="E2205" s="310">
        <f t="shared" si="543"/>
        <v>0</v>
      </c>
      <c r="F2205" s="1422"/>
      <c r="G2205" s="1423"/>
      <c r="H2205" s="1424"/>
      <c r="I2205" s="1422"/>
      <c r="J2205" s="1423"/>
      <c r="K2205" s="1424"/>
      <c r="L2205" s="310">
        <f t="shared" si="544"/>
        <v>0</v>
      </c>
      <c r="M2205" s="12" t="str">
        <f t="shared" si="539"/>
        <v/>
      </c>
      <c r="N2205" s="13"/>
    </row>
    <row r="2206" spans="2:14">
      <c r="B2206" s="272">
        <v>2700</v>
      </c>
      <c r="C2206" s="1861" t="s">
        <v>223</v>
      </c>
      <c r="D2206" s="1862"/>
      <c r="E2206" s="310">
        <f t="shared" si="543"/>
        <v>0</v>
      </c>
      <c r="F2206" s="1422"/>
      <c r="G2206" s="1423"/>
      <c r="H2206" s="1424"/>
      <c r="I2206" s="1422"/>
      <c r="J2206" s="1423"/>
      <c r="K2206" s="1424"/>
      <c r="L2206" s="310">
        <f t="shared" si="544"/>
        <v>0</v>
      </c>
      <c r="M2206" s="12" t="str">
        <f t="shared" si="539"/>
        <v/>
      </c>
      <c r="N2206" s="13"/>
    </row>
    <row r="2207" spans="2:14">
      <c r="B2207" s="272">
        <v>2800</v>
      </c>
      <c r="C2207" s="1861" t="s">
        <v>1662</v>
      </c>
      <c r="D2207" s="1862"/>
      <c r="E2207" s="310">
        <f t="shared" si="543"/>
        <v>0</v>
      </c>
      <c r="F2207" s="1422"/>
      <c r="G2207" s="1423"/>
      <c r="H2207" s="1424"/>
      <c r="I2207" s="1422"/>
      <c r="J2207" s="1423"/>
      <c r="K2207" s="1424"/>
      <c r="L2207" s="310">
        <f t="shared" si="544"/>
        <v>0</v>
      </c>
      <c r="M2207" s="12" t="str">
        <f t="shared" si="539"/>
        <v/>
      </c>
      <c r="N2207" s="13"/>
    </row>
    <row r="2208" spans="2:14">
      <c r="B2208" s="272">
        <v>2900</v>
      </c>
      <c r="C2208" s="1853" t="s">
        <v>224</v>
      </c>
      <c r="D2208" s="1854"/>
      <c r="E2208" s="310">
        <f t="shared" ref="E2208:L2208" si="545">SUM(E2209:E2216)</f>
        <v>0</v>
      </c>
      <c r="F2208" s="274">
        <f t="shared" si="545"/>
        <v>0</v>
      </c>
      <c r="G2208" s="274">
        <f t="shared" si="545"/>
        <v>0</v>
      </c>
      <c r="H2208" s="274">
        <f t="shared" si="545"/>
        <v>0</v>
      </c>
      <c r="I2208" s="274">
        <f t="shared" si="545"/>
        <v>0</v>
      </c>
      <c r="J2208" s="274">
        <f t="shared" si="545"/>
        <v>0</v>
      </c>
      <c r="K2208" s="274">
        <f t="shared" si="545"/>
        <v>0</v>
      </c>
      <c r="L2208" s="274">
        <f t="shared" si="545"/>
        <v>0</v>
      </c>
      <c r="M2208" s="12" t="str">
        <f t="shared" si="539"/>
        <v/>
      </c>
      <c r="N2208" s="13"/>
    </row>
    <row r="2209" spans="2:14">
      <c r="B2209" s="346"/>
      <c r="C2209" s="279">
        <v>2910</v>
      </c>
      <c r="D2209" s="347" t="s">
        <v>2050</v>
      </c>
      <c r="E2209" s="281">
        <f t="shared" ref="E2209:E2216" si="546">F2209+G2209+H2209</f>
        <v>0</v>
      </c>
      <c r="F2209" s="152"/>
      <c r="G2209" s="153"/>
      <c r="H2209" s="1418"/>
      <c r="I2209" s="152"/>
      <c r="J2209" s="153"/>
      <c r="K2209" s="1418"/>
      <c r="L2209" s="281">
        <f t="shared" ref="L2209:L2216" si="547">I2209+J2209+K2209</f>
        <v>0</v>
      </c>
      <c r="M2209" s="12" t="str">
        <f t="shared" si="539"/>
        <v/>
      </c>
      <c r="N2209" s="13"/>
    </row>
    <row r="2210" spans="2:14">
      <c r="B2210" s="346"/>
      <c r="C2210" s="279">
        <v>2920</v>
      </c>
      <c r="D2210" s="347" t="s">
        <v>225</v>
      </c>
      <c r="E2210" s="281">
        <f t="shared" si="546"/>
        <v>0</v>
      </c>
      <c r="F2210" s="152"/>
      <c r="G2210" s="153"/>
      <c r="H2210" s="1418"/>
      <c r="I2210" s="152"/>
      <c r="J2210" s="153"/>
      <c r="K2210" s="1418"/>
      <c r="L2210" s="281">
        <f t="shared" si="547"/>
        <v>0</v>
      </c>
      <c r="M2210" s="12" t="str">
        <f t="shared" si="539"/>
        <v/>
      </c>
      <c r="N2210" s="13"/>
    </row>
    <row r="2211" spans="2:14" ht="31.5">
      <c r="B2211" s="346"/>
      <c r="C2211" s="324">
        <v>2969</v>
      </c>
      <c r="D2211" s="348" t="s">
        <v>226</v>
      </c>
      <c r="E2211" s="326">
        <f t="shared" si="546"/>
        <v>0</v>
      </c>
      <c r="F2211" s="449"/>
      <c r="G2211" s="450"/>
      <c r="H2211" s="1425"/>
      <c r="I2211" s="449"/>
      <c r="J2211" s="450"/>
      <c r="K2211" s="1425"/>
      <c r="L2211" s="326">
        <f t="shared" si="547"/>
        <v>0</v>
      </c>
      <c r="M2211" s="12" t="str">
        <f t="shared" si="539"/>
        <v/>
      </c>
      <c r="N2211" s="13"/>
    </row>
    <row r="2212" spans="2:14" ht="31.5">
      <c r="B2212" s="346"/>
      <c r="C2212" s="349">
        <v>2970</v>
      </c>
      <c r="D2212" s="350" t="s">
        <v>227</v>
      </c>
      <c r="E2212" s="351">
        <f t="shared" si="546"/>
        <v>0</v>
      </c>
      <c r="F2212" s="636"/>
      <c r="G2212" s="637"/>
      <c r="H2212" s="1426"/>
      <c r="I2212" s="636"/>
      <c r="J2212" s="637"/>
      <c r="K2212" s="1426"/>
      <c r="L2212" s="351">
        <f t="shared" si="547"/>
        <v>0</v>
      </c>
      <c r="M2212" s="12" t="str">
        <f t="shared" si="539"/>
        <v/>
      </c>
      <c r="N2212" s="13"/>
    </row>
    <row r="2213" spans="2:14">
      <c r="B2213" s="346"/>
      <c r="C2213" s="333">
        <v>2989</v>
      </c>
      <c r="D2213" s="355" t="s">
        <v>228</v>
      </c>
      <c r="E2213" s="335">
        <f t="shared" si="546"/>
        <v>0</v>
      </c>
      <c r="F2213" s="600"/>
      <c r="G2213" s="601"/>
      <c r="H2213" s="1427"/>
      <c r="I2213" s="600"/>
      <c r="J2213" s="601"/>
      <c r="K2213" s="1427"/>
      <c r="L2213" s="335">
        <f t="shared" si="547"/>
        <v>0</v>
      </c>
      <c r="M2213" s="12" t="str">
        <f t="shared" si="539"/>
        <v/>
      </c>
      <c r="N2213" s="13"/>
    </row>
    <row r="2214" spans="2:14">
      <c r="B2214" s="292"/>
      <c r="C2214" s="318">
        <v>2990</v>
      </c>
      <c r="D2214" s="356" t="s">
        <v>2069</v>
      </c>
      <c r="E2214" s="320">
        <f t="shared" si="546"/>
        <v>0</v>
      </c>
      <c r="F2214" s="454"/>
      <c r="G2214" s="455"/>
      <c r="H2214" s="1428"/>
      <c r="I2214" s="454"/>
      <c r="J2214" s="455"/>
      <c r="K2214" s="1428"/>
      <c r="L2214" s="320">
        <f t="shared" si="547"/>
        <v>0</v>
      </c>
      <c r="M2214" s="12" t="str">
        <f t="shared" si="539"/>
        <v/>
      </c>
      <c r="N2214" s="13"/>
    </row>
    <row r="2215" spans="2:14">
      <c r="B2215" s="292"/>
      <c r="C2215" s="318">
        <v>2991</v>
      </c>
      <c r="D2215" s="356" t="s">
        <v>229</v>
      </c>
      <c r="E2215" s="320">
        <f t="shared" si="546"/>
        <v>0</v>
      </c>
      <c r="F2215" s="454"/>
      <c r="G2215" s="455"/>
      <c r="H2215" s="1428"/>
      <c r="I2215" s="454"/>
      <c r="J2215" s="455"/>
      <c r="K2215" s="1428"/>
      <c r="L2215" s="320">
        <f t="shared" si="547"/>
        <v>0</v>
      </c>
      <c r="M2215" s="12" t="str">
        <f t="shared" si="539"/>
        <v/>
      </c>
      <c r="N2215" s="13"/>
    </row>
    <row r="2216" spans="2:14">
      <c r="B2216" s="292"/>
      <c r="C2216" s="285">
        <v>2992</v>
      </c>
      <c r="D2216" s="357" t="s">
        <v>230</v>
      </c>
      <c r="E2216" s="287">
        <f t="shared" si="546"/>
        <v>0</v>
      </c>
      <c r="F2216" s="173"/>
      <c r="G2216" s="174"/>
      <c r="H2216" s="1421"/>
      <c r="I2216" s="173"/>
      <c r="J2216" s="174"/>
      <c r="K2216" s="1421"/>
      <c r="L2216" s="287">
        <f t="shared" si="547"/>
        <v>0</v>
      </c>
      <c r="M2216" s="12" t="str">
        <f t="shared" si="539"/>
        <v/>
      </c>
      <c r="N2216" s="13"/>
    </row>
    <row r="2217" spans="2:14">
      <c r="B2217" s="272">
        <v>3300</v>
      </c>
      <c r="C2217" s="358" t="s">
        <v>2100</v>
      </c>
      <c r="D2217" s="1481"/>
      <c r="E2217" s="310">
        <f t="shared" ref="E2217:L2217" si="548">SUM(E2218:E2222)</f>
        <v>0</v>
      </c>
      <c r="F2217" s="274">
        <f t="shared" si="548"/>
        <v>0</v>
      </c>
      <c r="G2217" s="275">
        <f t="shared" si="548"/>
        <v>0</v>
      </c>
      <c r="H2217" s="276">
        <f t="shared" si="548"/>
        <v>0</v>
      </c>
      <c r="I2217" s="274">
        <f t="shared" si="548"/>
        <v>0</v>
      </c>
      <c r="J2217" s="275">
        <f t="shared" si="548"/>
        <v>0</v>
      </c>
      <c r="K2217" s="276">
        <f t="shared" si="548"/>
        <v>0</v>
      </c>
      <c r="L2217" s="310">
        <f t="shared" si="548"/>
        <v>0</v>
      </c>
      <c r="M2217" s="12" t="str">
        <f t="shared" si="539"/>
        <v/>
      </c>
      <c r="N2217" s="13"/>
    </row>
    <row r="2218" spans="2:14">
      <c r="B2218" s="291"/>
      <c r="C2218" s="279">
        <v>3301</v>
      </c>
      <c r="D2218" s="359" t="s">
        <v>231</v>
      </c>
      <c r="E2218" s="281">
        <f t="shared" ref="E2218:E2225" si="549">F2218+G2218+H2218</f>
        <v>0</v>
      </c>
      <c r="F2218" s="486">
        <v>0</v>
      </c>
      <c r="G2218" s="487">
        <v>0</v>
      </c>
      <c r="H2218" s="154">
        <v>0</v>
      </c>
      <c r="I2218" s="486">
        <v>0</v>
      </c>
      <c r="J2218" s="487">
        <v>0</v>
      </c>
      <c r="K2218" s="154">
        <v>0</v>
      </c>
      <c r="L2218" s="281">
        <f t="shared" ref="L2218:L2225" si="550">I2218+J2218+K2218</f>
        <v>0</v>
      </c>
      <c r="M2218" s="12" t="str">
        <f t="shared" si="539"/>
        <v/>
      </c>
      <c r="N2218" s="13"/>
    </row>
    <row r="2219" spans="2:14">
      <c r="B2219" s="291"/>
      <c r="C2219" s="293">
        <v>3302</v>
      </c>
      <c r="D2219" s="360" t="s">
        <v>716</v>
      </c>
      <c r="E2219" s="295">
        <f t="shared" si="549"/>
        <v>0</v>
      </c>
      <c r="F2219" s="488">
        <v>0</v>
      </c>
      <c r="G2219" s="489">
        <v>0</v>
      </c>
      <c r="H2219" s="160">
        <v>0</v>
      </c>
      <c r="I2219" s="488">
        <v>0</v>
      </c>
      <c r="J2219" s="489">
        <v>0</v>
      </c>
      <c r="K2219" s="160">
        <v>0</v>
      </c>
      <c r="L2219" s="295">
        <f t="shared" si="550"/>
        <v>0</v>
      </c>
      <c r="M2219" s="12" t="str">
        <f t="shared" ref="M2219:M2250" si="551">(IF($E2219&lt;&gt;0,$M$2,IF($L2219&lt;&gt;0,$M$2,"")))</f>
        <v/>
      </c>
      <c r="N2219" s="13"/>
    </row>
    <row r="2220" spans="2:14">
      <c r="B2220" s="291"/>
      <c r="C2220" s="293">
        <v>3303</v>
      </c>
      <c r="D2220" s="360" t="s">
        <v>232</v>
      </c>
      <c r="E2220" s="295">
        <f t="shared" si="549"/>
        <v>0</v>
      </c>
      <c r="F2220" s="488">
        <v>0</v>
      </c>
      <c r="G2220" s="489">
        <v>0</v>
      </c>
      <c r="H2220" s="160">
        <v>0</v>
      </c>
      <c r="I2220" s="488">
        <v>0</v>
      </c>
      <c r="J2220" s="489">
        <v>0</v>
      </c>
      <c r="K2220" s="160">
        <v>0</v>
      </c>
      <c r="L2220" s="295">
        <f t="shared" si="550"/>
        <v>0</v>
      </c>
      <c r="M2220" s="12" t="str">
        <f t="shared" si="551"/>
        <v/>
      </c>
      <c r="N2220" s="13"/>
    </row>
    <row r="2221" spans="2:14">
      <c r="B2221" s="291"/>
      <c r="C2221" s="293">
        <v>3304</v>
      </c>
      <c r="D2221" s="360" t="s">
        <v>233</v>
      </c>
      <c r="E2221" s="295">
        <f t="shared" si="549"/>
        <v>0</v>
      </c>
      <c r="F2221" s="488">
        <v>0</v>
      </c>
      <c r="G2221" s="489">
        <v>0</v>
      </c>
      <c r="H2221" s="160">
        <v>0</v>
      </c>
      <c r="I2221" s="488">
        <v>0</v>
      </c>
      <c r="J2221" s="489">
        <v>0</v>
      </c>
      <c r="K2221" s="160">
        <v>0</v>
      </c>
      <c r="L2221" s="295">
        <f t="shared" si="550"/>
        <v>0</v>
      </c>
      <c r="M2221" s="12" t="str">
        <f t="shared" si="551"/>
        <v/>
      </c>
      <c r="N2221" s="13"/>
    </row>
    <row r="2222" spans="2:14" ht="31.5">
      <c r="B2222" s="291"/>
      <c r="C2222" s="285">
        <v>3306</v>
      </c>
      <c r="D2222" s="361" t="s">
        <v>1659</v>
      </c>
      <c r="E2222" s="287">
        <f t="shared" si="549"/>
        <v>0</v>
      </c>
      <c r="F2222" s="490">
        <v>0</v>
      </c>
      <c r="G2222" s="491">
        <v>0</v>
      </c>
      <c r="H2222" s="175">
        <v>0</v>
      </c>
      <c r="I2222" s="490">
        <v>0</v>
      </c>
      <c r="J2222" s="491">
        <v>0</v>
      </c>
      <c r="K2222" s="175">
        <v>0</v>
      </c>
      <c r="L2222" s="287">
        <f t="shared" si="550"/>
        <v>0</v>
      </c>
      <c r="M2222" s="12" t="str">
        <f t="shared" si="551"/>
        <v/>
      </c>
      <c r="N2222" s="13"/>
    </row>
    <row r="2223" spans="2:14">
      <c r="B2223" s="272">
        <v>3900</v>
      </c>
      <c r="C2223" s="1853" t="s">
        <v>234</v>
      </c>
      <c r="D2223" s="1854"/>
      <c r="E2223" s="310">
        <f t="shared" si="549"/>
        <v>0</v>
      </c>
      <c r="F2223" s="1471">
        <v>0</v>
      </c>
      <c r="G2223" s="1472">
        <v>0</v>
      </c>
      <c r="H2223" s="1473">
        <v>0</v>
      </c>
      <c r="I2223" s="1471">
        <v>0</v>
      </c>
      <c r="J2223" s="1472">
        <v>0</v>
      </c>
      <c r="K2223" s="1473">
        <v>0</v>
      </c>
      <c r="L2223" s="310">
        <f t="shared" si="550"/>
        <v>0</v>
      </c>
      <c r="M2223" s="12" t="str">
        <f t="shared" si="551"/>
        <v/>
      </c>
      <c r="N2223" s="13"/>
    </row>
    <row r="2224" spans="2:14">
      <c r="B2224" s="272">
        <v>4000</v>
      </c>
      <c r="C2224" s="1853" t="s">
        <v>235</v>
      </c>
      <c r="D2224" s="1854"/>
      <c r="E2224" s="310">
        <f t="shared" si="549"/>
        <v>0</v>
      </c>
      <c r="F2224" s="1422"/>
      <c r="G2224" s="1423"/>
      <c r="H2224" s="1424"/>
      <c r="I2224" s="1422"/>
      <c r="J2224" s="1423"/>
      <c r="K2224" s="1424"/>
      <c r="L2224" s="310">
        <f t="shared" si="550"/>
        <v>0</v>
      </c>
      <c r="M2224" s="12" t="str">
        <f t="shared" si="551"/>
        <v/>
      </c>
      <c r="N2224" s="13"/>
    </row>
    <row r="2225" spans="2:14">
      <c r="B2225" s="272">
        <v>4100</v>
      </c>
      <c r="C2225" s="1853" t="s">
        <v>236</v>
      </c>
      <c r="D2225" s="1854"/>
      <c r="E2225" s="310">
        <f t="shared" si="549"/>
        <v>0</v>
      </c>
      <c r="F2225" s="1472">
        <v>0</v>
      </c>
      <c r="G2225" s="1472">
        <v>0</v>
      </c>
      <c r="H2225" s="1473">
        <v>0</v>
      </c>
      <c r="I2225" s="1771">
        <v>0</v>
      </c>
      <c r="J2225" s="1472">
        <v>0</v>
      </c>
      <c r="K2225" s="1472">
        <v>0</v>
      </c>
      <c r="L2225" s="310">
        <f t="shared" si="550"/>
        <v>0</v>
      </c>
      <c r="M2225" s="12" t="str">
        <f t="shared" si="551"/>
        <v/>
      </c>
      <c r="N2225" s="13"/>
    </row>
    <row r="2226" spans="2:14">
      <c r="B2226" s="272">
        <v>4200</v>
      </c>
      <c r="C2226" s="1853" t="s">
        <v>237</v>
      </c>
      <c r="D2226" s="1854"/>
      <c r="E2226" s="310">
        <f t="shared" ref="E2226:L2226" si="552">SUM(E2227:E2232)</f>
        <v>0</v>
      </c>
      <c r="F2226" s="274">
        <f t="shared" si="552"/>
        <v>0</v>
      </c>
      <c r="G2226" s="275">
        <f t="shared" si="552"/>
        <v>0</v>
      </c>
      <c r="H2226" s="276">
        <f t="shared" si="552"/>
        <v>0</v>
      </c>
      <c r="I2226" s="274">
        <f t="shared" si="552"/>
        <v>387</v>
      </c>
      <c r="J2226" s="275">
        <f t="shared" si="552"/>
        <v>0</v>
      </c>
      <c r="K2226" s="276">
        <f t="shared" si="552"/>
        <v>0</v>
      </c>
      <c r="L2226" s="310">
        <f t="shared" si="552"/>
        <v>387</v>
      </c>
      <c r="M2226" s="12">
        <f t="shared" si="551"/>
        <v>1</v>
      </c>
      <c r="N2226" s="13"/>
    </row>
    <row r="2227" spans="2:14">
      <c r="B2227" s="362"/>
      <c r="C2227" s="279">
        <v>4201</v>
      </c>
      <c r="D2227" s="280" t="s">
        <v>238</v>
      </c>
      <c r="E2227" s="281">
        <f t="shared" ref="E2227:E2232" si="553">F2227+G2227+H2227</f>
        <v>0</v>
      </c>
      <c r="F2227" s="152"/>
      <c r="G2227" s="153"/>
      <c r="H2227" s="1418"/>
      <c r="I2227" s="152"/>
      <c r="J2227" s="153"/>
      <c r="K2227" s="1418"/>
      <c r="L2227" s="281">
        <f t="shared" ref="L2227:L2232" si="554">I2227+J2227+K2227</f>
        <v>0</v>
      </c>
      <c r="M2227" s="12" t="str">
        <f t="shared" si="551"/>
        <v/>
      </c>
      <c r="N2227" s="13"/>
    </row>
    <row r="2228" spans="2:14">
      <c r="B2228" s="362"/>
      <c r="C2228" s="293">
        <v>4202</v>
      </c>
      <c r="D2228" s="363" t="s">
        <v>239</v>
      </c>
      <c r="E2228" s="295">
        <f t="shared" si="553"/>
        <v>0</v>
      </c>
      <c r="F2228" s="158"/>
      <c r="G2228" s="159"/>
      <c r="H2228" s="1420"/>
      <c r="I2228" s="158"/>
      <c r="J2228" s="159"/>
      <c r="K2228" s="1420"/>
      <c r="L2228" s="295">
        <f t="shared" si="554"/>
        <v>0</v>
      </c>
      <c r="M2228" s="12" t="str">
        <f t="shared" si="551"/>
        <v/>
      </c>
      <c r="N2228" s="13"/>
    </row>
    <row r="2229" spans="2:14">
      <c r="B2229" s="362"/>
      <c r="C2229" s="293">
        <v>4214</v>
      </c>
      <c r="D2229" s="363" t="s">
        <v>240</v>
      </c>
      <c r="E2229" s="295">
        <f t="shared" si="553"/>
        <v>0</v>
      </c>
      <c r="F2229" s="158"/>
      <c r="G2229" s="159"/>
      <c r="H2229" s="1420"/>
      <c r="I2229" s="158"/>
      <c r="J2229" s="159"/>
      <c r="K2229" s="1420"/>
      <c r="L2229" s="295">
        <f t="shared" si="554"/>
        <v>0</v>
      </c>
      <c r="M2229" s="12" t="str">
        <f t="shared" si="551"/>
        <v/>
      </c>
      <c r="N2229" s="13"/>
    </row>
    <row r="2230" spans="2:14">
      <c r="B2230" s="362"/>
      <c r="C2230" s="293">
        <v>4217</v>
      </c>
      <c r="D2230" s="363" t="s">
        <v>241</v>
      </c>
      <c r="E2230" s="295">
        <f t="shared" si="553"/>
        <v>0</v>
      </c>
      <c r="F2230" s="158"/>
      <c r="G2230" s="159"/>
      <c r="H2230" s="1420"/>
      <c r="I2230" s="158"/>
      <c r="J2230" s="159"/>
      <c r="K2230" s="1420"/>
      <c r="L2230" s="295">
        <f t="shared" si="554"/>
        <v>0</v>
      </c>
      <c r="M2230" s="12" t="str">
        <f t="shared" si="551"/>
        <v/>
      </c>
      <c r="N2230" s="13"/>
    </row>
    <row r="2231" spans="2:14">
      <c r="B2231" s="362"/>
      <c r="C2231" s="293">
        <v>4218</v>
      </c>
      <c r="D2231" s="294" t="s">
        <v>242</v>
      </c>
      <c r="E2231" s="295">
        <f t="shared" si="553"/>
        <v>0</v>
      </c>
      <c r="F2231" s="158"/>
      <c r="G2231" s="159"/>
      <c r="H2231" s="1420"/>
      <c r="I2231" s="158"/>
      <c r="J2231" s="159"/>
      <c r="K2231" s="1420"/>
      <c r="L2231" s="295">
        <f t="shared" si="554"/>
        <v>0</v>
      </c>
      <c r="M2231" s="12" t="str">
        <f t="shared" si="551"/>
        <v/>
      </c>
      <c r="N2231" s="13"/>
    </row>
    <row r="2232" spans="2:14">
      <c r="B2232" s="362"/>
      <c r="C2232" s="285">
        <v>4219</v>
      </c>
      <c r="D2232" s="343" t="s">
        <v>243</v>
      </c>
      <c r="E2232" s="287">
        <f t="shared" si="553"/>
        <v>0</v>
      </c>
      <c r="F2232" s="173"/>
      <c r="G2232" s="174"/>
      <c r="H2232" s="1421"/>
      <c r="I2232" s="173">
        <v>387</v>
      </c>
      <c r="J2232" s="174"/>
      <c r="K2232" s="1421"/>
      <c r="L2232" s="287">
        <f t="shared" si="554"/>
        <v>387</v>
      </c>
      <c r="M2232" s="12">
        <f t="shared" si="551"/>
        <v>1</v>
      </c>
      <c r="N2232" s="13"/>
    </row>
    <row r="2233" spans="2:14">
      <c r="B2233" s="272">
        <v>4300</v>
      </c>
      <c r="C2233" s="1853" t="s">
        <v>1663</v>
      </c>
      <c r="D2233" s="1854"/>
      <c r="E2233" s="310">
        <f t="shared" ref="E2233:L2233" si="555">SUM(E2234:E2236)</f>
        <v>0</v>
      </c>
      <c r="F2233" s="274">
        <f t="shared" si="555"/>
        <v>0</v>
      </c>
      <c r="G2233" s="275">
        <f t="shared" si="555"/>
        <v>0</v>
      </c>
      <c r="H2233" s="276">
        <f t="shared" si="555"/>
        <v>0</v>
      </c>
      <c r="I2233" s="274">
        <f t="shared" si="555"/>
        <v>0</v>
      </c>
      <c r="J2233" s="275">
        <f t="shared" si="555"/>
        <v>0</v>
      </c>
      <c r="K2233" s="276">
        <f t="shared" si="555"/>
        <v>0</v>
      </c>
      <c r="L2233" s="310">
        <f t="shared" si="555"/>
        <v>0</v>
      </c>
      <c r="M2233" s="12" t="str">
        <f t="shared" si="551"/>
        <v/>
      </c>
      <c r="N2233" s="13"/>
    </row>
    <row r="2234" spans="2:14">
      <c r="B2234" s="362"/>
      <c r="C2234" s="279">
        <v>4301</v>
      </c>
      <c r="D2234" s="311" t="s">
        <v>244</v>
      </c>
      <c r="E2234" s="281">
        <f t="shared" ref="E2234:E2239" si="556">F2234+G2234+H2234</f>
        <v>0</v>
      </c>
      <c r="F2234" s="152"/>
      <c r="G2234" s="153"/>
      <c r="H2234" s="1418"/>
      <c r="I2234" s="152"/>
      <c r="J2234" s="153"/>
      <c r="K2234" s="1418"/>
      <c r="L2234" s="281">
        <f t="shared" ref="L2234:L2239" si="557">I2234+J2234+K2234</f>
        <v>0</v>
      </c>
      <c r="M2234" s="12" t="str">
        <f t="shared" si="551"/>
        <v/>
      </c>
      <c r="N2234" s="13"/>
    </row>
    <row r="2235" spans="2:14">
      <c r="B2235" s="362"/>
      <c r="C2235" s="293">
        <v>4302</v>
      </c>
      <c r="D2235" s="363" t="s">
        <v>245</v>
      </c>
      <c r="E2235" s="295">
        <f t="shared" si="556"/>
        <v>0</v>
      </c>
      <c r="F2235" s="158"/>
      <c r="G2235" s="159"/>
      <c r="H2235" s="1420"/>
      <c r="I2235" s="158"/>
      <c r="J2235" s="159"/>
      <c r="K2235" s="1420"/>
      <c r="L2235" s="295">
        <f t="shared" si="557"/>
        <v>0</v>
      </c>
      <c r="M2235" s="12" t="str">
        <f t="shared" si="551"/>
        <v/>
      </c>
      <c r="N2235" s="13"/>
    </row>
    <row r="2236" spans="2:14">
      <c r="B2236" s="362"/>
      <c r="C2236" s="285">
        <v>4309</v>
      </c>
      <c r="D2236" s="301" t="s">
        <v>246</v>
      </c>
      <c r="E2236" s="287">
        <f t="shared" si="556"/>
        <v>0</v>
      </c>
      <c r="F2236" s="173"/>
      <c r="G2236" s="174"/>
      <c r="H2236" s="1421"/>
      <c r="I2236" s="173"/>
      <c r="J2236" s="174"/>
      <c r="K2236" s="1421"/>
      <c r="L2236" s="287">
        <f t="shared" si="557"/>
        <v>0</v>
      </c>
      <c r="M2236" s="12" t="str">
        <f t="shared" si="551"/>
        <v/>
      </c>
      <c r="N2236" s="13"/>
    </row>
    <row r="2237" spans="2:14">
      <c r="B2237" s="272">
        <v>4400</v>
      </c>
      <c r="C2237" s="1853" t="s">
        <v>1660</v>
      </c>
      <c r="D2237" s="1854"/>
      <c r="E2237" s="310">
        <f t="shared" si="556"/>
        <v>0</v>
      </c>
      <c r="F2237" s="1422"/>
      <c r="G2237" s="1423"/>
      <c r="H2237" s="1424"/>
      <c r="I2237" s="1422"/>
      <c r="J2237" s="1423"/>
      <c r="K2237" s="1424"/>
      <c r="L2237" s="310">
        <f t="shared" si="557"/>
        <v>0</v>
      </c>
      <c r="M2237" s="12" t="str">
        <f t="shared" si="551"/>
        <v/>
      </c>
      <c r="N2237" s="13"/>
    </row>
    <row r="2238" spans="2:14">
      <c r="B2238" s="272">
        <v>4500</v>
      </c>
      <c r="C2238" s="1853" t="s">
        <v>1661</v>
      </c>
      <c r="D2238" s="1854"/>
      <c r="E2238" s="310">
        <f t="shared" si="556"/>
        <v>0</v>
      </c>
      <c r="F2238" s="1422"/>
      <c r="G2238" s="1423"/>
      <c r="H2238" s="1424"/>
      <c r="I2238" s="1422"/>
      <c r="J2238" s="1423"/>
      <c r="K2238" s="1424"/>
      <c r="L2238" s="310">
        <f t="shared" si="557"/>
        <v>0</v>
      </c>
      <c r="M2238" s="12" t="str">
        <f t="shared" si="551"/>
        <v/>
      </c>
      <c r="N2238" s="13"/>
    </row>
    <row r="2239" spans="2:14">
      <c r="B2239" s="272">
        <v>4600</v>
      </c>
      <c r="C2239" s="1861" t="s">
        <v>247</v>
      </c>
      <c r="D2239" s="1862"/>
      <c r="E2239" s="310">
        <f t="shared" si="556"/>
        <v>0</v>
      </c>
      <c r="F2239" s="1422"/>
      <c r="G2239" s="1423"/>
      <c r="H2239" s="1424"/>
      <c r="I2239" s="1422"/>
      <c r="J2239" s="1423"/>
      <c r="K2239" s="1424"/>
      <c r="L2239" s="310">
        <f t="shared" si="557"/>
        <v>0</v>
      </c>
      <c r="M2239" s="12" t="str">
        <f t="shared" si="551"/>
        <v/>
      </c>
      <c r="N2239" s="13"/>
    </row>
    <row r="2240" spans="2:14">
      <c r="B2240" s="272">
        <v>4900</v>
      </c>
      <c r="C2240" s="1853" t="s">
        <v>274</v>
      </c>
      <c r="D2240" s="1854"/>
      <c r="E2240" s="310">
        <f t="shared" ref="E2240:L2240" si="558">+E2241+E2242</f>
        <v>0</v>
      </c>
      <c r="F2240" s="274">
        <f t="shared" si="558"/>
        <v>0</v>
      </c>
      <c r="G2240" s="275">
        <f t="shared" si="558"/>
        <v>0</v>
      </c>
      <c r="H2240" s="276">
        <f t="shared" si="558"/>
        <v>0</v>
      </c>
      <c r="I2240" s="274">
        <f t="shared" si="558"/>
        <v>0</v>
      </c>
      <c r="J2240" s="275">
        <f t="shared" si="558"/>
        <v>0</v>
      </c>
      <c r="K2240" s="276">
        <f t="shared" si="558"/>
        <v>0</v>
      </c>
      <c r="L2240" s="310">
        <f t="shared" si="558"/>
        <v>0</v>
      </c>
      <c r="M2240" s="12" t="str">
        <f t="shared" si="551"/>
        <v/>
      </c>
      <c r="N2240" s="13"/>
    </row>
    <row r="2241" spans="2:14">
      <c r="B2241" s="362"/>
      <c r="C2241" s="279">
        <v>4901</v>
      </c>
      <c r="D2241" s="364" t="s">
        <v>275</v>
      </c>
      <c r="E2241" s="281">
        <f>F2241+G2241+H2241</f>
        <v>0</v>
      </c>
      <c r="F2241" s="152"/>
      <c r="G2241" s="153"/>
      <c r="H2241" s="1418"/>
      <c r="I2241" s="152"/>
      <c r="J2241" s="153"/>
      <c r="K2241" s="1418"/>
      <c r="L2241" s="281">
        <f>I2241+J2241+K2241</f>
        <v>0</v>
      </c>
      <c r="M2241" s="12" t="str">
        <f t="shared" si="551"/>
        <v/>
      </c>
      <c r="N2241" s="13"/>
    </row>
    <row r="2242" spans="2:14">
      <c r="B2242" s="362"/>
      <c r="C2242" s="285">
        <v>4902</v>
      </c>
      <c r="D2242" s="301" t="s">
        <v>276</v>
      </c>
      <c r="E2242" s="287">
        <f>F2242+G2242+H2242</f>
        <v>0</v>
      </c>
      <c r="F2242" s="173"/>
      <c r="G2242" s="174"/>
      <c r="H2242" s="1421"/>
      <c r="I2242" s="173"/>
      <c r="J2242" s="174"/>
      <c r="K2242" s="1421"/>
      <c r="L2242" s="287">
        <f>I2242+J2242+K2242</f>
        <v>0</v>
      </c>
      <c r="M2242" s="12" t="str">
        <f t="shared" si="551"/>
        <v/>
      </c>
      <c r="N2242" s="13"/>
    </row>
    <row r="2243" spans="2:14">
      <c r="B2243" s="365">
        <v>5100</v>
      </c>
      <c r="C2243" s="1857" t="s">
        <v>248</v>
      </c>
      <c r="D2243" s="1858"/>
      <c r="E2243" s="310">
        <f>F2243+G2243+H2243</f>
        <v>0</v>
      </c>
      <c r="F2243" s="1422"/>
      <c r="G2243" s="1423"/>
      <c r="H2243" s="1424"/>
      <c r="I2243" s="1422"/>
      <c r="J2243" s="1423"/>
      <c r="K2243" s="1424"/>
      <c r="L2243" s="310">
        <f>I2243+J2243+K2243</f>
        <v>0</v>
      </c>
      <c r="M2243" s="12" t="str">
        <f t="shared" si="551"/>
        <v/>
      </c>
      <c r="N2243" s="13"/>
    </row>
    <row r="2244" spans="2:14">
      <c r="B2244" s="365">
        <v>5200</v>
      </c>
      <c r="C2244" s="1857" t="s">
        <v>249</v>
      </c>
      <c r="D2244" s="1858"/>
      <c r="E2244" s="310">
        <f t="shared" ref="E2244:L2244" si="559">SUM(E2245:E2251)</f>
        <v>0</v>
      </c>
      <c r="F2244" s="274">
        <f t="shared" si="559"/>
        <v>0</v>
      </c>
      <c r="G2244" s="275">
        <f t="shared" si="559"/>
        <v>0</v>
      </c>
      <c r="H2244" s="276">
        <f t="shared" si="559"/>
        <v>0</v>
      </c>
      <c r="I2244" s="274">
        <f t="shared" si="559"/>
        <v>0</v>
      </c>
      <c r="J2244" s="275">
        <f t="shared" si="559"/>
        <v>0</v>
      </c>
      <c r="K2244" s="276">
        <f t="shared" si="559"/>
        <v>0</v>
      </c>
      <c r="L2244" s="310">
        <f t="shared" si="559"/>
        <v>0</v>
      </c>
      <c r="M2244" s="12" t="str">
        <f t="shared" si="551"/>
        <v/>
      </c>
      <c r="N2244" s="13"/>
    </row>
    <row r="2245" spans="2:14">
      <c r="B2245" s="366"/>
      <c r="C2245" s="367">
        <v>5201</v>
      </c>
      <c r="D2245" s="368" t="s">
        <v>250</v>
      </c>
      <c r="E2245" s="281">
        <f t="shared" ref="E2245:E2251" si="560">F2245+G2245+H2245</f>
        <v>0</v>
      </c>
      <c r="F2245" s="152"/>
      <c r="G2245" s="153"/>
      <c r="H2245" s="1418"/>
      <c r="I2245" s="152"/>
      <c r="J2245" s="153"/>
      <c r="K2245" s="1418"/>
      <c r="L2245" s="281">
        <f t="shared" ref="L2245:L2251" si="561">I2245+J2245+K2245</f>
        <v>0</v>
      </c>
      <c r="M2245" s="12" t="str">
        <f t="shared" si="551"/>
        <v/>
      </c>
      <c r="N2245" s="13"/>
    </row>
    <row r="2246" spans="2:14">
      <c r="B2246" s="366"/>
      <c r="C2246" s="369">
        <v>5202</v>
      </c>
      <c r="D2246" s="370" t="s">
        <v>251</v>
      </c>
      <c r="E2246" s="295">
        <f t="shared" si="560"/>
        <v>0</v>
      </c>
      <c r="F2246" s="158"/>
      <c r="G2246" s="159"/>
      <c r="H2246" s="1420"/>
      <c r="I2246" s="158"/>
      <c r="J2246" s="159"/>
      <c r="K2246" s="1420"/>
      <c r="L2246" s="295">
        <f t="shared" si="561"/>
        <v>0</v>
      </c>
      <c r="M2246" s="12" t="str">
        <f t="shared" si="551"/>
        <v/>
      </c>
      <c r="N2246" s="13"/>
    </row>
    <row r="2247" spans="2:14">
      <c r="B2247" s="366"/>
      <c r="C2247" s="369">
        <v>5203</v>
      </c>
      <c r="D2247" s="370" t="s">
        <v>619</v>
      </c>
      <c r="E2247" s="295">
        <f t="shared" si="560"/>
        <v>0</v>
      </c>
      <c r="F2247" s="158"/>
      <c r="G2247" s="159"/>
      <c r="H2247" s="1420"/>
      <c r="I2247" s="158"/>
      <c r="J2247" s="159"/>
      <c r="K2247" s="1420"/>
      <c r="L2247" s="295">
        <f t="shared" si="561"/>
        <v>0</v>
      </c>
      <c r="M2247" s="12" t="str">
        <f t="shared" si="551"/>
        <v/>
      </c>
      <c r="N2247" s="13"/>
    </row>
    <row r="2248" spans="2:14">
      <c r="B2248" s="366"/>
      <c r="C2248" s="369">
        <v>5204</v>
      </c>
      <c r="D2248" s="370" t="s">
        <v>620</v>
      </c>
      <c r="E2248" s="295">
        <f t="shared" si="560"/>
        <v>0</v>
      </c>
      <c r="F2248" s="158"/>
      <c r="G2248" s="159"/>
      <c r="H2248" s="1420"/>
      <c r="I2248" s="158"/>
      <c r="J2248" s="159"/>
      <c r="K2248" s="1420"/>
      <c r="L2248" s="295">
        <f t="shared" si="561"/>
        <v>0</v>
      </c>
      <c r="M2248" s="12" t="str">
        <f t="shared" si="551"/>
        <v/>
      </c>
      <c r="N2248" s="13"/>
    </row>
    <row r="2249" spans="2:14">
      <c r="B2249" s="366"/>
      <c r="C2249" s="369">
        <v>5205</v>
      </c>
      <c r="D2249" s="370" t="s">
        <v>621</v>
      </c>
      <c r="E2249" s="295">
        <f t="shared" si="560"/>
        <v>0</v>
      </c>
      <c r="F2249" s="158"/>
      <c r="G2249" s="159"/>
      <c r="H2249" s="1420"/>
      <c r="I2249" s="158"/>
      <c r="J2249" s="159"/>
      <c r="K2249" s="1420"/>
      <c r="L2249" s="295">
        <f t="shared" si="561"/>
        <v>0</v>
      </c>
      <c r="M2249" s="12" t="str">
        <f t="shared" si="551"/>
        <v/>
      </c>
      <c r="N2249" s="13"/>
    </row>
    <row r="2250" spans="2:14">
      <c r="B2250" s="366"/>
      <c r="C2250" s="369">
        <v>5206</v>
      </c>
      <c r="D2250" s="370" t="s">
        <v>622</v>
      </c>
      <c r="E2250" s="295">
        <f t="shared" si="560"/>
        <v>0</v>
      </c>
      <c r="F2250" s="158"/>
      <c r="G2250" s="159"/>
      <c r="H2250" s="1420"/>
      <c r="I2250" s="158"/>
      <c r="J2250" s="159"/>
      <c r="K2250" s="1420"/>
      <c r="L2250" s="295">
        <f t="shared" si="561"/>
        <v>0</v>
      </c>
      <c r="M2250" s="12" t="str">
        <f t="shared" si="551"/>
        <v/>
      </c>
      <c r="N2250" s="13"/>
    </row>
    <row r="2251" spans="2:14">
      <c r="B2251" s="366"/>
      <c r="C2251" s="371">
        <v>5219</v>
      </c>
      <c r="D2251" s="372" t="s">
        <v>623</v>
      </c>
      <c r="E2251" s="287">
        <f t="shared" si="560"/>
        <v>0</v>
      </c>
      <c r="F2251" s="173"/>
      <c r="G2251" s="174"/>
      <c r="H2251" s="1421"/>
      <c r="I2251" s="173"/>
      <c r="J2251" s="174"/>
      <c r="K2251" s="1421"/>
      <c r="L2251" s="287">
        <f t="shared" si="561"/>
        <v>0</v>
      </c>
      <c r="M2251" s="12" t="str">
        <f t="shared" ref="M2251:M2270" si="562">(IF($E2251&lt;&gt;0,$M$2,IF($L2251&lt;&gt;0,$M$2,"")))</f>
        <v/>
      </c>
      <c r="N2251" s="13"/>
    </row>
    <row r="2252" spans="2:14">
      <c r="B2252" s="365">
        <v>5300</v>
      </c>
      <c r="C2252" s="1857" t="s">
        <v>624</v>
      </c>
      <c r="D2252" s="1858"/>
      <c r="E2252" s="310">
        <f t="shared" ref="E2252:L2252" si="563">SUM(E2253:E2254)</f>
        <v>0</v>
      </c>
      <c r="F2252" s="274">
        <f t="shared" si="563"/>
        <v>0</v>
      </c>
      <c r="G2252" s="275">
        <f t="shared" si="563"/>
        <v>0</v>
      </c>
      <c r="H2252" s="276">
        <f t="shared" si="563"/>
        <v>0</v>
      </c>
      <c r="I2252" s="274">
        <f t="shared" si="563"/>
        <v>0</v>
      </c>
      <c r="J2252" s="275">
        <f t="shared" si="563"/>
        <v>0</v>
      </c>
      <c r="K2252" s="276">
        <f t="shared" si="563"/>
        <v>0</v>
      </c>
      <c r="L2252" s="310">
        <f t="shared" si="563"/>
        <v>0</v>
      </c>
      <c r="M2252" s="12" t="str">
        <f t="shared" si="562"/>
        <v/>
      </c>
      <c r="N2252" s="13"/>
    </row>
    <row r="2253" spans="2:14">
      <c r="B2253" s="366"/>
      <c r="C2253" s="367">
        <v>5301</v>
      </c>
      <c r="D2253" s="368" t="s">
        <v>308</v>
      </c>
      <c r="E2253" s="281">
        <f>F2253+G2253+H2253</f>
        <v>0</v>
      </c>
      <c r="F2253" s="152"/>
      <c r="G2253" s="153"/>
      <c r="H2253" s="1418"/>
      <c r="I2253" s="152"/>
      <c r="J2253" s="153"/>
      <c r="K2253" s="1418"/>
      <c r="L2253" s="281">
        <f>I2253+J2253+K2253</f>
        <v>0</v>
      </c>
      <c r="M2253" s="12" t="str">
        <f t="shared" si="562"/>
        <v/>
      </c>
      <c r="N2253" s="13"/>
    </row>
    <row r="2254" spans="2:14">
      <c r="B2254" s="366"/>
      <c r="C2254" s="371">
        <v>5309</v>
      </c>
      <c r="D2254" s="372" t="s">
        <v>625</v>
      </c>
      <c r="E2254" s="287">
        <f>F2254+G2254+H2254</f>
        <v>0</v>
      </c>
      <c r="F2254" s="173"/>
      <c r="G2254" s="174"/>
      <c r="H2254" s="1421"/>
      <c r="I2254" s="173"/>
      <c r="J2254" s="174"/>
      <c r="K2254" s="1421"/>
      <c r="L2254" s="287">
        <f>I2254+J2254+K2254</f>
        <v>0</v>
      </c>
      <c r="M2254" s="12" t="str">
        <f t="shared" si="562"/>
        <v/>
      </c>
      <c r="N2254" s="13"/>
    </row>
    <row r="2255" spans="2:14">
      <c r="B2255" s="365">
        <v>5400</v>
      </c>
      <c r="C2255" s="1857" t="s">
        <v>686</v>
      </c>
      <c r="D2255" s="1858"/>
      <c r="E2255" s="310">
        <f>F2255+G2255+H2255</f>
        <v>0</v>
      </c>
      <c r="F2255" s="1422"/>
      <c r="G2255" s="1423"/>
      <c r="H2255" s="1424"/>
      <c r="I2255" s="1422"/>
      <c r="J2255" s="1423"/>
      <c r="K2255" s="1424"/>
      <c r="L2255" s="310">
        <f>I2255+J2255+K2255</f>
        <v>0</v>
      </c>
      <c r="M2255" s="12" t="str">
        <f t="shared" si="562"/>
        <v/>
      </c>
      <c r="N2255" s="13"/>
    </row>
    <row r="2256" spans="2:14">
      <c r="B2256" s="272">
        <v>5500</v>
      </c>
      <c r="C2256" s="1853" t="s">
        <v>687</v>
      </c>
      <c r="D2256" s="1854"/>
      <c r="E2256" s="310">
        <f t="shared" ref="E2256:L2256" si="564">SUM(E2257:E2260)</f>
        <v>0</v>
      </c>
      <c r="F2256" s="274">
        <f t="shared" si="564"/>
        <v>0</v>
      </c>
      <c r="G2256" s="275">
        <f t="shared" si="564"/>
        <v>0</v>
      </c>
      <c r="H2256" s="276">
        <f t="shared" si="564"/>
        <v>0</v>
      </c>
      <c r="I2256" s="274">
        <f t="shared" si="564"/>
        <v>0</v>
      </c>
      <c r="J2256" s="275">
        <f t="shared" si="564"/>
        <v>0</v>
      </c>
      <c r="K2256" s="276">
        <f t="shared" si="564"/>
        <v>0</v>
      </c>
      <c r="L2256" s="310">
        <f t="shared" si="564"/>
        <v>0</v>
      </c>
      <c r="M2256" s="12" t="str">
        <f t="shared" si="562"/>
        <v/>
      </c>
      <c r="N2256" s="13"/>
    </row>
    <row r="2257" spans="2:14">
      <c r="B2257" s="362"/>
      <c r="C2257" s="279">
        <v>5501</v>
      </c>
      <c r="D2257" s="311" t="s">
        <v>688</v>
      </c>
      <c r="E2257" s="281">
        <f>F2257+G2257+H2257</f>
        <v>0</v>
      </c>
      <c r="F2257" s="152"/>
      <c r="G2257" s="153"/>
      <c r="H2257" s="1418"/>
      <c r="I2257" s="152"/>
      <c r="J2257" s="153"/>
      <c r="K2257" s="1418"/>
      <c r="L2257" s="281">
        <f>I2257+J2257+K2257</f>
        <v>0</v>
      </c>
      <c r="M2257" s="12" t="str">
        <f t="shared" si="562"/>
        <v/>
      </c>
      <c r="N2257" s="13"/>
    </row>
    <row r="2258" spans="2:14">
      <c r="B2258" s="362"/>
      <c r="C2258" s="293">
        <v>5502</v>
      </c>
      <c r="D2258" s="294" t="s">
        <v>689</v>
      </c>
      <c r="E2258" s="295">
        <f>F2258+G2258+H2258</f>
        <v>0</v>
      </c>
      <c r="F2258" s="158"/>
      <c r="G2258" s="159"/>
      <c r="H2258" s="1420"/>
      <c r="I2258" s="158"/>
      <c r="J2258" s="159"/>
      <c r="K2258" s="1420"/>
      <c r="L2258" s="295">
        <f>I2258+J2258+K2258</f>
        <v>0</v>
      </c>
      <c r="M2258" s="12" t="str">
        <f t="shared" si="562"/>
        <v/>
      </c>
      <c r="N2258" s="13"/>
    </row>
    <row r="2259" spans="2:14">
      <c r="B2259" s="362"/>
      <c r="C2259" s="293">
        <v>5503</v>
      </c>
      <c r="D2259" s="363" t="s">
        <v>690</v>
      </c>
      <c r="E2259" s="295">
        <f>F2259+G2259+H2259</f>
        <v>0</v>
      </c>
      <c r="F2259" s="158"/>
      <c r="G2259" s="159"/>
      <c r="H2259" s="1420"/>
      <c r="I2259" s="158"/>
      <c r="J2259" s="159"/>
      <c r="K2259" s="1420"/>
      <c r="L2259" s="295">
        <f>I2259+J2259+K2259</f>
        <v>0</v>
      </c>
      <c r="M2259" s="12" t="str">
        <f t="shared" si="562"/>
        <v/>
      </c>
      <c r="N2259" s="13"/>
    </row>
    <row r="2260" spans="2:14">
      <c r="B2260" s="362"/>
      <c r="C2260" s="285">
        <v>5504</v>
      </c>
      <c r="D2260" s="339" t="s">
        <v>691</v>
      </c>
      <c r="E2260" s="287">
        <f>F2260+G2260+H2260</f>
        <v>0</v>
      </c>
      <c r="F2260" s="173"/>
      <c r="G2260" s="174"/>
      <c r="H2260" s="1421"/>
      <c r="I2260" s="173"/>
      <c r="J2260" s="174"/>
      <c r="K2260" s="1421"/>
      <c r="L2260" s="287">
        <f>I2260+J2260+K2260</f>
        <v>0</v>
      </c>
      <c r="M2260" s="12" t="str">
        <f t="shared" si="562"/>
        <v/>
      </c>
      <c r="N2260" s="13"/>
    </row>
    <row r="2261" spans="2:14">
      <c r="B2261" s="365">
        <v>5700</v>
      </c>
      <c r="C2261" s="1859" t="s">
        <v>915</v>
      </c>
      <c r="D2261" s="1860"/>
      <c r="E2261" s="310">
        <f>SUM(E2262:E2264)</f>
        <v>0</v>
      </c>
      <c r="F2261" s="1471">
        <v>0</v>
      </c>
      <c r="G2261" s="1471">
        <v>0</v>
      </c>
      <c r="H2261" s="1471">
        <v>0</v>
      </c>
      <c r="I2261" s="1471">
        <v>0</v>
      </c>
      <c r="J2261" s="1471">
        <v>0</v>
      </c>
      <c r="K2261" s="1471">
        <v>0</v>
      </c>
      <c r="L2261" s="310">
        <f>SUM(L2262:L2264)</f>
        <v>0</v>
      </c>
      <c r="M2261" s="12" t="str">
        <f t="shared" si="562"/>
        <v/>
      </c>
      <c r="N2261" s="13"/>
    </row>
    <row r="2262" spans="2:14">
      <c r="B2262" s="366"/>
      <c r="C2262" s="367">
        <v>5701</v>
      </c>
      <c r="D2262" s="368" t="s">
        <v>692</v>
      </c>
      <c r="E2262" s="281">
        <f>F2262+G2262+H2262</f>
        <v>0</v>
      </c>
      <c r="F2262" s="1472">
        <v>0</v>
      </c>
      <c r="G2262" s="1472">
        <v>0</v>
      </c>
      <c r="H2262" s="1473">
        <v>0</v>
      </c>
      <c r="I2262" s="1771">
        <v>0</v>
      </c>
      <c r="J2262" s="1472">
        <v>0</v>
      </c>
      <c r="K2262" s="1472">
        <v>0</v>
      </c>
      <c r="L2262" s="281">
        <f>I2262+J2262+K2262</f>
        <v>0</v>
      </c>
      <c r="M2262" s="12" t="str">
        <f t="shared" si="562"/>
        <v/>
      </c>
      <c r="N2262" s="13"/>
    </row>
    <row r="2263" spans="2:14">
      <c r="B2263" s="366"/>
      <c r="C2263" s="373">
        <v>5702</v>
      </c>
      <c r="D2263" s="374" t="s">
        <v>693</v>
      </c>
      <c r="E2263" s="314">
        <f>F2263+G2263+H2263</f>
        <v>0</v>
      </c>
      <c r="F2263" s="1472">
        <v>0</v>
      </c>
      <c r="G2263" s="1472">
        <v>0</v>
      </c>
      <c r="H2263" s="1473">
        <v>0</v>
      </c>
      <c r="I2263" s="1771">
        <v>0</v>
      </c>
      <c r="J2263" s="1472">
        <v>0</v>
      </c>
      <c r="K2263" s="1472">
        <v>0</v>
      </c>
      <c r="L2263" s="314">
        <f>I2263+J2263+K2263</f>
        <v>0</v>
      </c>
      <c r="M2263" s="12" t="str">
        <f t="shared" si="562"/>
        <v/>
      </c>
      <c r="N2263" s="13"/>
    </row>
    <row r="2264" spans="2:14">
      <c r="B2264" s="292"/>
      <c r="C2264" s="375">
        <v>4071</v>
      </c>
      <c r="D2264" s="376" t="s">
        <v>694</v>
      </c>
      <c r="E2264" s="377">
        <f>F2264+G2264+H2264</f>
        <v>0</v>
      </c>
      <c r="F2264" s="1472">
        <v>0</v>
      </c>
      <c r="G2264" s="1472">
        <v>0</v>
      </c>
      <c r="H2264" s="1473">
        <v>0</v>
      </c>
      <c r="I2264" s="1771">
        <v>0</v>
      </c>
      <c r="J2264" s="1472">
        <v>0</v>
      </c>
      <c r="K2264" s="1472">
        <v>0</v>
      </c>
      <c r="L2264" s="377">
        <f>I2264+J2264+K2264</f>
        <v>0</v>
      </c>
      <c r="M2264" s="12" t="str">
        <f t="shared" si="562"/>
        <v/>
      </c>
      <c r="N2264" s="13"/>
    </row>
    <row r="2265" spans="2:14">
      <c r="B2265" s="582"/>
      <c r="C2265" s="1855" t="s">
        <v>695</v>
      </c>
      <c r="D2265" s="1856"/>
      <c r="E2265" s="1438"/>
      <c r="F2265" s="1438"/>
      <c r="G2265" s="1438"/>
      <c r="H2265" s="1438"/>
      <c r="I2265" s="1438"/>
      <c r="J2265" s="1438"/>
      <c r="K2265" s="1438"/>
      <c r="L2265" s="1439"/>
      <c r="M2265" s="12" t="str">
        <f t="shared" si="562"/>
        <v/>
      </c>
      <c r="N2265" s="13"/>
    </row>
    <row r="2266" spans="2:14">
      <c r="B2266" s="381">
        <v>98</v>
      </c>
      <c r="C2266" s="1855" t="s">
        <v>695</v>
      </c>
      <c r="D2266" s="1856"/>
      <c r="E2266" s="382">
        <f>F2266+G2266+H2266</f>
        <v>0</v>
      </c>
      <c r="F2266" s="1429"/>
      <c r="G2266" s="1430"/>
      <c r="H2266" s="1431"/>
      <c r="I2266" s="1461">
        <v>0</v>
      </c>
      <c r="J2266" s="1462">
        <v>0</v>
      </c>
      <c r="K2266" s="1463">
        <v>0</v>
      </c>
      <c r="L2266" s="382">
        <f>I2266+J2266+K2266</f>
        <v>0</v>
      </c>
      <c r="M2266" s="12" t="str">
        <f t="shared" si="562"/>
        <v/>
      </c>
      <c r="N2266" s="13"/>
    </row>
    <row r="2267" spans="2:14">
      <c r="B2267" s="1433"/>
      <c r="C2267" s="1434"/>
      <c r="D2267" s="1435"/>
      <c r="E2267" s="269"/>
      <c r="F2267" s="269"/>
      <c r="G2267" s="269"/>
      <c r="H2267" s="269"/>
      <c r="I2267" s="269"/>
      <c r="J2267" s="269"/>
      <c r="K2267" s="269"/>
      <c r="L2267" s="270"/>
      <c r="M2267" s="12" t="str">
        <f t="shared" si="562"/>
        <v/>
      </c>
      <c r="N2267" s="13"/>
    </row>
    <row r="2268" spans="2:14">
      <c r="B2268" s="1436"/>
      <c r="C2268" s="111"/>
      <c r="D2268" s="1437"/>
      <c r="E2268" s="218"/>
      <c r="F2268" s="218"/>
      <c r="G2268" s="218"/>
      <c r="H2268" s="218"/>
      <c r="I2268" s="218"/>
      <c r="J2268" s="218"/>
      <c r="K2268" s="218"/>
      <c r="L2268" s="389"/>
      <c r="M2268" s="12" t="str">
        <f t="shared" si="562"/>
        <v/>
      </c>
      <c r="N2268" s="13"/>
    </row>
    <row r="2269" spans="2:14">
      <c r="B2269" s="1436"/>
      <c r="C2269" s="111"/>
      <c r="D2269" s="1437"/>
      <c r="E2269" s="218"/>
      <c r="F2269" s="218"/>
      <c r="G2269" s="218"/>
      <c r="H2269" s="218"/>
      <c r="I2269" s="218"/>
      <c r="J2269" s="218"/>
      <c r="K2269" s="218"/>
      <c r="L2269" s="389"/>
      <c r="M2269" s="12" t="str">
        <f t="shared" si="562"/>
        <v/>
      </c>
      <c r="N2269" s="13"/>
    </row>
    <row r="2270" spans="2:14">
      <c r="B2270" s="1464"/>
      <c r="C2270" s="393" t="s">
        <v>742</v>
      </c>
      <c r="D2270" s="1432">
        <f>+B2270</f>
        <v>0</v>
      </c>
      <c r="E2270" s="395">
        <f t="shared" ref="E2270:L2270" si="565">SUM(E2155,E2158,E2164,E2172,E2173,E2191,E2195,E2201,E2204,E2205,E2206,E2207,E2208,E2217,E2223,E2224,E2225,E2226,E2233,E2237,E2238,E2239,E2240,E2243,E2244,E2252,E2255,E2256,E2261)+E2266</f>
        <v>0</v>
      </c>
      <c r="F2270" s="396">
        <f t="shared" si="565"/>
        <v>0</v>
      </c>
      <c r="G2270" s="397">
        <f t="shared" si="565"/>
        <v>0</v>
      </c>
      <c r="H2270" s="398">
        <f t="shared" si="565"/>
        <v>0</v>
      </c>
      <c r="I2270" s="396">
        <f t="shared" si="565"/>
        <v>387</v>
      </c>
      <c r="J2270" s="397">
        <f t="shared" si="565"/>
        <v>0</v>
      </c>
      <c r="K2270" s="398">
        <f t="shared" si="565"/>
        <v>0</v>
      </c>
      <c r="L2270" s="395">
        <f t="shared" si="565"/>
        <v>387</v>
      </c>
      <c r="M2270" s="12">
        <f t="shared" si="562"/>
        <v>1</v>
      </c>
      <c r="N2270" s="73" t="str">
        <f>LEFT(C2152,1)</f>
        <v>5</v>
      </c>
    </row>
    <row r="2271" spans="2:14">
      <c r="B2271" s="79" t="s">
        <v>120</v>
      </c>
      <c r="C2271" s="1"/>
      <c r="L2271" s="6"/>
      <c r="M2271" s="7">
        <f>(IF($E2270&lt;&gt;0,$M$2,IF($L2270&lt;&gt;0,$M$2,"")))</f>
        <v>1</v>
      </c>
    </row>
    <row r="2272" spans="2:14">
      <c r="B2272" s="1367"/>
      <c r="C2272" s="1367"/>
      <c r="D2272" s="1368"/>
      <c r="E2272" s="1367"/>
      <c r="F2272" s="1367"/>
      <c r="G2272" s="1367"/>
      <c r="H2272" s="1367"/>
      <c r="I2272" s="1367"/>
      <c r="J2272" s="1367"/>
      <c r="K2272" s="1367"/>
      <c r="L2272" s="1369"/>
      <c r="M2272" s="7">
        <f>(IF($E2270&lt;&gt;0,$M$2,IF($L2270&lt;&gt;0,$M$2,"")))</f>
        <v>1</v>
      </c>
    </row>
    <row r="2273" spans="2:13" ht="18.75">
      <c r="B2273" s="65"/>
      <c r="C2273" s="65"/>
      <c r="D2273" s="65"/>
      <c r="E2273" s="65"/>
      <c r="F2273" s="65"/>
      <c r="G2273" s="65"/>
      <c r="H2273" s="65"/>
      <c r="I2273" s="65"/>
      <c r="J2273" s="65"/>
      <c r="K2273" s="65"/>
      <c r="L2273" s="77"/>
      <c r="M2273" s="74" t="str">
        <f>(IF(E2268&lt;&gt;0,$G$2,IF(L2268&lt;&gt;0,$G$2,"")))</f>
        <v/>
      </c>
    </row>
    <row r="2274" spans="2:13" ht="18.75">
      <c r="B2274" s="65"/>
      <c r="C2274" s="65"/>
      <c r="D2274" s="65"/>
      <c r="E2274" s="65"/>
      <c r="F2274" s="65"/>
      <c r="G2274" s="65"/>
      <c r="H2274" s="65"/>
      <c r="I2274" s="65"/>
      <c r="J2274" s="65"/>
      <c r="K2274" s="65"/>
      <c r="L2274" s="77"/>
      <c r="M2274" s="74" t="str">
        <f>(IF(E2269&lt;&gt;0,$G$2,IF(L2269&lt;&gt;0,$G$2,"")))</f>
        <v/>
      </c>
    </row>
    <row r="2275" spans="2:13">
      <c r="B2275" s="6"/>
      <c r="C2275" s="6"/>
      <c r="D2275" s="521"/>
      <c r="E2275" s="38"/>
      <c r="F2275" s="38"/>
      <c r="G2275" s="38"/>
      <c r="H2275" s="38"/>
      <c r="I2275" s="38"/>
      <c r="J2275" s="38"/>
      <c r="K2275" s="38"/>
      <c r="L2275" s="38"/>
      <c r="M2275" s="7">
        <f>(IF($E2408&lt;&gt;0,$M$2,IF($L2408&lt;&gt;0,$M$2,"")))</f>
        <v>1</v>
      </c>
    </row>
    <row r="2276" spans="2:13">
      <c r="B2276" s="6"/>
      <c r="C2276" s="1365"/>
      <c r="D2276" s="1366"/>
      <c r="E2276" s="38"/>
      <c r="F2276" s="38"/>
      <c r="G2276" s="38"/>
      <c r="H2276" s="38"/>
      <c r="I2276" s="38"/>
      <c r="J2276" s="38"/>
      <c r="K2276" s="38"/>
      <c r="L2276" s="38"/>
      <c r="M2276" s="7">
        <f>(IF($E2408&lt;&gt;0,$M$2,IF($L2408&lt;&gt;0,$M$2,"")))</f>
        <v>1</v>
      </c>
    </row>
    <row r="2277" spans="2:13">
      <c r="B2277" s="1865" t="str">
        <f>$B$7</f>
        <v>ОТЧЕТНИ ДАННИ ПО ЕБК ЗА ИЗПЪЛНЕНИЕТО НА БЮДЖЕТА</v>
      </c>
      <c r="C2277" s="1866"/>
      <c r="D2277" s="1866"/>
      <c r="E2277" s="242"/>
      <c r="F2277" s="242"/>
      <c r="G2277" s="237"/>
      <c r="H2277" s="237"/>
      <c r="I2277" s="237"/>
      <c r="J2277" s="237"/>
      <c r="K2277" s="237"/>
      <c r="L2277" s="237"/>
      <c r="M2277" s="7">
        <f>(IF($E2408&lt;&gt;0,$M$2,IF($L2408&lt;&gt;0,$M$2,"")))</f>
        <v>1</v>
      </c>
    </row>
    <row r="2278" spans="2:13">
      <c r="B2278" s="228"/>
      <c r="C2278" s="391"/>
      <c r="D2278" s="400"/>
      <c r="E2278" s="406" t="s">
        <v>465</v>
      </c>
      <c r="F2278" s="406" t="s">
        <v>836</v>
      </c>
      <c r="G2278" s="237"/>
      <c r="H2278" s="1362" t="s">
        <v>1253</v>
      </c>
      <c r="I2278" s="1363"/>
      <c r="J2278" s="1364"/>
      <c r="K2278" s="237"/>
      <c r="L2278" s="237"/>
      <c r="M2278" s="7">
        <f>(IF($E2408&lt;&gt;0,$M$2,IF($L2408&lt;&gt;0,$M$2,"")))</f>
        <v>1</v>
      </c>
    </row>
    <row r="2279" spans="2:13" ht="18.75">
      <c r="B2279" s="1867" t="str">
        <f>$B$9</f>
        <v>Николаево</v>
      </c>
      <c r="C2279" s="1868"/>
      <c r="D2279" s="1869"/>
      <c r="E2279" s="115">
        <f>$E$9</f>
        <v>43831</v>
      </c>
      <c r="F2279" s="226">
        <f>$F$9</f>
        <v>43861</v>
      </c>
      <c r="G2279" s="237"/>
      <c r="H2279" s="237"/>
      <c r="I2279" s="237"/>
      <c r="J2279" s="237"/>
      <c r="K2279" s="237"/>
      <c r="L2279" s="237"/>
      <c r="M2279" s="7">
        <f>(IF($E2408&lt;&gt;0,$M$2,IF($L2408&lt;&gt;0,$M$2,"")))</f>
        <v>1</v>
      </c>
    </row>
    <row r="2280" spans="2:13">
      <c r="B2280" s="227" t="str">
        <f>$B$10</f>
        <v>(наименование на разпоредителя с бюджет)</v>
      </c>
      <c r="C2280" s="228"/>
      <c r="D2280" s="229"/>
      <c r="E2280" s="237"/>
      <c r="F2280" s="237"/>
      <c r="G2280" s="237"/>
      <c r="H2280" s="237"/>
      <c r="I2280" s="237"/>
      <c r="J2280" s="237"/>
      <c r="K2280" s="237"/>
      <c r="L2280" s="237"/>
      <c r="M2280" s="7">
        <f>(IF($E2408&lt;&gt;0,$M$2,IF($L2408&lt;&gt;0,$M$2,"")))</f>
        <v>1</v>
      </c>
    </row>
    <row r="2281" spans="2:13">
      <c r="B2281" s="227"/>
      <c r="C2281" s="228"/>
      <c r="D2281" s="229"/>
      <c r="E2281" s="237"/>
      <c r="F2281" s="237"/>
      <c r="G2281" s="237"/>
      <c r="H2281" s="237"/>
      <c r="I2281" s="237"/>
      <c r="J2281" s="237"/>
      <c r="K2281" s="237"/>
      <c r="L2281" s="237"/>
      <c r="M2281" s="7">
        <f>(IF($E2408&lt;&gt;0,$M$2,IF($L2408&lt;&gt;0,$M$2,"")))</f>
        <v>1</v>
      </c>
    </row>
    <row r="2282" spans="2:13" ht="19.5">
      <c r="B2282" s="1870" t="str">
        <f>$B$12</f>
        <v>Николаево</v>
      </c>
      <c r="C2282" s="1871"/>
      <c r="D2282" s="1872"/>
      <c r="E2282" s="410" t="s">
        <v>891</v>
      </c>
      <c r="F2282" s="1360" t="str">
        <f>$F$12</f>
        <v>7406</v>
      </c>
      <c r="G2282" s="237"/>
      <c r="H2282" s="237"/>
      <c r="I2282" s="237"/>
      <c r="J2282" s="237"/>
      <c r="K2282" s="237"/>
      <c r="L2282" s="237"/>
      <c r="M2282" s="7">
        <f>(IF($E2408&lt;&gt;0,$M$2,IF($L2408&lt;&gt;0,$M$2,"")))</f>
        <v>1</v>
      </c>
    </row>
    <row r="2283" spans="2:13">
      <c r="B2283" s="233" t="str">
        <f>$B$13</f>
        <v>(наименование на първостепенния разпоредител с бюджет)</v>
      </c>
      <c r="C2283" s="228"/>
      <c r="D2283" s="229"/>
      <c r="E2283" s="1361"/>
      <c r="F2283" s="242"/>
      <c r="G2283" s="237"/>
      <c r="H2283" s="237"/>
      <c r="I2283" s="237"/>
      <c r="J2283" s="237"/>
      <c r="K2283" s="237"/>
      <c r="L2283" s="237"/>
      <c r="M2283" s="7">
        <f>(IF($E2408&lt;&gt;0,$M$2,IF($L2408&lt;&gt;0,$M$2,"")))</f>
        <v>1</v>
      </c>
    </row>
    <row r="2284" spans="2:13" ht="19.5">
      <c r="B2284" s="236"/>
      <c r="C2284" s="237"/>
      <c r="D2284" s="124" t="s">
        <v>892</v>
      </c>
      <c r="E2284" s="238">
        <f>$E$15</f>
        <v>0</v>
      </c>
      <c r="F2284" s="414" t="str">
        <f>$F$15</f>
        <v>БЮДЖЕТ</v>
      </c>
      <c r="G2284" s="218"/>
      <c r="H2284" s="218"/>
      <c r="I2284" s="218"/>
      <c r="J2284" s="218"/>
      <c r="K2284" s="218"/>
      <c r="L2284" s="218"/>
      <c r="M2284" s="7">
        <f>(IF($E2408&lt;&gt;0,$M$2,IF($L2408&lt;&gt;0,$M$2,"")))</f>
        <v>1</v>
      </c>
    </row>
    <row r="2285" spans="2:13">
      <c r="B2285" s="228"/>
      <c r="C2285" s="391"/>
      <c r="D2285" s="400"/>
      <c r="E2285" s="237"/>
      <c r="F2285" s="409"/>
      <c r="G2285" s="409"/>
      <c r="H2285" s="409"/>
      <c r="I2285" s="409"/>
      <c r="J2285" s="409"/>
      <c r="K2285" s="409"/>
      <c r="L2285" s="1377" t="s">
        <v>466</v>
      </c>
      <c r="M2285" s="7">
        <f>(IF($E2408&lt;&gt;0,$M$2,IF($L2408&lt;&gt;0,$M$2,"")))</f>
        <v>1</v>
      </c>
    </row>
    <row r="2286" spans="2:13" ht="18.75">
      <c r="B2286" s="247"/>
      <c r="C2286" s="248"/>
      <c r="D2286" s="249" t="s">
        <v>713</v>
      </c>
      <c r="E2286" s="1873" t="s">
        <v>2111</v>
      </c>
      <c r="F2286" s="1874"/>
      <c r="G2286" s="1874"/>
      <c r="H2286" s="1875"/>
      <c r="I2286" s="1876" t="s">
        <v>2112</v>
      </c>
      <c r="J2286" s="1877"/>
      <c r="K2286" s="1877"/>
      <c r="L2286" s="1878"/>
      <c r="M2286" s="7">
        <f>(IF($E2408&lt;&gt;0,$M$2,IF($L2408&lt;&gt;0,$M$2,"")))</f>
        <v>1</v>
      </c>
    </row>
    <row r="2287" spans="2:13" ht="56.25">
      <c r="B2287" s="250" t="s">
        <v>62</v>
      </c>
      <c r="C2287" s="251" t="s">
        <v>467</v>
      </c>
      <c r="D2287" s="252" t="s">
        <v>714</v>
      </c>
      <c r="E2287" s="1403" t="str">
        <f>$E$20</f>
        <v>Уточнен план                Общо</v>
      </c>
      <c r="F2287" s="1407" t="str">
        <f>$F$20</f>
        <v>държавни дейности</v>
      </c>
      <c r="G2287" s="1408" t="str">
        <f>$G$20</f>
        <v>местни дейности</v>
      </c>
      <c r="H2287" s="1409" t="str">
        <f>$H$20</f>
        <v>дофинансиране</v>
      </c>
      <c r="I2287" s="253" t="str">
        <f>$I$20</f>
        <v>държавни дейности -ОТЧЕТ</v>
      </c>
      <c r="J2287" s="254" t="str">
        <f>$J$20</f>
        <v>местни дейности - ОТЧЕТ</v>
      </c>
      <c r="K2287" s="255" t="str">
        <f>$K$20</f>
        <v>дофинансиране - ОТЧЕТ</v>
      </c>
      <c r="L2287" s="1735" t="str">
        <f>$L$20</f>
        <v>ОТЧЕТ                                    ОБЩО</v>
      </c>
      <c r="M2287" s="7">
        <f>(IF($E2408&lt;&gt;0,$M$2,IF($L2408&lt;&gt;0,$M$2,"")))</f>
        <v>1</v>
      </c>
    </row>
    <row r="2288" spans="2:13" ht="18.75">
      <c r="B2288" s="258"/>
      <c r="C2288" s="259"/>
      <c r="D2288" s="260" t="s">
        <v>744</v>
      </c>
      <c r="E2288" s="1455" t="str">
        <f>$E$21</f>
        <v>(1)</v>
      </c>
      <c r="F2288" s="143" t="str">
        <f>$F$21</f>
        <v>(2)</v>
      </c>
      <c r="G2288" s="144" t="str">
        <f>$G$21</f>
        <v>(3)</v>
      </c>
      <c r="H2288" s="145" t="str">
        <f>$H$21</f>
        <v>(4)</v>
      </c>
      <c r="I2288" s="261" t="str">
        <f>$I$21</f>
        <v>(5)</v>
      </c>
      <c r="J2288" s="262" t="str">
        <f>$J$21</f>
        <v>(6)</v>
      </c>
      <c r="K2288" s="263" t="str">
        <f>$K$21</f>
        <v>(7)</v>
      </c>
      <c r="L2288" s="264" t="str">
        <f>$L$21</f>
        <v>(8)</v>
      </c>
      <c r="M2288" s="7">
        <f>(IF($E2408&lt;&gt;0,$M$2,IF($L2408&lt;&gt;0,$M$2,"")))</f>
        <v>1</v>
      </c>
    </row>
    <row r="2289" spans="2:14">
      <c r="B2289" s="1451"/>
      <c r="C2289" s="1598" t="e">
        <f>VLOOKUP(D2289,OP_LIST2,2,FALSE)</f>
        <v>#N/A</v>
      </c>
      <c r="D2289" s="1458"/>
      <c r="E2289" s="389"/>
      <c r="F2289" s="1441"/>
      <c r="G2289" s="1442"/>
      <c r="H2289" s="1443"/>
      <c r="I2289" s="1441"/>
      <c r="J2289" s="1442"/>
      <c r="K2289" s="1443"/>
      <c r="L2289" s="1440"/>
      <c r="M2289" s="7">
        <f>(IF($E2408&lt;&gt;0,$M$2,IF($L2408&lt;&gt;0,$M$2,"")))</f>
        <v>1</v>
      </c>
    </row>
    <row r="2290" spans="2:14">
      <c r="B2290" s="1454"/>
      <c r="C2290" s="1459">
        <f>VLOOKUP(D2291,EBK_DEIN2,2,FALSE)</f>
        <v>6604</v>
      </c>
      <c r="D2290" s="1458" t="s">
        <v>793</v>
      </c>
      <c r="E2290" s="389"/>
      <c r="F2290" s="1444"/>
      <c r="G2290" s="1445"/>
      <c r="H2290" s="1446"/>
      <c r="I2290" s="1444"/>
      <c r="J2290" s="1445"/>
      <c r="K2290" s="1446"/>
      <c r="L2290" s="1440"/>
      <c r="M2290" s="7">
        <f>(IF($E2408&lt;&gt;0,$M$2,IF($L2408&lt;&gt;0,$M$2,"")))</f>
        <v>1</v>
      </c>
    </row>
    <row r="2291" spans="2:14">
      <c r="B2291" s="1450"/>
      <c r="C2291" s="1587">
        <f>+C2290</f>
        <v>6604</v>
      </c>
      <c r="D2291" s="1452" t="s">
        <v>586</v>
      </c>
      <c r="E2291" s="389"/>
      <c r="F2291" s="1444"/>
      <c r="G2291" s="1445"/>
      <c r="H2291" s="1446"/>
      <c r="I2291" s="1444"/>
      <c r="J2291" s="1445"/>
      <c r="K2291" s="1446"/>
      <c r="L2291" s="1440"/>
      <c r="M2291" s="7">
        <f>(IF($E2408&lt;&gt;0,$M$2,IF($L2408&lt;&gt;0,$M$2,"")))</f>
        <v>1</v>
      </c>
    </row>
    <row r="2292" spans="2:14">
      <c r="B2292" s="1456"/>
      <c r="C2292" s="1453"/>
      <c r="D2292" s="1457" t="s">
        <v>715</v>
      </c>
      <c r="E2292" s="389"/>
      <c r="F2292" s="1447"/>
      <c r="G2292" s="1448"/>
      <c r="H2292" s="1449"/>
      <c r="I2292" s="1447"/>
      <c r="J2292" s="1448"/>
      <c r="K2292" s="1449"/>
      <c r="L2292" s="1440"/>
      <c r="M2292" s="7">
        <f>(IF($E2408&lt;&gt;0,$M$2,IF($L2408&lt;&gt;0,$M$2,"")))</f>
        <v>1</v>
      </c>
    </row>
    <row r="2293" spans="2:14">
      <c r="B2293" s="272">
        <v>100</v>
      </c>
      <c r="C2293" s="1879" t="s">
        <v>745</v>
      </c>
      <c r="D2293" s="1880"/>
      <c r="E2293" s="273">
        <f t="shared" ref="E2293:L2293" si="566">SUM(E2294:E2295)</f>
        <v>0</v>
      </c>
      <c r="F2293" s="274">
        <f t="shared" si="566"/>
        <v>0</v>
      </c>
      <c r="G2293" s="275">
        <f t="shared" si="566"/>
        <v>0</v>
      </c>
      <c r="H2293" s="276">
        <f t="shared" si="566"/>
        <v>0</v>
      </c>
      <c r="I2293" s="274">
        <f t="shared" si="566"/>
        <v>0</v>
      </c>
      <c r="J2293" s="275">
        <f t="shared" si="566"/>
        <v>0</v>
      </c>
      <c r="K2293" s="276">
        <f t="shared" si="566"/>
        <v>0</v>
      </c>
      <c r="L2293" s="273">
        <f t="shared" si="566"/>
        <v>0</v>
      </c>
      <c r="M2293" s="12" t="str">
        <f t="shared" ref="M2293:M2324" si="567">(IF($E2293&lt;&gt;0,$M$2,IF($L2293&lt;&gt;0,$M$2,"")))</f>
        <v/>
      </c>
      <c r="N2293" s="13"/>
    </row>
    <row r="2294" spans="2:14">
      <c r="B2294" s="278"/>
      <c r="C2294" s="279">
        <v>101</v>
      </c>
      <c r="D2294" s="280" t="s">
        <v>746</v>
      </c>
      <c r="E2294" s="281">
        <f>F2294+G2294+H2294</f>
        <v>0</v>
      </c>
      <c r="F2294" s="152"/>
      <c r="G2294" s="153"/>
      <c r="H2294" s="1418"/>
      <c r="I2294" s="152"/>
      <c r="J2294" s="153"/>
      <c r="K2294" s="1418"/>
      <c r="L2294" s="281">
        <f>I2294+J2294+K2294</f>
        <v>0</v>
      </c>
      <c r="M2294" s="12" t="str">
        <f t="shared" si="567"/>
        <v/>
      </c>
      <c r="N2294" s="13"/>
    </row>
    <row r="2295" spans="2:14">
      <c r="B2295" s="278"/>
      <c r="C2295" s="285">
        <v>102</v>
      </c>
      <c r="D2295" s="286" t="s">
        <v>747</v>
      </c>
      <c r="E2295" s="287">
        <f>F2295+G2295+H2295</f>
        <v>0</v>
      </c>
      <c r="F2295" s="173"/>
      <c r="G2295" s="174"/>
      <c r="H2295" s="1421"/>
      <c r="I2295" s="173"/>
      <c r="J2295" s="174"/>
      <c r="K2295" s="1421"/>
      <c r="L2295" s="287">
        <f>I2295+J2295+K2295</f>
        <v>0</v>
      </c>
      <c r="M2295" s="12" t="str">
        <f t="shared" si="567"/>
        <v/>
      </c>
      <c r="N2295" s="13"/>
    </row>
    <row r="2296" spans="2:14">
      <c r="B2296" s="272">
        <v>200</v>
      </c>
      <c r="C2296" s="1863" t="s">
        <v>748</v>
      </c>
      <c r="D2296" s="1864"/>
      <c r="E2296" s="273">
        <f t="shared" ref="E2296:L2296" si="568">SUM(E2297:E2301)</f>
        <v>0</v>
      </c>
      <c r="F2296" s="274">
        <f t="shared" si="568"/>
        <v>0</v>
      </c>
      <c r="G2296" s="275">
        <f t="shared" si="568"/>
        <v>0</v>
      </c>
      <c r="H2296" s="276">
        <f t="shared" si="568"/>
        <v>0</v>
      </c>
      <c r="I2296" s="274">
        <f t="shared" si="568"/>
        <v>0</v>
      </c>
      <c r="J2296" s="275">
        <f t="shared" si="568"/>
        <v>0</v>
      </c>
      <c r="K2296" s="276">
        <f t="shared" si="568"/>
        <v>0</v>
      </c>
      <c r="L2296" s="273">
        <f t="shared" si="568"/>
        <v>0</v>
      </c>
      <c r="M2296" s="12" t="str">
        <f t="shared" si="567"/>
        <v/>
      </c>
      <c r="N2296" s="13"/>
    </row>
    <row r="2297" spans="2:14">
      <c r="B2297" s="291"/>
      <c r="C2297" s="279">
        <v>201</v>
      </c>
      <c r="D2297" s="280" t="s">
        <v>749</v>
      </c>
      <c r="E2297" s="281">
        <f>F2297+G2297+H2297</f>
        <v>0</v>
      </c>
      <c r="F2297" s="152"/>
      <c r="G2297" s="153"/>
      <c r="H2297" s="1418"/>
      <c r="I2297" s="152"/>
      <c r="J2297" s="153"/>
      <c r="K2297" s="1418"/>
      <c r="L2297" s="281">
        <f>I2297+J2297+K2297</f>
        <v>0</v>
      </c>
      <c r="M2297" s="12" t="str">
        <f t="shared" si="567"/>
        <v/>
      </c>
      <c r="N2297" s="13"/>
    </row>
    <row r="2298" spans="2:14">
      <c r="B2298" s="292"/>
      <c r="C2298" s="293">
        <v>202</v>
      </c>
      <c r="D2298" s="294" t="s">
        <v>750</v>
      </c>
      <c r="E2298" s="295">
        <f>F2298+G2298+H2298</f>
        <v>0</v>
      </c>
      <c r="F2298" s="158"/>
      <c r="G2298" s="159"/>
      <c r="H2298" s="1420"/>
      <c r="I2298" s="158"/>
      <c r="J2298" s="159"/>
      <c r="K2298" s="1420"/>
      <c r="L2298" s="295">
        <f>I2298+J2298+K2298</f>
        <v>0</v>
      </c>
      <c r="M2298" s="12" t="str">
        <f t="shared" si="567"/>
        <v/>
      </c>
      <c r="N2298" s="13"/>
    </row>
    <row r="2299" spans="2:14" ht="31.5">
      <c r="B2299" s="299"/>
      <c r="C2299" s="293">
        <v>205</v>
      </c>
      <c r="D2299" s="294" t="s">
        <v>596</v>
      </c>
      <c r="E2299" s="295">
        <f>F2299+G2299+H2299</f>
        <v>0</v>
      </c>
      <c r="F2299" s="158"/>
      <c r="G2299" s="159"/>
      <c r="H2299" s="1420"/>
      <c r="I2299" s="158"/>
      <c r="J2299" s="159"/>
      <c r="K2299" s="1420"/>
      <c r="L2299" s="295">
        <f>I2299+J2299+K2299</f>
        <v>0</v>
      </c>
      <c r="M2299" s="12" t="str">
        <f t="shared" si="567"/>
        <v/>
      </c>
      <c r="N2299" s="13"/>
    </row>
    <row r="2300" spans="2:14">
      <c r="B2300" s="299"/>
      <c r="C2300" s="293">
        <v>208</v>
      </c>
      <c r="D2300" s="300" t="s">
        <v>597</v>
      </c>
      <c r="E2300" s="295">
        <f>F2300+G2300+H2300</f>
        <v>0</v>
      </c>
      <c r="F2300" s="158"/>
      <c r="G2300" s="159"/>
      <c r="H2300" s="1420"/>
      <c r="I2300" s="158"/>
      <c r="J2300" s="159"/>
      <c r="K2300" s="1420"/>
      <c r="L2300" s="295">
        <f>I2300+J2300+K2300</f>
        <v>0</v>
      </c>
      <c r="M2300" s="12" t="str">
        <f t="shared" si="567"/>
        <v/>
      </c>
      <c r="N2300" s="13"/>
    </row>
    <row r="2301" spans="2:14">
      <c r="B2301" s="291"/>
      <c r="C2301" s="285">
        <v>209</v>
      </c>
      <c r="D2301" s="301" t="s">
        <v>598</v>
      </c>
      <c r="E2301" s="287">
        <f>F2301+G2301+H2301</f>
        <v>0</v>
      </c>
      <c r="F2301" s="173"/>
      <c r="G2301" s="174"/>
      <c r="H2301" s="1421"/>
      <c r="I2301" s="173"/>
      <c r="J2301" s="174"/>
      <c r="K2301" s="1421"/>
      <c r="L2301" s="287">
        <f>I2301+J2301+K2301</f>
        <v>0</v>
      </c>
      <c r="M2301" s="12" t="str">
        <f t="shared" si="567"/>
        <v/>
      </c>
      <c r="N2301" s="13"/>
    </row>
    <row r="2302" spans="2:14">
      <c r="B2302" s="272">
        <v>500</v>
      </c>
      <c r="C2302" s="1881" t="s">
        <v>194</v>
      </c>
      <c r="D2302" s="1882"/>
      <c r="E2302" s="273">
        <f t="shared" ref="E2302:L2302" si="569">SUM(E2303:E2309)</f>
        <v>0</v>
      </c>
      <c r="F2302" s="274">
        <f t="shared" si="569"/>
        <v>0</v>
      </c>
      <c r="G2302" s="275">
        <f t="shared" si="569"/>
        <v>0</v>
      </c>
      <c r="H2302" s="276">
        <f t="shared" si="569"/>
        <v>0</v>
      </c>
      <c r="I2302" s="274">
        <f t="shared" si="569"/>
        <v>0</v>
      </c>
      <c r="J2302" s="275">
        <f t="shared" si="569"/>
        <v>0</v>
      </c>
      <c r="K2302" s="276">
        <f t="shared" si="569"/>
        <v>0</v>
      </c>
      <c r="L2302" s="273">
        <f t="shared" si="569"/>
        <v>0</v>
      </c>
      <c r="M2302" s="12" t="str">
        <f t="shared" si="567"/>
        <v/>
      </c>
      <c r="N2302" s="13"/>
    </row>
    <row r="2303" spans="2:14">
      <c r="B2303" s="291"/>
      <c r="C2303" s="302">
        <v>551</v>
      </c>
      <c r="D2303" s="303" t="s">
        <v>195</v>
      </c>
      <c r="E2303" s="281">
        <f t="shared" ref="E2303:E2310" si="570">F2303+G2303+H2303</f>
        <v>0</v>
      </c>
      <c r="F2303" s="152"/>
      <c r="G2303" s="153"/>
      <c r="H2303" s="1418"/>
      <c r="I2303" s="152"/>
      <c r="J2303" s="153"/>
      <c r="K2303" s="1418"/>
      <c r="L2303" s="281">
        <f t="shared" ref="L2303:L2310" si="571">I2303+J2303+K2303</f>
        <v>0</v>
      </c>
      <c r="M2303" s="12" t="str">
        <f t="shared" si="567"/>
        <v/>
      </c>
      <c r="N2303" s="13"/>
    </row>
    <row r="2304" spans="2:14">
      <c r="B2304" s="291"/>
      <c r="C2304" s="304">
        <v>552</v>
      </c>
      <c r="D2304" s="305" t="s">
        <v>910</v>
      </c>
      <c r="E2304" s="295">
        <f t="shared" si="570"/>
        <v>0</v>
      </c>
      <c r="F2304" s="158"/>
      <c r="G2304" s="159"/>
      <c r="H2304" s="1420"/>
      <c r="I2304" s="158"/>
      <c r="J2304" s="159"/>
      <c r="K2304" s="1420"/>
      <c r="L2304" s="295">
        <f t="shared" si="571"/>
        <v>0</v>
      </c>
      <c r="M2304" s="12" t="str">
        <f t="shared" si="567"/>
        <v/>
      </c>
      <c r="N2304" s="13"/>
    </row>
    <row r="2305" spans="2:14">
      <c r="B2305" s="306"/>
      <c r="C2305" s="304">
        <v>558</v>
      </c>
      <c r="D2305" s="307" t="s">
        <v>872</v>
      </c>
      <c r="E2305" s="295">
        <f t="shared" si="570"/>
        <v>0</v>
      </c>
      <c r="F2305" s="488">
        <v>0</v>
      </c>
      <c r="G2305" s="489">
        <v>0</v>
      </c>
      <c r="H2305" s="160">
        <v>0</v>
      </c>
      <c r="I2305" s="488">
        <v>0</v>
      </c>
      <c r="J2305" s="489">
        <v>0</v>
      </c>
      <c r="K2305" s="160">
        <v>0</v>
      </c>
      <c r="L2305" s="295">
        <f t="shared" si="571"/>
        <v>0</v>
      </c>
      <c r="M2305" s="12" t="str">
        <f t="shared" si="567"/>
        <v/>
      </c>
      <c r="N2305" s="13"/>
    </row>
    <row r="2306" spans="2:14">
      <c r="B2306" s="306"/>
      <c r="C2306" s="304">
        <v>560</v>
      </c>
      <c r="D2306" s="307" t="s">
        <v>196</v>
      </c>
      <c r="E2306" s="295">
        <f t="shared" si="570"/>
        <v>0</v>
      </c>
      <c r="F2306" s="158"/>
      <c r="G2306" s="159"/>
      <c r="H2306" s="1420"/>
      <c r="I2306" s="158"/>
      <c r="J2306" s="159"/>
      <c r="K2306" s="1420"/>
      <c r="L2306" s="295">
        <f t="shared" si="571"/>
        <v>0</v>
      </c>
      <c r="M2306" s="12" t="str">
        <f t="shared" si="567"/>
        <v/>
      </c>
      <c r="N2306" s="13"/>
    </row>
    <row r="2307" spans="2:14">
      <c r="B2307" s="306"/>
      <c r="C2307" s="304">
        <v>580</v>
      </c>
      <c r="D2307" s="305" t="s">
        <v>197</v>
      </c>
      <c r="E2307" s="295">
        <f t="shared" si="570"/>
        <v>0</v>
      </c>
      <c r="F2307" s="158"/>
      <c r="G2307" s="159"/>
      <c r="H2307" s="1420"/>
      <c r="I2307" s="158"/>
      <c r="J2307" s="159"/>
      <c r="K2307" s="1420"/>
      <c r="L2307" s="295">
        <f t="shared" si="571"/>
        <v>0</v>
      </c>
      <c r="M2307" s="12" t="str">
        <f t="shared" si="567"/>
        <v/>
      </c>
      <c r="N2307" s="13"/>
    </row>
    <row r="2308" spans="2:14">
      <c r="B2308" s="291"/>
      <c r="C2308" s="304">
        <v>588</v>
      </c>
      <c r="D2308" s="305" t="s">
        <v>874</v>
      </c>
      <c r="E2308" s="295">
        <f t="shared" si="570"/>
        <v>0</v>
      </c>
      <c r="F2308" s="488">
        <v>0</v>
      </c>
      <c r="G2308" s="489">
        <v>0</v>
      </c>
      <c r="H2308" s="160">
        <v>0</v>
      </c>
      <c r="I2308" s="488">
        <v>0</v>
      </c>
      <c r="J2308" s="489">
        <v>0</v>
      </c>
      <c r="K2308" s="160">
        <v>0</v>
      </c>
      <c r="L2308" s="295">
        <f t="shared" si="571"/>
        <v>0</v>
      </c>
      <c r="M2308" s="12" t="str">
        <f t="shared" si="567"/>
        <v/>
      </c>
      <c r="N2308" s="13"/>
    </row>
    <row r="2309" spans="2:14" ht="31.5">
      <c r="B2309" s="291"/>
      <c r="C2309" s="308">
        <v>590</v>
      </c>
      <c r="D2309" s="309" t="s">
        <v>198</v>
      </c>
      <c r="E2309" s="287">
        <f t="shared" si="570"/>
        <v>0</v>
      </c>
      <c r="F2309" s="173"/>
      <c r="G2309" s="174"/>
      <c r="H2309" s="1421"/>
      <c r="I2309" s="173"/>
      <c r="J2309" s="174"/>
      <c r="K2309" s="1421"/>
      <c r="L2309" s="287">
        <f t="shared" si="571"/>
        <v>0</v>
      </c>
      <c r="M2309" s="12" t="str">
        <f t="shared" si="567"/>
        <v/>
      </c>
      <c r="N2309" s="13"/>
    </row>
    <row r="2310" spans="2:14">
      <c r="B2310" s="272">
        <v>800</v>
      </c>
      <c r="C2310" s="1883" t="s">
        <v>199</v>
      </c>
      <c r="D2310" s="1884"/>
      <c r="E2310" s="310">
        <f t="shared" si="570"/>
        <v>0</v>
      </c>
      <c r="F2310" s="1422"/>
      <c r="G2310" s="1423"/>
      <c r="H2310" s="1424"/>
      <c r="I2310" s="1422"/>
      <c r="J2310" s="1423"/>
      <c r="K2310" s="1424"/>
      <c r="L2310" s="310">
        <f t="shared" si="571"/>
        <v>0</v>
      </c>
      <c r="M2310" s="12" t="str">
        <f t="shared" si="567"/>
        <v/>
      </c>
      <c r="N2310" s="13"/>
    </row>
    <row r="2311" spans="2:14">
      <c r="B2311" s="272">
        <v>1000</v>
      </c>
      <c r="C2311" s="1863" t="s">
        <v>200</v>
      </c>
      <c r="D2311" s="1864"/>
      <c r="E2311" s="310">
        <f t="shared" ref="E2311:L2311" si="572">SUM(E2312:E2328)</f>
        <v>0</v>
      </c>
      <c r="F2311" s="274">
        <f t="shared" si="572"/>
        <v>0</v>
      </c>
      <c r="G2311" s="275">
        <f t="shared" si="572"/>
        <v>0</v>
      </c>
      <c r="H2311" s="276">
        <f t="shared" si="572"/>
        <v>0</v>
      </c>
      <c r="I2311" s="274">
        <f t="shared" si="572"/>
        <v>0</v>
      </c>
      <c r="J2311" s="275">
        <f t="shared" si="572"/>
        <v>2051</v>
      </c>
      <c r="K2311" s="276">
        <f t="shared" si="572"/>
        <v>0</v>
      </c>
      <c r="L2311" s="310">
        <f t="shared" si="572"/>
        <v>2051</v>
      </c>
      <c r="M2311" s="12">
        <f t="shared" si="567"/>
        <v>1</v>
      </c>
      <c r="N2311" s="13"/>
    </row>
    <row r="2312" spans="2:14">
      <c r="B2312" s="292"/>
      <c r="C2312" s="279">
        <v>1011</v>
      </c>
      <c r="D2312" s="311" t="s">
        <v>201</v>
      </c>
      <c r="E2312" s="281">
        <f t="shared" ref="E2312:E2328" si="573">F2312+G2312+H2312</f>
        <v>0</v>
      </c>
      <c r="F2312" s="152"/>
      <c r="G2312" s="153"/>
      <c r="H2312" s="1418"/>
      <c r="I2312" s="152"/>
      <c r="J2312" s="153"/>
      <c r="K2312" s="1418"/>
      <c r="L2312" s="281">
        <f t="shared" ref="L2312:L2328" si="574">I2312+J2312+K2312</f>
        <v>0</v>
      </c>
      <c r="M2312" s="12" t="str">
        <f t="shared" si="567"/>
        <v/>
      </c>
      <c r="N2312" s="13"/>
    </row>
    <row r="2313" spans="2:14">
      <c r="B2313" s="292"/>
      <c r="C2313" s="293">
        <v>1012</v>
      </c>
      <c r="D2313" s="294" t="s">
        <v>202</v>
      </c>
      <c r="E2313" s="295">
        <f t="shared" si="573"/>
        <v>0</v>
      </c>
      <c r="F2313" s="158"/>
      <c r="G2313" s="159"/>
      <c r="H2313" s="1420"/>
      <c r="I2313" s="158"/>
      <c r="J2313" s="159"/>
      <c r="K2313" s="1420"/>
      <c r="L2313" s="295">
        <f t="shared" si="574"/>
        <v>0</v>
      </c>
      <c r="M2313" s="12" t="str">
        <f t="shared" si="567"/>
        <v/>
      </c>
      <c r="N2313" s="13"/>
    </row>
    <row r="2314" spans="2:14">
      <c r="B2314" s="292"/>
      <c r="C2314" s="293">
        <v>1013</v>
      </c>
      <c r="D2314" s="294" t="s">
        <v>203</v>
      </c>
      <c r="E2314" s="295">
        <f t="shared" si="573"/>
        <v>0</v>
      </c>
      <c r="F2314" s="158"/>
      <c r="G2314" s="159"/>
      <c r="H2314" s="1420"/>
      <c r="I2314" s="158"/>
      <c r="J2314" s="159"/>
      <c r="K2314" s="1420"/>
      <c r="L2314" s="295">
        <f t="shared" si="574"/>
        <v>0</v>
      </c>
      <c r="M2314" s="12" t="str">
        <f t="shared" si="567"/>
        <v/>
      </c>
      <c r="N2314" s="13"/>
    </row>
    <row r="2315" spans="2:14">
      <c r="B2315" s="292"/>
      <c r="C2315" s="293">
        <v>1014</v>
      </c>
      <c r="D2315" s="294" t="s">
        <v>204</v>
      </c>
      <c r="E2315" s="295">
        <f t="shared" si="573"/>
        <v>0</v>
      </c>
      <c r="F2315" s="158"/>
      <c r="G2315" s="159"/>
      <c r="H2315" s="1420"/>
      <c r="I2315" s="158"/>
      <c r="J2315" s="159"/>
      <c r="K2315" s="1420"/>
      <c r="L2315" s="295">
        <f t="shared" si="574"/>
        <v>0</v>
      </c>
      <c r="M2315" s="12" t="str">
        <f t="shared" si="567"/>
        <v/>
      </c>
      <c r="N2315" s="13"/>
    </row>
    <row r="2316" spans="2:14">
      <c r="B2316" s="292"/>
      <c r="C2316" s="293">
        <v>1015</v>
      </c>
      <c r="D2316" s="294" t="s">
        <v>205</v>
      </c>
      <c r="E2316" s="295">
        <f t="shared" si="573"/>
        <v>0</v>
      </c>
      <c r="F2316" s="158"/>
      <c r="G2316" s="159"/>
      <c r="H2316" s="1420"/>
      <c r="I2316" s="158"/>
      <c r="J2316" s="159">
        <v>214</v>
      </c>
      <c r="K2316" s="1420"/>
      <c r="L2316" s="295">
        <f t="shared" si="574"/>
        <v>214</v>
      </c>
      <c r="M2316" s="12">
        <f t="shared" si="567"/>
        <v>1</v>
      </c>
      <c r="N2316" s="13"/>
    </row>
    <row r="2317" spans="2:14">
      <c r="B2317" s="292"/>
      <c r="C2317" s="312">
        <v>1016</v>
      </c>
      <c r="D2317" s="313" t="s">
        <v>206</v>
      </c>
      <c r="E2317" s="314">
        <f t="shared" si="573"/>
        <v>0</v>
      </c>
      <c r="F2317" s="164"/>
      <c r="G2317" s="165"/>
      <c r="H2317" s="1419"/>
      <c r="I2317" s="164"/>
      <c r="J2317" s="165">
        <v>1837</v>
      </c>
      <c r="K2317" s="1419"/>
      <c r="L2317" s="314">
        <f t="shared" si="574"/>
        <v>1837</v>
      </c>
      <c r="M2317" s="12">
        <f t="shared" si="567"/>
        <v>1</v>
      </c>
      <c r="N2317" s="13"/>
    </row>
    <row r="2318" spans="2:14">
      <c r="B2318" s="278"/>
      <c r="C2318" s="318">
        <v>1020</v>
      </c>
      <c r="D2318" s="319" t="s">
        <v>207</v>
      </c>
      <c r="E2318" s="320">
        <f t="shared" si="573"/>
        <v>0</v>
      </c>
      <c r="F2318" s="454"/>
      <c r="G2318" s="455"/>
      <c r="H2318" s="1428"/>
      <c r="I2318" s="454"/>
      <c r="J2318" s="455"/>
      <c r="K2318" s="1428"/>
      <c r="L2318" s="320">
        <f t="shared" si="574"/>
        <v>0</v>
      </c>
      <c r="M2318" s="12" t="str">
        <f t="shared" si="567"/>
        <v/>
      </c>
      <c r="N2318" s="13"/>
    </row>
    <row r="2319" spans="2:14">
      <c r="B2319" s="292"/>
      <c r="C2319" s="324">
        <v>1030</v>
      </c>
      <c r="D2319" s="325" t="s">
        <v>208</v>
      </c>
      <c r="E2319" s="326">
        <f t="shared" si="573"/>
        <v>0</v>
      </c>
      <c r="F2319" s="449"/>
      <c r="G2319" s="450"/>
      <c r="H2319" s="1425"/>
      <c r="I2319" s="449"/>
      <c r="J2319" s="450"/>
      <c r="K2319" s="1425"/>
      <c r="L2319" s="326">
        <f t="shared" si="574"/>
        <v>0</v>
      </c>
      <c r="M2319" s="12" t="str">
        <f t="shared" si="567"/>
        <v/>
      </c>
      <c r="N2319" s="13"/>
    </row>
    <row r="2320" spans="2:14">
      <c r="B2320" s="292"/>
      <c r="C2320" s="318">
        <v>1051</v>
      </c>
      <c r="D2320" s="331" t="s">
        <v>209</v>
      </c>
      <c r="E2320" s="320">
        <f t="shared" si="573"/>
        <v>0</v>
      </c>
      <c r="F2320" s="454"/>
      <c r="G2320" s="455"/>
      <c r="H2320" s="1428"/>
      <c r="I2320" s="454"/>
      <c r="J2320" s="455"/>
      <c r="K2320" s="1428"/>
      <c r="L2320" s="320">
        <f t="shared" si="574"/>
        <v>0</v>
      </c>
      <c r="M2320" s="12" t="str">
        <f t="shared" si="567"/>
        <v/>
      </c>
      <c r="N2320" s="13"/>
    </row>
    <row r="2321" spans="2:14">
      <c r="B2321" s="292"/>
      <c r="C2321" s="293">
        <v>1052</v>
      </c>
      <c r="D2321" s="294" t="s">
        <v>210</v>
      </c>
      <c r="E2321" s="295">
        <f t="shared" si="573"/>
        <v>0</v>
      </c>
      <c r="F2321" s="158"/>
      <c r="G2321" s="159"/>
      <c r="H2321" s="1420"/>
      <c r="I2321" s="158"/>
      <c r="J2321" s="159"/>
      <c r="K2321" s="1420"/>
      <c r="L2321" s="295">
        <f t="shared" si="574"/>
        <v>0</v>
      </c>
      <c r="M2321" s="12" t="str">
        <f t="shared" si="567"/>
        <v/>
      </c>
      <c r="N2321" s="13"/>
    </row>
    <row r="2322" spans="2:14">
      <c r="B2322" s="292"/>
      <c r="C2322" s="324">
        <v>1053</v>
      </c>
      <c r="D2322" s="325" t="s">
        <v>875</v>
      </c>
      <c r="E2322" s="326">
        <f t="shared" si="573"/>
        <v>0</v>
      </c>
      <c r="F2322" s="449"/>
      <c r="G2322" s="450"/>
      <c r="H2322" s="1425"/>
      <c r="I2322" s="449"/>
      <c r="J2322" s="450"/>
      <c r="K2322" s="1425"/>
      <c r="L2322" s="326">
        <f t="shared" si="574"/>
        <v>0</v>
      </c>
      <c r="M2322" s="12" t="str">
        <f t="shared" si="567"/>
        <v/>
      </c>
      <c r="N2322" s="13"/>
    </row>
    <row r="2323" spans="2:14">
      <c r="B2323" s="292"/>
      <c r="C2323" s="318">
        <v>1062</v>
      </c>
      <c r="D2323" s="319" t="s">
        <v>211</v>
      </c>
      <c r="E2323" s="320">
        <f t="shared" si="573"/>
        <v>0</v>
      </c>
      <c r="F2323" s="454"/>
      <c r="G2323" s="455"/>
      <c r="H2323" s="1428"/>
      <c r="I2323" s="454"/>
      <c r="J2323" s="455"/>
      <c r="K2323" s="1428"/>
      <c r="L2323" s="320">
        <f t="shared" si="574"/>
        <v>0</v>
      </c>
      <c r="M2323" s="12" t="str">
        <f t="shared" si="567"/>
        <v/>
      </c>
      <c r="N2323" s="13"/>
    </row>
    <row r="2324" spans="2:14">
      <c r="B2324" s="292"/>
      <c r="C2324" s="324">
        <v>1063</v>
      </c>
      <c r="D2324" s="332" t="s">
        <v>802</v>
      </c>
      <c r="E2324" s="326">
        <f t="shared" si="573"/>
        <v>0</v>
      </c>
      <c r="F2324" s="449"/>
      <c r="G2324" s="450"/>
      <c r="H2324" s="1425"/>
      <c r="I2324" s="449"/>
      <c r="J2324" s="450"/>
      <c r="K2324" s="1425"/>
      <c r="L2324" s="326">
        <f t="shared" si="574"/>
        <v>0</v>
      </c>
      <c r="M2324" s="12" t="str">
        <f t="shared" si="567"/>
        <v/>
      </c>
      <c r="N2324" s="13"/>
    </row>
    <row r="2325" spans="2:14">
      <c r="B2325" s="292"/>
      <c r="C2325" s="333">
        <v>1069</v>
      </c>
      <c r="D2325" s="334" t="s">
        <v>212</v>
      </c>
      <c r="E2325" s="335">
        <f t="shared" si="573"/>
        <v>0</v>
      </c>
      <c r="F2325" s="600"/>
      <c r="G2325" s="601"/>
      <c r="H2325" s="1427"/>
      <c r="I2325" s="600"/>
      <c r="J2325" s="601"/>
      <c r="K2325" s="1427"/>
      <c r="L2325" s="335">
        <f t="shared" si="574"/>
        <v>0</v>
      </c>
      <c r="M2325" s="12" t="str">
        <f t="shared" ref="M2325:M2356" si="575">(IF($E2325&lt;&gt;0,$M$2,IF($L2325&lt;&gt;0,$M$2,"")))</f>
        <v/>
      </c>
      <c r="N2325" s="13"/>
    </row>
    <row r="2326" spans="2:14">
      <c r="B2326" s="278"/>
      <c r="C2326" s="318">
        <v>1091</v>
      </c>
      <c r="D2326" s="331" t="s">
        <v>911</v>
      </c>
      <c r="E2326" s="320">
        <f t="shared" si="573"/>
        <v>0</v>
      </c>
      <c r="F2326" s="454"/>
      <c r="G2326" s="455"/>
      <c r="H2326" s="1428"/>
      <c r="I2326" s="454"/>
      <c r="J2326" s="455"/>
      <c r="K2326" s="1428"/>
      <c r="L2326" s="320">
        <f t="shared" si="574"/>
        <v>0</v>
      </c>
      <c r="M2326" s="12" t="str">
        <f t="shared" si="575"/>
        <v/>
      </c>
      <c r="N2326" s="13"/>
    </row>
    <row r="2327" spans="2:14">
      <c r="B2327" s="292"/>
      <c r="C2327" s="293">
        <v>1092</v>
      </c>
      <c r="D2327" s="294" t="s">
        <v>306</v>
      </c>
      <c r="E2327" s="295">
        <f t="shared" si="573"/>
        <v>0</v>
      </c>
      <c r="F2327" s="158"/>
      <c r="G2327" s="159"/>
      <c r="H2327" s="1420"/>
      <c r="I2327" s="158"/>
      <c r="J2327" s="159"/>
      <c r="K2327" s="1420"/>
      <c r="L2327" s="295">
        <f t="shared" si="574"/>
        <v>0</v>
      </c>
      <c r="M2327" s="12" t="str">
        <f t="shared" si="575"/>
        <v/>
      </c>
      <c r="N2327" s="13"/>
    </row>
    <row r="2328" spans="2:14">
      <c r="B2328" s="292"/>
      <c r="C2328" s="285">
        <v>1098</v>
      </c>
      <c r="D2328" s="339" t="s">
        <v>213</v>
      </c>
      <c r="E2328" s="287">
        <f t="shared" si="573"/>
        <v>0</v>
      </c>
      <c r="F2328" s="173"/>
      <c r="G2328" s="174"/>
      <c r="H2328" s="1421"/>
      <c r="I2328" s="173"/>
      <c r="J2328" s="174"/>
      <c r="K2328" s="1421"/>
      <c r="L2328" s="287">
        <f t="shared" si="574"/>
        <v>0</v>
      </c>
      <c r="M2328" s="12" t="str">
        <f t="shared" si="575"/>
        <v/>
      </c>
      <c r="N2328" s="13"/>
    </row>
    <row r="2329" spans="2:14">
      <c r="B2329" s="272">
        <v>1900</v>
      </c>
      <c r="C2329" s="1853" t="s">
        <v>273</v>
      </c>
      <c r="D2329" s="1854"/>
      <c r="E2329" s="310">
        <f t="shared" ref="E2329:L2329" si="576">SUM(E2330:E2332)</f>
        <v>0</v>
      </c>
      <c r="F2329" s="274">
        <f t="shared" si="576"/>
        <v>0</v>
      </c>
      <c r="G2329" s="275">
        <f t="shared" si="576"/>
        <v>0</v>
      </c>
      <c r="H2329" s="276">
        <f t="shared" si="576"/>
        <v>0</v>
      </c>
      <c r="I2329" s="274">
        <f t="shared" si="576"/>
        <v>0</v>
      </c>
      <c r="J2329" s="275">
        <f t="shared" si="576"/>
        <v>0</v>
      </c>
      <c r="K2329" s="276">
        <f t="shared" si="576"/>
        <v>0</v>
      </c>
      <c r="L2329" s="310">
        <f t="shared" si="576"/>
        <v>0</v>
      </c>
      <c r="M2329" s="12" t="str">
        <f t="shared" si="575"/>
        <v/>
      </c>
      <c r="N2329" s="13"/>
    </row>
    <row r="2330" spans="2:14">
      <c r="B2330" s="292"/>
      <c r="C2330" s="279">
        <v>1901</v>
      </c>
      <c r="D2330" s="340" t="s">
        <v>912</v>
      </c>
      <c r="E2330" s="281">
        <f>F2330+G2330+H2330</f>
        <v>0</v>
      </c>
      <c r="F2330" s="152"/>
      <c r="G2330" s="153"/>
      <c r="H2330" s="1418"/>
      <c r="I2330" s="152"/>
      <c r="J2330" s="153"/>
      <c r="K2330" s="1418"/>
      <c r="L2330" s="281">
        <f>I2330+J2330+K2330</f>
        <v>0</v>
      </c>
      <c r="M2330" s="12" t="str">
        <f t="shared" si="575"/>
        <v/>
      </c>
      <c r="N2330" s="13"/>
    </row>
    <row r="2331" spans="2:14">
      <c r="B2331" s="341"/>
      <c r="C2331" s="293">
        <v>1981</v>
      </c>
      <c r="D2331" s="342" t="s">
        <v>913</v>
      </c>
      <c r="E2331" s="295">
        <f>F2331+G2331+H2331</f>
        <v>0</v>
      </c>
      <c r="F2331" s="158"/>
      <c r="G2331" s="159"/>
      <c r="H2331" s="1420"/>
      <c r="I2331" s="158"/>
      <c r="J2331" s="159"/>
      <c r="K2331" s="1420"/>
      <c r="L2331" s="295">
        <f>I2331+J2331+K2331</f>
        <v>0</v>
      </c>
      <c r="M2331" s="12" t="str">
        <f t="shared" si="575"/>
        <v/>
      </c>
      <c r="N2331" s="13"/>
    </row>
    <row r="2332" spans="2:14">
      <c r="B2332" s="292"/>
      <c r="C2332" s="285">
        <v>1991</v>
      </c>
      <c r="D2332" s="343" t="s">
        <v>914</v>
      </c>
      <c r="E2332" s="287">
        <f>F2332+G2332+H2332</f>
        <v>0</v>
      </c>
      <c r="F2332" s="173"/>
      <c r="G2332" s="174"/>
      <c r="H2332" s="1421"/>
      <c r="I2332" s="173"/>
      <c r="J2332" s="174"/>
      <c r="K2332" s="1421"/>
      <c r="L2332" s="287">
        <f>I2332+J2332+K2332</f>
        <v>0</v>
      </c>
      <c r="M2332" s="12" t="str">
        <f t="shared" si="575"/>
        <v/>
      </c>
      <c r="N2332" s="13"/>
    </row>
    <row r="2333" spans="2:14">
      <c r="B2333" s="272">
        <v>2100</v>
      </c>
      <c r="C2333" s="1853" t="s">
        <v>723</v>
      </c>
      <c r="D2333" s="1854"/>
      <c r="E2333" s="310">
        <f t="shared" ref="E2333:L2333" si="577">SUM(E2334:E2338)</f>
        <v>0</v>
      </c>
      <c r="F2333" s="274">
        <f t="shared" si="577"/>
        <v>0</v>
      </c>
      <c r="G2333" s="275">
        <f t="shared" si="577"/>
        <v>0</v>
      </c>
      <c r="H2333" s="276">
        <f t="shared" si="577"/>
        <v>0</v>
      </c>
      <c r="I2333" s="274">
        <f t="shared" si="577"/>
        <v>0</v>
      </c>
      <c r="J2333" s="275">
        <f t="shared" si="577"/>
        <v>0</v>
      </c>
      <c r="K2333" s="276">
        <f t="shared" si="577"/>
        <v>0</v>
      </c>
      <c r="L2333" s="310">
        <f t="shared" si="577"/>
        <v>0</v>
      </c>
      <c r="M2333" s="12" t="str">
        <f t="shared" si="575"/>
        <v/>
      </c>
      <c r="N2333" s="13"/>
    </row>
    <row r="2334" spans="2:14">
      <c r="B2334" s="292"/>
      <c r="C2334" s="279">
        <v>2110</v>
      </c>
      <c r="D2334" s="344" t="s">
        <v>214</v>
      </c>
      <c r="E2334" s="281">
        <f>F2334+G2334+H2334</f>
        <v>0</v>
      </c>
      <c r="F2334" s="152"/>
      <c r="G2334" s="153"/>
      <c r="H2334" s="1418"/>
      <c r="I2334" s="152"/>
      <c r="J2334" s="153"/>
      <c r="K2334" s="1418"/>
      <c r="L2334" s="281">
        <f>I2334+J2334+K2334</f>
        <v>0</v>
      </c>
      <c r="M2334" s="12" t="str">
        <f t="shared" si="575"/>
        <v/>
      </c>
      <c r="N2334" s="13"/>
    </row>
    <row r="2335" spans="2:14">
      <c r="B2335" s="341"/>
      <c r="C2335" s="293">
        <v>2120</v>
      </c>
      <c r="D2335" s="300" t="s">
        <v>215</v>
      </c>
      <c r="E2335" s="295">
        <f>F2335+G2335+H2335</f>
        <v>0</v>
      </c>
      <c r="F2335" s="158"/>
      <c r="G2335" s="159"/>
      <c r="H2335" s="1420"/>
      <c r="I2335" s="158"/>
      <c r="J2335" s="159"/>
      <c r="K2335" s="1420"/>
      <c r="L2335" s="295">
        <f>I2335+J2335+K2335</f>
        <v>0</v>
      </c>
      <c r="M2335" s="12" t="str">
        <f t="shared" si="575"/>
        <v/>
      </c>
      <c r="N2335" s="13"/>
    </row>
    <row r="2336" spans="2:14">
      <c r="B2336" s="341"/>
      <c r="C2336" s="293">
        <v>2125</v>
      </c>
      <c r="D2336" s="300" t="s">
        <v>216</v>
      </c>
      <c r="E2336" s="295">
        <f>F2336+G2336+H2336</f>
        <v>0</v>
      </c>
      <c r="F2336" s="488">
        <v>0</v>
      </c>
      <c r="G2336" s="489">
        <v>0</v>
      </c>
      <c r="H2336" s="160">
        <v>0</v>
      </c>
      <c r="I2336" s="488">
        <v>0</v>
      </c>
      <c r="J2336" s="489">
        <v>0</v>
      </c>
      <c r="K2336" s="160">
        <v>0</v>
      </c>
      <c r="L2336" s="295">
        <f>I2336+J2336+K2336</f>
        <v>0</v>
      </c>
      <c r="M2336" s="12" t="str">
        <f t="shared" si="575"/>
        <v/>
      </c>
      <c r="N2336" s="13"/>
    </row>
    <row r="2337" spans="2:14">
      <c r="B2337" s="291"/>
      <c r="C2337" s="293">
        <v>2140</v>
      </c>
      <c r="D2337" s="300" t="s">
        <v>217</v>
      </c>
      <c r="E2337" s="295">
        <f>F2337+G2337+H2337</f>
        <v>0</v>
      </c>
      <c r="F2337" s="488">
        <v>0</v>
      </c>
      <c r="G2337" s="489">
        <v>0</v>
      </c>
      <c r="H2337" s="160">
        <v>0</v>
      </c>
      <c r="I2337" s="488">
        <v>0</v>
      </c>
      <c r="J2337" s="489">
        <v>0</v>
      </c>
      <c r="K2337" s="160">
        <v>0</v>
      </c>
      <c r="L2337" s="295">
        <f>I2337+J2337+K2337</f>
        <v>0</v>
      </c>
      <c r="M2337" s="12" t="str">
        <f t="shared" si="575"/>
        <v/>
      </c>
      <c r="N2337" s="13"/>
    </row>
    <row r="2338" spans="2:14">
      <c r="B2338" s="292"/>
      <c r="C2338" s="285">
        <v>2190</v>
      </c>
      <c r="D2338" s="345" t="s">
        <v>218</v>
      </c>
      <c r="E2338" s="287">
        <f>F2338+G2338+H2338</f>
        <v>0</v>
      </c>
      <c r="F2338" s="173"/>
      <c r="G2338" s="174"/>
      <c r="H2338" s="1421"/>
      <c r="I2338" s="173"/>
      <c r="J2338" s="174"/>
      <c r="K2338" s="1421"/>
      <c r="L2338" s="287">
        <f>I2338+J2338+K2338</f>
        <v>0</v>
      </c>
      <c r="M2338" s="12" t="str">
        <f t="shared" si="575"/>
        <v/>
      </c>
      <c r="N2338" s="13"/>
    </row>
    <row r="2339" spans="2:14">
      <c r="B2339" s="272">
        <v>2200</v>
      </c>
      <c r="C2339" s="1853" t="s">
        <v>219</v>
      </c>
      <c r="D2339" s="1854"/>
      <c r="E2339" s="310">
        <f t="shared" ref="E2339:L2339" si="578">SUM(E2340:E2341)</f>
        <v>0</v>
      </c>
      <c r="F2339" s="274">
        <f t="shared" si="578"/>
        <v>0</v>
      </c>
      <c r="G2339" s="275">
        <f t="shared" si="578"/>
        <v>0</v>
      </c>
      <c r="H2339" s="276">
        <f t="shared" si="578"/>
        <v>0</v>
      </c>
      <c r="I2339" s="274">
        <f t="shared" si="578"/>
        <v>0</v>
      </c>
      <c r="J2339" s="275">
        <f t="shared" si="578"/>
        <v>0</v>
      </c>
      <c r="K2339" s="276">
        <f t="shared" si="578"/>
        <v>0</v>
      </c>
      <c r="L2339" s="310">
        <f t="shared" si="578"/>
        <v>0</v>
      </c>
      <c r="M2339" s="12" t="str">
        <f t="shared" si="575"/>
        <v/>
      </c>
      <c r="N2339" s="13"/>
    </row>
    <row r="2340" spans="2:14">
      <c r="B2340" s="292"/>
      <c r="C2340" s="279">
        <v>2221</v>
      </c>
      <c r="D2340" s="280" t="s">
        <v>307</v>
      </c>
      <c r="E2340" s="281">
        <f t="shared" ref="E2340:E2345" si="579">F2340+G2340+H2340</f>
        <v>0</v>
      </c>
      <c r="F2340" s="152"/>
      <c r="G2340" s="153"/>
      <c r="H2340" s="1418"/>
      <c r="I2340" s="152"/>
      <c r="J2340" s="153"/>
      <c r="K2340" s="1418"/>
      <c r="L2340" s="281">
        <f t="shared" ref="L2340:L2345" si="580">I2340+J2340+K2340</f>
        <v>0</v>
      </c>
      <c r="M2340" s="12" t="str">
        <f t="shared" si="575"/>
        <v/>
      </c>
      <c r="N2340" s="13"/>
    </row>
    <row r="2341" spans="2:14">
      <c r="B2341" s="292"/>
      <c r="C2341" s="285">
        <v>2224</v>
      </c>
      <c r="D2341" s="286" t="s">
        <v>220</v>
      </c>
      <c r="E2341" s="287">
        <f t="shared" si="579"/>
        <v>0</v>
      </c>
      <c r="F2341" s="173"/>
      <c r="G2341" s="174"/>
      <c r="H2341" s="1421"/>
      <c r="I2341" s="173"/>
      <c r="J2341" s="174"/>
      <c r="K2341" s="1421"/>
      <c r="L2341" s="287">
        <f t="shared" si="580"/>
        <v>0</v>
      </c>
      <c r="M2341" s="12" t="str">
        <f t="shared" si="575"/>
        <v/>
      </c>
      <c r="N2341" s="13"/>
    </row>
    <row r="2342" spans="2:14">
      <c r="B2342" s="272">
        <v>2500</v>
      </c>
      <c r="C2342" s="1853" t="s">
        <v>221</v>
      </c>
      <c r="D2342" s="1854"/>
      <c r="E2342" s="310">
        <f t="shared" si="579"/>
        <v>0</v>
      </c>
      <c r="F2342" s="1422"/>
      <c r="G2342" s="1423"/>
      <c r="H2342" s="1424"/>
      <c r="I2342" s="1422"/>
      <c r="J2342" s="1423"/>
      <c r="K2342" s="1424"/>
      <c r="L2342" s="310">
        <f t="shared" si="580"/>
        <v>0</v>
      </c>
      <c r="M2342" s="12" t="str">
        <f t="shared" si="575"/>
        <v/>
      </c>
      <c r="N2342" s="13"/>
    </row>
    <row r="2343" spans="2:14">
      <c r="B2343" s="272">
        <v>2600</v>
      </c>
      <c r="C2343" s="1861" t="s">
        <v>222</v>
      </c>
      <c r="D2343" s="1862"/>
      <c r="E2343" s="310">
        <f t="shared" si="579"/>
        <v>0</v>
      </c>
      <c r="F2343" s="1422"/>
      <c r="G2343" s="1423"/>
      <c r="H2343" s="1424"/>
      <c r="I2343" s="1422"/>
      <c r="J2343" s="1423"/>
      <c r="K2343" s="1424"/>
      <c r="L2343" s="310">
        <f t="shared" si="580"/>
        <v>0</v>
      </c>
      <c r="M2343" s="12" t="str">
        <f t="shared" si="575"/>
        <v/>
      </c>
      <c r="N2343" s="13"/>
    </row>
    <row r="2344" spans="2:14">
      <c r="B2344" s="272">
        <v>2700</v>
      </c>
      <c r="C2344" s="1861" t="s">
        <v>223</v>
      </c>
      <c r="D2344" s="1862"/>
      <c r="E2344" s="310">
        <f t="shared" si="579"/>
        <v>0</v>
      </c>
      <c r="F2344" s="1422"/>
      <c r="G2344" s="1423"/>
      <c r="H2344" s="1424"/>
      <c r="I2344" s="1422"/>
      <c r="J2344" s="1423"/>
      <c r="K2344" s="1424"/>
      <c r="L2344" s="310">
        <f t="shared" si="580"/>
        <v>0</v>
      </c>
      <c r="M2344" s="12" t="str">
        <f t="shared" si="575"/>
        <v/>
      </c>
      <c r="N2344" s="13"/>
    </row>
    <row r="2345" spans="2:14">
      <c r="B2345" s="272">
        <v>2800</v>
      </c>
      <c r="C2345" s="1861" t="s">
        <v>1662</v>
      </c>
      <c r="D2345" s="1862"/>
      <c r="E2345" s="310">
        <f t="shared" si="579"/>
        <v>0</v>
      </c>
      <c r="F2345" s="1422"/>
      <c r="G2345" s="1423"/>
      <c r="H2345" s="1424"/>
      <c r="I2345" s="1422"/>
      <c r="J2345" s="1423"/>
      <c r="K2345" s="1424"/>
      <c r="L2345" s="310">
        <f t="shared" si="580"/>
        <v>0</v>
      </c>
      <c r="M2345" s="12" t="str">
        <f t="shared" si="575"/>
        <v/>
      </c>
      <c r="N2345" s="13"/>
    </row>
    <row r="2346" spans="2:14">
      <c r="B2346" s="272">
        <v>2900</v>
      </c>
      <c r="C2346" s="1853" t="s">
        <v>224</v>
      </c>
      <c r="D2346" s="1854"/>
      <c r="E2346" s="310">
        <f t="shared" ref="E2346:L2346" si="581">SUM(E2347:E2354)</f>
        <v>0</v>
      </c>
      <c r="F2346" s="274">
        <f t="shared" si="581"/>
        <v>0</v>
      </c>
      <c r="G2346" s="274">
        <f t="shared" si="581"/>
        <v>0</v>
      </c>
      <c r="H2346" s="274">
        <f t="shared" si="581"/>
        <v>0</v>
      </c>
      <c r="I2346" s="274">
        <f t="shared" si="581"/>
        <v>0</v>
      </c>
      <c r="J2346" s="274">
        <f t="shared" si="581"/>
        <v>0</v>
      </c>
      <c r="K2346" s="274">
        <f t="shared" si="581"/>
        <v>0</v>
      </c>
      <c r="L2346" s="274">
        <f t="shared" si="581"/>
        <v>0</v>
      </c>
      <c r="M2346" s="12" t="str">
        <f t="shared" si="575"/>
        <v/>
      </c>
      <c r="N2346" s="13"/>
    </row>
    <row r="2347" spans="2:14">
      <c r="B2347" s="346"/>
      <c r="C2347" s="279">
        <v>2910</v>
      </c>
      <c r="D2347" s="347" t="s">
        <v>2050</v>
      </c>
      <c r="E2347" s="281">
        <f t="shared" ref="E2347:E2354" si="582">F2347+G2347+H2347</f>
        <v>0</v>
      </c>
      <c r="F2347" s="152"/>
      <c r="G2347" s="153"/>
      <c r="H2347" s="1418"/>
      <c r="I2347" s="152"/>
      <c r="J2347" s="153"/>
      <c r="K2347" s="1418"/>
      <c r="L2347" s="281">
        <f t="shared" ref="L2347:L2354" si="583">I2347+J2347+K2347</f>
        <v>0</v>
      </c>
      <c r="M2347" s="12" t="str">
        <f t="shared" si="575"/>
        <v/>
      </c>
      <c r="N2347" s="13"/>
    </row>
    <row r="2348" spans="2:14">
      <c r="B2348" s="346"/>
      <c r="C2348" s="279">
        <v>2920</v>
      </c>
      <c r="D2348" s="347" t="s">
        <v>225</v>
      </c>
      <c r="E2348" s="281">
        <f t="shared" si="582"/>
        <v>0</v>
      </c>
      <c r="F2348" s="152"/>
      <c r="G2348" s="153"/>
      <c r="H2348" s="1418"/>
      <c r="I2348" s="152"/>
      <c r="J2348" s="153"/>
      <c r="K2348" s="1418"/>
      <c r="L2348" s="281">
        <f t="shared" si="583"/>
        <v>0</v>
      </c>
      <c r="M2348" s="12" t="str">
        <f t="shared" si="575"/>
        <v/>
      </c>
      <c r="N2348" s="13"/>
    </row>
    <row r="2349" spans="2:14" ht="31.5">
      <c r="B2349" s="346"/>
      <c r="C2349" s="324">
        <v>2969</v>
      </c>
      <c r="D2349" s="348" t="s">
        <v>226</v>
      </c>
      <c r="E2349" s="326">
        <f t="shared" si="582"/>
        <v>0</v>
      </c>
      <c r="F2349" s="449"/>
      <c r="G2349" s="450"/>
      <c r="H2349" s="1425"/>
      <c r="I2349" s="449"/>
      <c r="J2349" s="450"/>
      <c r="K2349" s="1425"/>
      <c r="L2349" s="326">
        <f t="shared" si="583"/>
        <v>0</v>
      </c>
      <c r="M2349" s="12" t="str">
        <f t="shared" si="575"/>
        <v/>
      </c>
      <c r="N2349" s="13"/>
    </row>
    <row r="2350" spans="2:14" ht="31.5">
      <c r="B2350" s="346"/>
      <c r="C2350" s="349">
        <v>2970</v>
      </c>
      <c r="D2350" s="350" t="s">
        <v>227</v>
      </c>
      <c r="E2350" s="351">
        <f t="shared" si="582"/>
        <v>0</v>
      </c>
      <c r="F2350" s="636"/>
      <c r="G2350" s="637"/>
      <c r="H2350" s="1426"/>
      <c r="I2350" s="636"/>
      <c r="J2350" s="637"/>
      <c r="K2350" s="1426"/>
      <c r="L2350" s="351">
        <f t="shared" si="583"/>
        <v>0</v>
      </c>
      <c r="M2350" s="12" t="str">
        <f t="shared" si="575"/>
        <v/>
      </c>
      <c r="N2350" s="13"/>
    </row>
    <row r="2351" spans="2:14">
      <c r="B2351" s="346"/>
      <c r="C2351" s="333">
        <v>2989</v>
      </c>
      <c r="D2351" s="355" t="s">
        <v>228</v>
      </c>
      <c r="E2351" s="335">
        <f t="shared" si="582"/>
        <v>0</v>
      </c>
      <c r="F2351" s="600"/>
      <c r="G2351" s="601"/>
      <c r="H2351" s="1427"/>
      <c r="I2351" s="600"/>
      <c r="J2351" s="601"/>
      <c r="K2351" s="1427"/>
      <c r="L2351" s="335">
        <f t="shared" si="583"/>
        <v>0</v>
      </c>
      <c r="M2351" s="12" t="str">
        <f t="shared" si="575"/>
        <v/>
      </c>
      <c r="N2351" s="13"/>
    </row>
    <row r="2352" spans="2:14">
      <c r="B2352" s="292"/>
      <c r="C2352" s="318">
        <v>2990</v>
      </c>
      <c r="D2352" s="356" t="s">
        <v>2069</v>
      </c>
      <c r="E2352" s="320">
        <f t="shared" si="582"/>
        <v>0</v>
      </c>
      <c r="F2352" s="454"/>
      <c r="G2352" s="455"/>
      <c r="H2352" s="1428"/>
      <c r="I2352" s="454"/>
      <c r="J2352" s="455"/>
      <c r="K2352" s="1428"/>
      <c r="L2352" s="320">
        <f t="shared" si="583"/>
        <v>0</v>
      </c>
      <c r="M2352" s="12" t="str">
        <f t="shared" si="575"/>
        <v/>
      </c>
      <c r="N2352" s="13"/>
    </row>
    <row r="2353" spans="2:14">
      <c r="B2353" s="292"/>
      <c r="C2353" s="318">
        <v>2991</v>
      </c>
      <c r="D2353" s="356" t="s">
        <v>229</v>
      </c>
      <c r="E2353" s="320">
        <f t="shared" si="582"/>
        <v>0</v>
      </c>
      <c r="F2353" s="454"/>
      <c r="G2353" s="455"/>
      <c r="H2353" s="1428"/>
      <c r="I2353" s="454"/>
      <c r="J2353" s="455"/>
      <c r="K2353" s="1428"/>
      <c r="L2353" s="320">
        <f t="shared" si="583"/>
        <v>0</v>
      </c>
      <c r="M2353" s="12" t="str">
        <f t="shared" si="575"/>
        <v/>
      </c>
      <c r="N2353" s="13"/>
    </row>
    <row r="2354" spans="2:14">
      <c r="B2354" s="292"/>
      <c r="C2354" s="285">
        <v>2992</v>
      </c>
      <c r="D2354" s="357" t="s">
        <v>230</v>
      </c>
      <c r="E2354" s="287">
        <f t="shared" si="582"/>
        <v>0</v>
      </c>
      <c r="F2354" s="173"/>
      <c r="G2354" s="174"/>
      <c r="H2354" s="1421"/>
      <c r="I2354" s="173"/>
      <c r="J2354" s="174"/>
      <c r="K2354" s="1421"/>
      <c r="L2354" s="287">
        <f t="shared" si="583"/>
        <v>0</v>
      </c>
      <c r="M2354" s="12" t="str">
        <f t="shared" si="575"/>
        <v/>
      </c>
      <c r="N2354" s="13"/>
    </row>
    <row r="2355" spans="2:14">
      <c r="B2355" s="272">
        <v>3300</v>
      </c>
      <c r="C2355" s="358" t="s">
        <v>2100</v>
      </c>
      <c r="D2355" s="1481"/>
      <c r="E2355" s="310">
        <f t="shared" ref="E2355:L2355" si="584">SUM(E2356:E2360)</f>
        <v>0</v>
      </c>
      <c r="F2355" s="274">
        <f t="shared" si="584"/>
        <v>0</v>
      </c>
      <c r="G2355" s="275">
        <f t="shared" si="584"/>
        <v>0</v>
      </c>
      <c r="H2355" s="276">
        <f t="shared" si="584"/>
        <v>0</v>
      </c>
      <c r="I2355" s="274">
        <f t="shared" si="584"/>
        <v>0</v>
      </c>
      <c r="J2355" s="275">
        <f t="shared" si="584"/>
        <v>0</v>
      </c>
      <c r="K2355" s="276">
        <f t="shared" si="584"/>
        <v>0</v>
      </c>
      <c r="L2355" s="310">
        <f t="shared" si="584"/>
        <v>0</v>
      </c>
      <c r="M2355" s="12" t="str">
        <f t="shared" si="575"/>
        <v/>
      </c>
      <c r="N2355" s="13"/>
    </row>
    <row r="2356" spans="2:14">
      <c r="B2356" s="291"/>
      <c r="C2356" s="279">
        <v>3301</v>
      </c>
      <c r="D2356" s="359" t="s">
        <v>231</v>
      </c>
      <c r="E2356" s="281">
        <f t="shared" ref="E2356:E2363" si="585">F2356+G2356+H2356</f>
        <v>0</v>
      </c>
      <c r="F2356" s="486">
        <v>0</v>
      </c>
      <c r="G2356" s="487">
        <v>0</v>
      </c>
      <c r="H2356" s="154">
        <v>0</v>
      </c>
      <c r="I2356" s="486">
        <v>0</v>
      </c>
      <c r="J2356" s="487">
        <v>0</v>
      </c>
      <c r="K2356" s="154">
        <v>0</v>
      </c>
      <c r="L2356" s="281">
        <f t="shared" ref="L2356:L2363" si="586">I2356+J2356+K2356</f>
        <v>0</v>
      </c>
      <c r="M2356" s="12" t="str">
        <f t="shared" si="575"/>
        <v/>
      </c>
      <c r="N2356" s="13"/>
    </row>
    <row r="2357" spans="2:14">
      <c r="B2357" s="291"/>
      <c r="C2357" s="293">
        <v>3302</v>
      </c>
      <c r="D2357" s="360" t="s">
        <v>716</v>
      </c>
      <c r="E2357" s="295">
        <f t="shared" si="585"/>
        <v>0</v>
      </c>
      <c r="F2357" s="488">
        <v>0</v>
      </c>
      <c r="G2357" s="489">
        <v>0</v>
      </c>
      <c r="H2357" s="160">
        <v>0</v>
      </c>
      <c r="I2357" s="488">
        <v>0</v>
      </c>
      <c r="J2357" s="489">
        <v>0</v>
      </c>
      <c r="K2357" s="160">
        <v>0</v>
      </c>
      <c r="L2357" s="295">
        <f t="shared" si="586"/>
        <v>0</v>
      </c>
      <c r="M2357" s="12" t="str">
        <f t="shared" ref="M2357:M2388" si="587">(IF($E2357&lt;&gt;0,$M$2,IF($L2357&lt;&gt;0,$M$2,"")))</f>
        <v/>
      </c>
      <c r="N2357" s="13"/>
    </row>
    <row r="2358" spans="2:14">
      <c r="B2358" s="291"/>
      <c r="C2358" s="293">
        <v>3303</v>
      </c>
      <c r="D2358" s="360" t="s">
        <v>232</v>
      </c>
      <c r="E2358" s="295">
        <f t="shared" si="585"/>
        <v>0</v>
      </c>
      <c r="F2358" s="488">
        <v>0</v>
      </c>
      <c r="G2358" s="489">
        <v>0</v>
      </c>
      <c r="H2358" s="160">
        <v>0</v>
      </c>
      <c r="I2358" s="488">
        <v>0</v>
      </c>
      <c r="J2358" s="489">
        <v>0</v>
      </c>
      <c r="K2358" s="160">
        <v>0</v>
      </c>
      <c r="L2358" s="295">
        <f t="shared" si="586"/>
        <v>0</v>
      </c>
      <c r="M2358" s="12" t="str">
        <f t="shared" si="587"/>
        <v/>
      </c>
      <c r="N2358" s="13"/>
    </row>
    <row r="2359" spans="2:14">
      <c r="B2359" s="291"/>
      <c r="C2359" s="293">
        <v>3304</v>
      </c>
      <c r="D2359" s="360" t="s">
        <v>233</v>
      </c>
      <c r="E2359" s="295">
        <f t="shared" si="585"/>
        <v>0</v>
      </c>
      <c r="F2359" s="488">
        <v>0</v>
      </c>
      <c r="G2359" s="489">
        <v>0</v>
      </c>
      <c r="H2359" s="160">
        <v>0</v>
      </c>
      <c r="I2359" s="488">
        <v>0</v>
      </c>
      <c r="J2359" s="489">
        <v>0</v>
      </c>
      <c r="K2359" s="160">
        <v>0</v>
      </c>
      <c r="L2359" s="295">
        <f t="shared" si="586"/>
        <v>0</v>
      </c>
      <c r="M2359" s="12" t="str">
        <f t="shared" si="587"/>
        <v/>
      </c>
      <c r="N2359" s="13"/>
    </row>
    <row r="2360" spans="2:14" ht="31.5">
      <c r="B2360" s="291"/>
      <c r="C2360" s="285">
        <v>3306</v>
      </c>
      <c r="D2360" s="361" t="s">
        <v>1659</v>
      </c>
      <c r="E2360" s="287">
        <f t="shared" si="585"/>
        <v>0</v>
      </c>
      <c r="F2360" s="490">
        <v>0</v>
      </c>
      <c r="G2360" s="491">
        <v>0</v>
      </c>
      <c r="H2360" s="175">
        <v>0</v>
      </c>
      <c r="I2360" s="490">
        <v>0</v>
      </c>
      <c r="J2360" s="491">
        <v>0</v>
      </c>
      <c r="K2360" s="175">
        <v>0</v>
      </c>
      <c r="L2360" s="287">
        <f t="shared" si="586"/>
        <v>0</v>
      </c>
      <c r="M2360" s="12" t="str">
        <f t="shared" si="587"/>
        <v/>
      </c>
      <c r="N2360" s="13"/>
    </row>
    <row r="2361" spans="2:14">
      <c r="B2361" s="272">
        <v>3900</v>
      </c>
      <c r="C2361" s="1853" t="s">
        <v>234</v>
      </c>
      <c r="D2361" s="1854"/>
      <c r="E2361" s="310">
        <f t="shared" si="585"/>
        <v>0</v>
      </c>
      <c r="F2361" s="1471">
        <v>0</v>
      </c>
      <c r="G2361" s="1472">
        <v>0</v>
      </c>
      <c r="H2361" s="1473">
        <v>0</v>
      </c>
      <c r="I2361" s="1471">
        <v>0</v>
      </c>
      <c r="J2361" s="1472">
        <v>0</v>
      </c>
      <c r="K2361" s="1473">
        <v>0</v>
      </c>
      <c r="L2361" s="310">
        <f t="shared" si="586"/>
        <v>0</v>
      </c>
      <c r="M2361" s="12" t="str">
        <f t="shared" si="587"/>
        <v/>
      </c>
      <c r="N2361" s="13"/>
    </row>
    <row r="2362" spans="2:14">
      <c r="B2362" s="272">
        <v>4000</v>
      </c>
      <c r="C2362" s="1853" t="s">
        <v>235</v>
      </c>
      <c r="D2362" s="1854"/>
      <c r="E2362" s="310">
        <f t="shared" si="585"/>
        <v>0</v>
      </c>
      <c r="F2362" s="1422"/>
      <c r="G2362" s="1423"/>
      <c r="H2362" s="1424"/>
      <c r="I2362" s="1422"/>
      <c r="J2362" s="1423"/>
      <c r="K2362" s="1424"/>
      <c r="L2362" s="310">
        <f t="shared" si="586"/>
        <v>0</v>
      </c>
      <c r="M2362" s="12" t="str">
        <f t="shared" si="587"/>
        <v/>
      </c>
      <c r="N2362" s="13"/>
    </row>
    <row r="2363" spans="2:14">
      <c r="B2363" s="272">
        <v>4100</v>
      </c>
      <c r="C2363" s="1853" t="s">
        <v>236</v>
      </c>
      <c r="D2363" s="1854"/>
      <c r="E2363" s="310">
        <f t="shared" si="585"/>
        <v>0</v>
      </c>
      <c r="F2363" s="1472">
        <v>0</v>
      </c>
      <c r="G2363" s="1472">
        <v>0</v>
      </c>
      <c r="H2363" s="1473">
        <v>0</v>
      </c>
      <c r="I2363" s="1771">
        <v>0</v>
      </c>
      <c r="J2363" s="1472">
        <v>0</v>
      </c>
      <c r="K2363" s="1472">
        <v>0</v>
      </c>
      <c r="L2363" s="310">
        <f t="shared" si="586"/>
        <v>0</v>
      </c>
      <c r="M2363" s="12" t="str">
        <f t="shared" si="587"/>
        <v/>
      </c>
      <c r="N2363" s="13"/>
    </row>
    <row r="2364" spans="2:14">
      <c r="B2364" s="272">
        <v>4200</v>
      </c>
      <c r="C2364" s="1853" t="s">
        <v>237</v>
      </c>
      <c r="D2364" s="1854"/>
      <c r="E2364" s="310">
        <f t="shared" ref="E2364:L2364" si="588">SUM(E2365:E2370)</f>
        <v>0</v>
      </c>
      <c r="F2364" s="274">
        <f t="shared" si="588"/>
        <v>0</v>
      </c>
      <c r="G2364" s="275">
        <f t="shared" si="588"/>
        <v>0</v>
      </c>
      <c r="H2364" s="276">
        <f t="shared" si="588"/>
        <v>0</v>
      </c>
      <c r="I2364" s="274">
        <f t="shared" si="588"/>
        <v>0</v>
      </c>
      <c r="J2364" s="275">
        <f t="shared" si="588"/>
        <v>0</v>
      </c>
      <c r="K2364" s="276">
        <f t="shared" si="588"/>
        <v>0</v>
      </c>
      <c r="L2364" s="310">
        <f t="shared" si="588"/>
        <v>0</v>
      </c>
      <c r="M2364" s="12" t="str">
        <f t="shared" si="587"/>
        <v/>
      </c>
      <c r="N2364" s="13"/>
    </row>
    <row r="2365" spans="2:14">
      <c r="B2365" s="362"/>
      <c r="C2365" s="279">
        <v>4201</v>
      </c>
      <c r="D2365" s="280" t="s">
        <v>238</v>
      </c>
      <c r="E2365" s="281">
        <f t="shared" ref="E2365:E2370" si="589">F2365+G2365+H2365</f>
        <v>0</v>
      </c>
      <c r="F2365" s="152"/>
      <c r="G2365" s="153"/>
      <c r="H2365" s="1418"/>
      <c r="I2365" s="152"/>
      <c r="J2365" s="153"/>
      <c r="K2365" s="1418"/>
      <c r="L2365" s="281">
        <f t="shared" ref="L2365:L2370" si="590">I2365+J2365+K2365</f>
        <v>0</v>
      </c>
      <c r="M2365" s="12" t="str">
        <f t="shared" si="587"/>
        <v/>
      </c>
      <c r="N2365" s="13"/>
    </row>
    <row r="2366" spans="2:14">
      <c r="B2366" s="362"/>
      <c r="C2366" s="293">
        <v>4202</v>
      </c>
      <c r="D2366" s="363" t="s">
        <v>239</v>
      </c>
      <c r="E2366" s="295">
        <f t="shared" si="589"/>
        <v>0</v>
      </c>
      <c r="F2366" s="158"/>
      <c r="G2366" s="159"/>
      <c r="H2366" s="1420"/>
      <c r="I2366" s="158"/>
      <c r="J2366" s="159"/>
      <c r="K2366" s="1420"/>
      <c r="L2366" s="295">
        <f t="shared" si="590"/>
        <v>0</v>
      </c>
      <c r="M2366" s="12" t="str">
        <f t="shared" si="587"/>
        <v/>
      </c>
      <c r="N2366" s="13"/>
    </row>
    <row r="2367" spans="2:14">
      <c r="B2367" s="362"/>
      <c r="C2367" s="293">
        <v>4214</v>
      </c>
      <c r="D2367" s="363" t="s">
        <v>240</v>
      </c>
      <c r="E2367" s="295">
        <f t="shared" si="589"/>
        <v>0</v>
      </c>
      <c r="F2367" s="158"/>
      <c r="G2367" s="159"/>
      <c r="H2367" s="1420"/>
      <c r="I2367" s="158"/>
      <c r="J2367" s="159"/>
      <c r="K2367" s="1420"/>
      <c r="L2367" s="295">
        <f t="shared" si="590"/>
        <v>0</v>
      </c>
      <c r="M2367" s="12" t="str">
        <f t="shared" si="587"/>
        <v/>
      </c>
      <c r="N2367" s="13"/>
    </row>
    <row r="2368" spans="2:14">
      <c r="B2368" s="362"/>
      <c r="C2368" s="293">
        <v>4217</v>
      </c>
      <c r="D2368" s="363" t="s">
        <v>241</v>
      </c>
      <c r="E2368" s="295">
        <f t="shared" si="589"/>
        <v>0</v>
      </c>
      <c r="F2368" s="158"/>
      <c r="G2368" s="159"/>
      <c r="H2368" s="1420"/>
      <c r="I2368" s="158"/>
      <c r="J2368" s="159"/>
      <c r="K2368" s="1420"/>
      <c r="L2368" s="295">
        <f t="shared" si="590"/>
        <v>0</v>
      </c>
      <c r="M2368" s="12" t="str">
        <f t="shared" si="587"/>
        <v/>
      </c>
      <c r="N2368" s="13"/>
    </row>
    <row r="2369" spans="2:14">
      <c r="B2369" s="362"/>
      <c r="C2369" s="293">
        <v>4218</v>
      </c>
      <c r="D2369" s="294" t="s">
        <v>242</v>
      </c>
      <c r="E2369" s="295">
        <f t="shared" si="589"/>
        <v>0</v>
      </c>
      <c r="F2369" s="158"/>
      <c r="G2369" s="159"/>
      <c r="H2369" s="1420"/>
      <c r="I2369" s="158"/>
      <c r="J2369" s="159"/>
      <c r="K2369" s="1420"/>
      <c r="L2369" s="295">
        <f t="shared" si="590"/>
        <v>0</v>
      </c>
      <c r="M2369" s="12" t="str">
        <f t="shared" si="587"/>
        <v/>
      </c>
      <c r="N2369" s="13"/>
    </row>
    <row r="2370" spans="2:14">
      <c r="B2370" s="362"/>
      <c r="C2370" s="285">
        <v>4219</v>
      </c>
      <c r="D2370" s="343" t="s">
        <v>243</v>
      </c>
      <c r="E2370" s="287">
        <f t="shared" si="589"/>
        <v>0</v>
      </c>
      <c r="F2370" s="173"/>
      <c r="G2370" s="174"/>
      <c r="H2370" s="1421"/>
      <c r="I2370" s="173"/>
      <c r="J2370" s="174"/>
      <c r="K2370" s="1421"/>
      <c r="L2370" s="287">
        <f t="shared" si="590"/>
        <v>0</v>
      </c>
      <c r="M2370" s="12" t="str">
        <f t="shared" si="587"/>
        <v/>
      </c>
      <c r="N2370" s="13"/>
    </row>
    <row r="2371" spans="2:14">
      <c r="B2371" s="272">
        <v>4300</v>
      </c>
      <c r="C2371" s="1853" t="s">
        <v>1663</v>
      </c>
      <c r="D2371" s="1854"/>
      <c r="E2371" s="310">
        <f t="shared" ref="E2371:L2371" si="591">SUM(E2372:E2374)</f>
        <v>0</v>
      </c>
      <c r="F2371" s="274">
        <f t="shared" si="591"/>
        <v>0</v>
      </c>
      <c r="G2371" s="275">
        <f t="shared" si="591"/>
        <v>0</v>
      </c>
      <c r="H2371" s="276">
        <f t="shared" si="591"/>
        <v>0</v>
      </c>
      <c r="I2371" s="274">
        <f t="shared" si="591"/>
        <v>0</v>
      </c>
      <c r="J2371" s="275">
        <f t="shared" si="591"/>
        <v>0</v>
      </c>
      <c r="K2371" s="276">
        <f t="shared" si="591"/>
        <v>0</v>
      </c>
      <c r="L2371" s="310">
        <f t="shared" si="591"/>
        <v>0</v>
      </c>
      <c r="M2371" s="12" t="str">
        <f t="shared" si="587"/>
        <v/>
      </c>
      <c r="N2371" s="13"/>
    </row>
    <row r="2372" spans="2:14">
      <c r="B2372" s="362"/>
      <c r="C2372" s="279">
        <v>4301</v>
      </c>
      <c r="D2372" s="311" t="s">
        <v>244</v>
      </c>
      <c r="E2372" s="281">
        <f t="shared" ref="E2372:E2377" si="592">F2372+G2372+H2372</f>
        <v>0</v>
      </c>
      <c r="F2372" s="152"/>
      <c r="G2372" s="153"/>
      <c r="H2372" s="1418"/>
      <c r="I2372" s="152"/>
      <c r="J2372" s="153"/>
      <c r="K2372" s="1418"/>
      <c r="L2372" s="281">
        <f t="shared" ref="L2372:L2377" si="593">I2372+J2372+K2372</f>
        <v>0</v>
      </c>
      <c r="M2372" s="12" t="str">
        <f t="shared" si="587"/>
        <v/>
      </c>
      <c r="N2372" s="13"/>
    </row>
    <row r="2373" spans="2:14">
      <c r="B2373" s="362"/>
      <c r="C2373" s="293">
        <v>4302</v>
      </c>
      <c r="D2373" s="363" t="s">
        <v>245</v>
      </c>
      <c r="E2373" s="295">
        <f t="shared" si="592"/>
        <v>0</v>
      </c>
      <c r="F2373" s="158"/>
      <c r="G2373" s="159"/>
      <c r="H2373" s="1420"/>
      <c r="I2373" s="158"/>
      <c r="J2373" s="159"/>
      <c r="K2373" s="1420"/>
      <c r="L2373" s="295">
        <f t="shared" si="593"/>
        <v>0</v>
      </c>
      <c r="M2373" s="12" t="str">
        <f t="shared" si="587"/>
        <v/>
      </c>
      <c r="N2373" s="13"/>
    </row>
    <row r="2374" spans="2:14">
      <c r="B2374" s="362"/>
      <c r="C2374" s="285">
        <v>4309</v>
      </c>
      <c r="D2374" s="301" t="s">
        <v>246</v>
      </c>
      <c r="E2374" s="287">
        <f t="shared" si="592"/>
        <v>0</v>
      </c>
      <c r="F2374" s="173"/>
      <c r="G2374" s="174"/>
      <c r="H2374" s="1421"/>
      <c r="I2374" s="173"/>
      <c r="J2374" s="174"/>
      <c r="K2374" s="1421"/>
      <c r="L2374" s="287">
        <f t="shared" si="593"/>
        <v>0</v>
      </c>
      <c r="M2374" s="12" t="str">
        <f t="shared" si="587"/>
        <v/>
      </c>
      <c r="N2374" s="13"/>
    </row>
    <row r="2375" spans="2:14">
      <c r="B2375" s="272">
        <v>4400</v>
      </c>
      <c r="C2375" s="1853" t="s">
        <v>1660</v>
      </c>
      <c r="D2375" s="1854"/>
      <c r="E2375" s="310">
        <f t="shared" si="592"/>
        <v>0</v>
      </c>
      <c r="F2375" s="1422"/>
      <c r="G2375" s="1423"/>
      <c r="H2375" s="1424"/>
      <c r="I2375" s="1422"/>
      <c r="J2375" s="1423"/>
      <c r="K2375" s="1424"/>
      <c r="L2375" s="310">
        <f t="shared" si="593"/>
        <v>0</v>
      </c>
      <c r="M2375" s="12" t="str">
        <f t="shared" si="587"/>
        <v/>
      </c>
      <c r="N2375" s="13"/>
    </row>
    <row r="2376" spans="2:14">
      <c r="B2376" s="272">
        <v>4500</v>
      </c>
      <c r="C2376" s="1853" t="s">
        <v>1661</v>
      </c>
      <c r="D2376" s="1854"/>
      <c r="E2376" s="310">
        <f t="shared" si="592"/>
        <v>0</v>
      </c>
      <c r="F2376" s="1422"/>
      <c r="G2376" s="1423"/>
      <c r="H2376" s="1424"/>
      <c r="I2376" s="1422"/>
      <c r="J2376" s="1423"/>
      <c r="K2376" s="1424"/>
      <c r="L2376" s="310">
        <f t="shared" si="593"/>
        <v>0</v>
      </c>
      <c r="M2376" s="12" t="str">
        <f t="shared" si="587"/>
        <v/>
      </c>
      <c r="N2376" s="13"/>
    </row>
    <row r="2377" spans="2:14">
      <c r="B2377" s="272">
        <v>4600</v>
      </c>
      <c r="C2377" s="1861" t="s">
        <v>247</v>
      </c>
      <c r="D2377" s="1862"/>
      <c r="E2377" s="310">
        <f t="shared" si="592"/>
        <v>0</v>
      </c>
      <c r="F2377" s="1422"/>
      <c r="G2377" s="1423"/>
      <c r="H2377" s="1424"/>
      <c r="I2377" s="1422"/>
      <c r="J2377" s="1423"/>
      <c r="K2377" s="1424"/>
      <c r="L2377" s="310">
        <f t="shared" si="593"/>
        <v>0</v>
      </c>
      <c r="M2377" s="12" t="str">
        <f t="shared" si="587"/>
        <v/>
      </c>
      <c r="N2377" s="13"/>
    </row>
    <row r="2378" spans="2:14">
      <c r="B2378" s="272">
        <v>4900</v>
      </c>
      <c r="C2378" s="1853" t="s">
        <v>274</v>
      </c>
      <c r="D2378" s="1854"/>
      <c r="E2378" s="310">
        <f t="shared" ref="E2378:L2378" si="594">+E2379+E2380</f>
        <v>0</v>
      </c>
      <c r="F2378" s="274">
        <f t="shared" si="594"/>
        <v>0</v>
      </c>
      <c r="G2378" s="275">
        <f t="shared" si="594"/>
        <v>0</v>
      </c>
      <c r="H2378" s="276">
        <f t="shared" si="594"/>
        <v>0</v>
      </c>
      <c r="I2378" s="274">
        <f t="shared" si="594"/>
        <v>0</v>
      </c>
      <c r="J2378" s="275">
        <f t="shared" si="594"/>
        <v>0</v>
      </c>
      <c r="K2378" s="276">
        <f t="shared" si="594"/>
        <v>0</v>
      </c>
      <c r="L2378" s="310">
        <f t="shared" si="594"/>
        <v>0</v>
      </c>
      <c r="M2378" s="12" t="str">
        <f t="shared" si="587"/>
        <v/>
      </c>
      <c r="N2378" s="13"/>
    </row>
    <row r="2379" spans="2:14">
      <c r="B2379" s="362"/>
      <c r="C2379" s="279">
        <v>4901</v>
      </c>
      <c r="D2379" s="364" t="s">
        <v>275</v>
      </c>
      <c r="E2379" s="281">
        <f>F2379+G2379+H2379</f>
        <v>0</v>
      </c>
      <c r="F2379" s="152"/>
      <c r="G2379" s="153"/>
      <c r="H2379" s="1418"/>
      <c r="I2379" s="152"/>
      <c r="J2379" s="153"/>
      <c r="K2379" s="1418"/>
      <c r="L2379" s="281">
        <f>I2379+J2379+K2379</f>
        <v>0</v>
      </c>
      <c r="M2379" s="12" t="str">
        <f t="shared" si="587"/>
        <v/>
      </c>
      <c r="N2379" s="13"/>
    </row>
    <row r="2380" spans="2:14">
      <c r="B2380" s="362"/>
      <c r="C2380" s="285">
        <v>4902</v>
      </c>
      <c r="D2380" s="301" t="s">
        <v>276</v>
      </c>
      <c r="E2380" s="287">
        <f>F2380+G2380+H2380</f>
        <v>0</v>
      </c>
      <c r="F2380" s="173"/>
      <c r="G2380" s="174"/>
      <c r="H2380" s="1421"/>
      <c r="I2380" s="173"/>
      <c r="J2380" s="174"/>
      <c r="K2380" s="1421"/>
      <c r="L2380" s="287">
        <f>I2380+J2380+K2380</f>
        <v>0</v>
      </c>
      <c r="M2380" s="12" t="str">
        <f t="shared" si="587"/>
        <v/>
      </c>
      <c r="N2380" s="13"/>
    </row>
    <row r="2381" spans="2:14">
      <c r="B2381" s="365">
        <v>5100</v>
      </c>
      <c r="C2381" s="1857" t="s">
        <v>248</v>
      </c>
      <c r="D2381" s="1858"/>
      <c r="E2381" s="310">
        <f>F2381+G2381+H2381</f>
        <v>0</v>
      </c>
      <c r="F2381" s="1422"/>
      <c r="G2381" s="1423"/>
      <c r="H2381" s="1424"/>
      <c r="I2381" s="1422"/>
      <c r="J2381" s="1423"/>
      <c r="K2381" s="1424"/>
      <c r="L2381" s="310">
        <f>I2381+J2381+K2381</f>
        <v>0</v>
      </c>
      <c r="M2381" s="12" t="str">
        <f t="shared" si="587"/>
        <v/>
      </c>
      <c r="N2381" s="13"/>
    </row>
    <row r="2382" spans="2:14">
      <c r="B2382" s="365">
        <v>5200</v>
      </c>
      <c r="C2382" s="1857" t="s">
        <v>249</v>
      </c>
      <c r="D2382" s="1858"/>
      <c r="E2382" s="310">
        <f t="shared" ref="E2382:L2382" si="595">SUM(E2383:E2389)</f>
        <v>0</v>
      </c>
      <c r="F2382" s="274">
        <f t="shared" si="595"/>
        <v>0</v>
      </c>
      <c r="G2382" s="275">
        <f t="shared" si="595"/>
        <v>0</v>
      </c>
      <c r="H2382" s="276">
        <f t="shared" si="595"/>
        <v>0</v>
      </c>
      <c r="I2382" s="274">
        <f t="shared" si="595"/>
        <v>0</v>
      </c>
      <c r="J2382" s="275">
        <f t="shared" si="595"/>
        <v>0</v>
      </c>
      <c r="K2382" s="276">
        <f t="shared" si="595"/>
        <v>0</v>
      </c>
      <c r="L2382" s="310">
        <f t="shared" si="595"/>
        <v>0</v>
      </c>
      <c r="M2382" s="12" t="str">
        <f t="shared" si="587"/>
        <v/>
      </c>
      <c r="N2382" s="13"/>
    </row>
    <row r="2383" spans="2:14">
      <c r="B2383" s="366"/>
      <c r="C2383" s="367">
        <v>5201</v>
      </c>
      <c r="D2383" s="368" t="s">
        <v>250</v>
      </c>
      <c r="E2383" s="281">
        <f t="shared" ref="E2383:E2389" si="596">F2383+G2383+H2383</f>
        <v>0</v>
      </c>
      <c r="F2383" s="152"/>
      <c r="G2383" s="153"/>
      <c r="H2383" s="1418"/>
      <c r="I2383" s="152"/>
      <c r="J2383" s="153"/>
      <c r="K2383" s="1418"/>
      <c r="L2383" s="281">
        <f t="shared" ref="L2383:L2389" si="597">I2383+J2383+K2383</f>
        <v>0</v>
      </c>
      <c r="M2383" s="12" t="str">
        <f t="shared" si="587"/>
        <v/>
      </c>
      <c r="N2383" s="13"/>
    </row>
    <row r="2384" spans="2:14">
      <c r="B2384" s="366"/>
      <c r="C2384" s="369">
        <v>5202</v>
      </c>
      <c r="D2384" s="370" t="s">
        <v>251</v>
      </c>
      <c r="E2384" s="295">
        <f t="shared" si="596"/>
        <v>0</v>
      </c>
      <c r="F2384" s="158"/>
      <c r="G2384" s="159"/>
      <c r="H2384" s="1420"/>
      <c r="I2384" s="158"/>
      <c r="J2384" s="159"/>
      <c r="K2384" s="1420"/>
      <c r="L2384" s="295">
        <f t="shared" si="597"/>
        <v>0</v>
      </c>
      <c r="M2384" s="12" t="str">
        <f t="shared" si="587"/>
        <v/>
      </c>
      <c r="N2384" s="13"/>
    </row>
    <row r="2385" spans="2:14">
      <c r="B2385" s="366"/>
      <c r="C2385" s="369">
        <v>5203</v>
      </c>
      <c r="D2385" s="370" t="s">
        <v>619</v>
      </c>
      <c r="E2385" s="295">
        <f t="shared" si="596"/>
        <v>0</v>
      </c>
      <c r="F2385" s="158"/>
      <c r="G2385" s="159"/>
      <c r="H2385" s="1420"/>
      <c r="I2385" s="158"/>
      <c r="J2385" s="159"/>
      <c r="K2385" s="1420"/>
      <c r="L2385" s="295">
        <f t="shared" si="597"/>
        <v>0</v>
      </c>
      <c r="M2385" s="12" t="str">
        <f t="shared" si="587"/>
        <v/>
      </c>
      <c r="N2385" s="13"/>
    </row>
    <row r="2386" spans="2:14">
      <c r="B2386" s="366"/>
      <c r="C2386" s="369">
        <v>5204</v>
      </c>
      <c r="D2386" s="370" t="s">
        <v>620</v>
      </c>
      <c r="E2386" s="295">
        <f t="shared" si="596"/>
        <v>0</v>
      </c>
      <c r="F2386" s="158"/>
      <c r="G2386" s="159"/>
      <c r="H2386" s="1420"/>
      <c r="I2386" s="158"/>
      <c r="J2386" s="159"/>
      <c r="K2386" s="1420"/>
      <c r="L2386" s="295">
        <f t="shared" si="597"/>
        <v>0</v>
      </c>
      <c r="M2386" s="12" t="str">
        <f t="shared" si="587"/>
        <v/>
      </c>
      <c r="N2386" s="13"/>
    </row>
    <row r="2387" spans="2:14">
      <c r="B2387" s="366"/>
      <c r="C2387" s="369">
        <v>5205</v>
      </c>
      <c r="D2387" s="370" t="s">
        <v>621</v>
      </c>
      <c r="E2387" s="295">
        <f t="shared" si="596"/>
        <v>0</v>
      </c>
      <c r="F2387" s="158"/>
      <c r="G2387" s="159"/>
      <c r="H2387" s="1420"/>
      <c r="I2387" s="158"/>
      <c r="J2387" s="159"/>
      <c r="K2387" s="1420"/>
      <c r="L2387" s="295">
        <f t="shared" si="597"/>
        <v>0</v>
      </c>
      <c r="M2387" s="12" t="str">
        <f t="shared" si="587"/>
        <v/>
      </c>
      <c r="N2387" s="13"/>
    </row>
    <row r="2388" spans="2:14">
      <c r="B2388" s="366"/>
      <c r="C2388" s="369">
        <v>5206</v>
      </c>
      <c r="D2388" s="370" t="s">
        <v>622</v>
      </c>
      <c r="E2388" s="295">
        <f t="shared" si="596"/>
        <v>0</v>
      </c>
      <c r="F2388" s="158"/>
      <c r="G2388" s="159"/>
      <c r="H2388" s="1420"/>
      <c r="I2388" s="158"/>
      <c r="J2388" s="159"/>
      <c r="K2388" s="1420"/>
      <c r="L2388" s="295">
        <f t="shared" si="597"/>
        <v>0</v>
      </c>
      <c r="M2388" s="12" t="str">
        <f t="shared" si="587"/>
        <v/>
      </c>
      <c r="N2388" s="13"/>
    </row>
    <row r="2389" spans="2:14">
      <c r="B2389" s="366"/>
      <c r="C2389" s="371">
        <v>5219</v>
      </c>
      <c r="D2389" s="372" t="s">
        <v>623</v>
      </c>
      <c r="E2389" s="287">
        <f t="shared" si="596"/>
        <v>0</v>
      </c>
      <c r="F2389" s="173"/>
      <c r="G2389" s="174"/>
      <c r="H2389" s="1421"/>
      <c r="I2389" s="173"/>
      <c r="J2389" s="174"/>
      <c r="K2389" s="1421"/>
      <c r="L2389" s="287">
        <f t="shared" si="597"/>
        <v>0</v>
      </c>
      <c r="M2389" s="12" t="str">
        <f t="shared" ref="M2389:M2408" si="598">(IF($E2389&lt;&gt;0,$M$2,IF($L2389&lt;&gt;0,$M$2,"")))</f>
        <v/>
      </c>
      <c r="N2389" s="13"/>
    </row>
    <row r="2390" spans="2:14">
      <c r="B2390" s="365">
        <v>5300</v>
      </c>
      <c r="C2390" s="1857" t="s">
        <v>624</v>
      </c>
      <c r="D2390" s="1858"/>
      <c r="E2390" s="310">
        <f t="shared" ref="E2390:L2390" si="599">SUM(E2391:E2392)</f>
        <v>0</v>
      </c>
      <c r="F2390" s="274">
        <f t="shared" si="599"/>
        <v>0</v>
      </c>
      <c r="G2390" s="275">
        <f t="shared" si="599"/>
        <v>0</v>
      </c>
      <c r="H2390" s="276">
        <f t="shared" si="599"/>
        <v>0</v>
      </c>
      <c r="I2390" s="274">
        <f t="shared" si="599"/>
        <v>0</v>
      </c>
      <c r="J2390" s="275">
        <f t="shared" si="599"/>
        <v>0</v>
      </c>
      <c r="K2390" s="276">
        <f t="shared" si="599"/>
        <v>0</v>
      </c>
      <c r="L2390" s="310">
        <f t="shared" si="599"/>
        <v>0</v>
      </c>
      <c r="M2390" s="12" t="str">
        <f t="shared" si="598"/>
        <v/>
      </c>
      <c r="N2390" s="13"/>
    </row>
    <row r="2391" spans="2:14">
      <c r="B2391" s="366"/>
      <c r="C2391" s="367">
        <v>5301</v>
      </c>
      <c r="D2391" s="368" t="s">
        <v>308</v>
      </c>
      <c r="E2391" s="281">
        <f>F2391+G2391+H2391</f>
        <v>0</v>
      </c>
      <c r="F2391" s="152"/>
      <c r="G2391" s="153"/>
      <c r="H2391" s="1418"/>
      <c r="I2391" s="152"/>
      <c r="J2391" s="153"/>
      <c r="K2391" s="1418"/>
      <c r="L2391" s="281">
        <f>I2391+J2391+K2391</f>
        <v>0</v>
      </c>
      <c r="M2391" s="12" t="str">
        <f t="shared" si="598"/>
        <v/>
      </c>
      <c r="N2391" s="13"/>
    </row>
    <row r="2392" spans="2:14">
      <c r="B2392" s="366"/>
      <c r="C2392" s="371">
        <v>5309</v>
      </c>
      <c r="D2392" s="372" t="s">
        <v>625</v>
      </c>
      <c r="E2392" s="287">
        <f>F2392+G2392+H2392</f>
        <v>0</v>
      </c>
      <c r="F2392" s="173"/>
      <c r="G2392" s="174"/>
      <c r="H2392" s="1421"/>
      <c r="I2392" s="173"/>
      <c r="J2392" s="174"/>
      <c r="K2392" s="1421"/>
      <c r="L2392" s="287">
        <f>I2392+J2392+K2392</f>
        <v>0</v>
      </c>
      <c r="M2392" s="12" t="str">
        <f t="shared" si="598"/>
        <v/>
      </c>
      <c r="N2392" s="13"/>
    </row>
    <row r="2393" spans="2:14">
      <c r="B2393" s="365">
        <v>5400</v>
      </c>
      <c r="C2393" s="1857" t="s">
        <v>686</v>
      </c>
      <c r="D2393" s="1858"/>
      <c r="E2393" s="310">
        <f>F2393+G2393+H2393</f>
        <v>0</v>
      </c>
      <c r="F2393" s="1422"/>
      <c r="G2393" s="1423"/>
      <c r="H2393" s="1424"/>
      <c r="I2393" s="1422"/>
      <c r="J2393" s="1423"/>
      <c r="K2393" s="1424"/>
      <c r="L2393" s="310">
        <f>I2393+J2393+K2393</f>
        <v>0</v>
      </c>
      <c r="M2393" s="12" t="str">
        <f t="shared" si="598"/>
        <v/>
      </c>
      <c r="N2393" s="13"/>
    </row>
    <row r="2394" spans="2:14">
      <c r="B2394" s="272">
        <v>5500</v>
      </c>
      <c r="C2394" s="1853" t="s">
        <v>687</v>
      </c>
      <c r="D2394" s="1854"/>
      <c r="E2394" s="310">
        <f t="shared" ref="E2394:L2394" si="600">SUM(E2395:E2398)</f>
        <v>0</v>
      </c>
      <c r="F2394" s="274">
        <f t="shared" si="600"/>
        <v>0</v>
      </c>
      <c r="G2394" s="275">
        <f t="shared" si="600"/>
        <v>0</v>
      </c>
      <c r="H2394" s="276">
        <f t="shared" si="600"/>
        <v>0</v>
      </c>
      <c r="I2394" s="274">
        <f t="shared" si="600"/>
        <v>0</v>
      </c>
      <c r="J2394" s="275">
        <f t="shared" si="600"/>
        <v>0</v>
      </c>
      <c r="K2394" s="276">
        <f t="shared" si="600"/>
        <v>0</v>
      </c>
      <c r="L2394" s="310">
        <f t="shared" si="600"/>
        <v>0</v>
      </c>
      <c r="M2394" s="12" t="str">
        <f t="shared" si="598"/>
        <v/>
      </c>
      <c r="N2394" s="13"/>
    </row>
    <row r="2395" spans="2:14">
      <c r="B2395" s="362"/>
      <c r="C2395" s="279">
        <v>5501</v>
      </c>
      <c r="D2395" s="311" t="s">
        <v>688</v>
      </c>
      <c r="E2395" s="281">
        <f>F2395+G2395+H2395</f>
        <v>0</v>
      </c>
      <c r="F2395" s="152"/>
      <c r="G2395" s="153"/>
      <c r="H2395" s="1418"/>
      <c r="I2395" s="152"/>
      <c r="J2395" s="153"/>
      <c r="K2395" s="1418"/>
      <c r="L2395" s="281">
        <f>I2395+J2395+K2395</f>
        <v>0</v>
      </c>
      <c r="M2395" s="12" t="str">
        <f t="shared" si="598"/>
        <v/>
      </c>
      <c r="N2395" s="13"/>
    </row>
    <row r="2396" spans="2:14">
      <c r="B2396" s="362"/>
      <c r="C2396" s="293">
        <v>5502</v>
      </c>
      <c r="D2396" s="294" t="s">
        <v>689</v>
      </c>
      <c r="E2396" s="295">
        <f>F2396+G2396+H2396</f>
        <v>0</v>
      </c>
      <c r="F2396" s="158"/>
      <c r="G2396" s="159"/>
      <c r="H2396" s="1420"/>
      <c r="I2396" s="158"/>
      <c r="J2396" s="159"/>
      <c r="K2396" s="1420"/>
      <c r="L2396" s="295">
        <f>I2396+J2396+K2396</f>
        <v>0</v>
      </c>
      <c r="M2396" s="12" t="str">
        <f t="shared" si="598"/>
        <v/>
      </c>
      <c r="N2396" s="13"/>
    </row>
    <row r="2397" spans="2:14">
      <c r="B2397" s="362"/>
      <c r="C2397" s="293">
        <v>5503</v>
      </c>
      <c r="D2397" s="363" t="s">
        <v>690</v>
      </c>
      <c r="E2397" s="295">
        <f>F2397+G2397+H2397</f>
        <v>0</v>
      </c>
      <c r="F2397" s="158"/>
      <c r="G2397" s="159"/>
      <c r="H2397" s="1420"/>
      <c r="I2397" s="158"/>
      <c r="J2397" s="159"/>
      <c r="K2397" s="1420"/>
      <c r="L2397" s="295">
        <f>I2397+J2397+K2397</f>
        <v>0</v>
      </c>
      <c r="M2397" s="12" t="str">
        <f t="shared" si="598"/>
        <v/>
      </c>
      <c r="N2397" s="13"/>
    </row>
    <row r="2398" spans="2:14">
      <c r="B2398" s="362"/>
      <c r="C2398" s="285">
        <v>5504</v>
      </c>
      <c r="D2398" s="339" t="s">
        <v>691</v>
      </c>
      <c r="E2398" s="287">
        <f>F2398+G2398+H2398</f>
        <v>0</v>
      </c>
      <c r="F2398" s="173"/>
      <c r="G2398" s="174"/>
      <c r="H2398" s="1421"/>
      <c r="I2398" s="173"/>
      <c r="J2398" s="174"/>
      <c r="K2398" s="1421"/>
      <c r="L2398" s="287">
        <f>I2398+J2398+K2398</f>
        <v>0</v>
      </c>
      <c r="M2398" s="12" t="str">
        <f t="shared" si="598"/>
        <v/>
      </c>
      <c r="N2398" s="13"/>
    </row>
    <row r="2399" spans="2:14">
      <c r="B2399" s="365">
        <v>5700</v>
      </c>
      <c r="C2399" s="1859" t="s">
        <v>915</v>
      </c>
      <c r="D2399" s="1860"/>
      <c r="E2399" s="310">
        <f>SUM(E2400:E2402)</f>
        <v>0</v>
      </c>
      <c r="F2399" s="1471">
        <v>0</v>
      </c>
      <c r="G2399" s="1471">
        <v>0</v>
      </c>
      <c r="H2399" s="1471">
        <v>0</v>
      </c>
      <c r="I2399" s="1471">
        <v>0</v>
      </c>
      <c r="J2399" s="1471">
        <v>0</v>
      </c>
      <c r="K2399" s="1471">
        <v>0</v>
      </c>
      <c r="L2399" s="310">
        <f>SUM(L2400:L2402)</f>
        <v>0</v>
      </c>
      <c r="M2399" s="12" t="str">
        <f t="shared" si="598"/>
        <v/>
      </c>
      <c r="N2399" s="13"/>
    </row>
    <row r="2400" spans="2:14">
      <c r="B2400" s="366"/>
      <c r="C2400" s="367">
        <v>5701</v>
      </c>
      <c r="D2400" s="368" t="s">
        <v>692</v>
      </c>
      <c r="E2400" s="281">
        <f>F2400+G2400+H2400</f>
        <v>0</v>
      </c>
      <c r="F2400" s="1472">
        <v>0</v>
      </c>
      <c r="G2400" s="1472">
        <v>0</v>
      </c>
      <c r="H2400" s="1473">
        <v>0</v>
      </c>
      <c r="I2400" s="1771">
        <v>0</v>
      </c>
      <c r="J2400" s="1472">
        <v>0</v>
      </c>
      <c r="K2400" s="1472">
        <v>0</v>
      </c>
      <c r="L2400" s="281">
        <f>I2400+J2400+K2400</f>
        <v>0</v>
      </c>
      <c r="M2400" s="12" t="str">
        <f t="shared" si="598"/>
        <v/>
      </c>
      <c r="N2400" s="13"/>
    </row>
    <row r="2401" spans="2:14">
      <c r="B2401" s="366"/>
      <c r="C2401" s="373">
        <v>5702</v>
      </c>
      <c r="D2401" s="374" t="s">
        <v>693</v>
      </c>
      <c r="E2401" s="314">
        <f>F2401+G2401+H2401</f>
        <v>0</v>
      </c>
      <c r="F2401" s="1472">
        <v>0</v>
      </c>
      <c r="G2401" s="1472">
        <v>0</v>
      </c>
      <c r="H2401" s="1473">
        <v>0</v>
      </c>
      <c r="I2401" s="1771">
        <v>0</v>
      </c>
      <c r="J2401" s="1472">
        <v>0</v>
      </c>
      <c r="K2401" s="1472">
        <v>0</v>
      </c>
      <c r="L2401" s="314">
        <f>I2401+J2401+K2401</f>
        <v>0</v>
      </c>
      <c r="M2401" s="12" t="str">
        <f t="shared" si="598"/>
        <v/>
      </c>
      <c r="N2401" s="13"/>
    </row>
    <row r="2402" spans="2:14">
      <c r="B2402" s="292"/>
      <c r="C2402" s="375">
        <v>4071</v>
      </c>
      <c r="D2402" s="376" t="s">
        <v>694</v>
      </c>
      <c r="E2402" s="377">
        <f>F2402+G2402+H2402</f>
        <v>0</v>
      </c>
      <c r="F2402" s="1472">
        <v>0</v>
      </c>
      <c r="G2402" s="1472">
        <v>0</v>
      </c>
      <c r="H2402" s="1473">
        <v>0</v>
      </c>
      <c r="I2402" s="1771">
        <v>0</v>
      </c>
      <c r="J2402" s="1472">
        <v>0</v>
      </c>
      <c r="K2402" s="1472">
        <v>0</v>
      </c>
      <c r="L2402" s="377">
        <f>I2402+J2402+K2402</f>
        <v>0</v>
      </c>
      <c r="M2402" s="12" t="str">
        <f t="shared" si="598"/>
        <v/>
      </c>
      <c r="N2402" s="13"/>
    </row>
    <row r="2403" spans="2:14">
      <c r="B2403" s="582"/>
      <c r="C2403" s="1855" t="s">
        <v>695</v>
      </c>
      <c r="D2403" s="1856"/>
      <c r="E2403" s="1438"/>
      <c r="F2403" s="1438"/>
      <c r="G2403" s="1438"/>
      <c r="H2403" s="1438"/>
      <c r="I2403" s="1438"/>
      <c r="J2403" s="1438"/>
      <c r="K2403" s="1438"/>
      <c r="L2403" s="1439"/>
      <c r="M2403" s="12" t="str">
        <f t="shared" si="598"/>
        <v/>
      </c>
      <c r="N2403" s="13"/>
    </row>
    <row r="2404" spans="2:14">
      <c r="B2404" s="381">
        <v>98</v>
      </c>
      <c r="C2404" s="1855" t="s">
        <v>695</v>
      </c>
      <c r="D2404" s="1856"/>
      <c r="E2404" s="382">
        <f>F2404+G2404+H2404</f>
        <v>0</v>
      </c>
      <c r="F2404" s="1429"/>
      <c r="G2404" s="1430"/>
      <c r="H2404" s="1431"/>
      <c r="I2404" s="1461">
        <v>0</v>
      </c>
      <c r="J2404" s="1462">
        <v>0</v>
      </c>
      <c r="K2404" s="1463">
        <v>0</v>
      </c>
      <c r="L2404" s="382">
        <f>I2404+J2404+K2404</f>
        <v>0</v>
      </c>
      <c r="M2404" s="12" t="str">
        <f t="shared" si="598"/>
        <v/>
      </c>
      <c r="N2404" s="13"/>
    </row>
    <row r="2405" spans="2:14">
      <c r="B2405" s="1433"/>
      <c r="C2405" s="1434"/>
      <c r="D2405" s="1435"/>
      <c r="E2405" s="269"/>
      <c r="F2405" s="269"/>
      <c r="G2405" s="269"/>
      <c r="H2405" s="269"/>
      <c r="I2405" s="269"/>
      <c r="J2405" s="269"/>
      <c r="K2405" s="269"/>
      <c r="L2405" s="270"/>
      <c r="M2405" s="12" t="str">
        <f t="shared" si="598"/>
        <v/>
      </c>
      <c r="N2405" s="13"/>
    </row>
    <row r="2406" spans="2:14">
      <c r="B2406" s="1436"/>
      <c r="C2406" s="111"/>
      <c r="D2406" s="1437"/>
      <c r="E2406" s="218"/>
      <c r="F2406" s="218"/>
      <c r="G2406" s="218"/>
      <c r="H2406" s="218"/>
      <c r="I2406" s="218"/>
      <c r="J2406" s="218"/>
      <c r="K2406" s="218"/>
      <c r="L2406" s="389"/>
      <c r="M2406" s="12" t="str">
        <f t="shared" si="598"/>
        <v/>
      </c>
      <c r="N2406" s="13"/>
    </row>
    <row r="2407" spans="2:14">
      <c r="B2407" s="1436"/>
      <c r="C2407" s="111"/>
      <c r="D2407" s="1437"/>
      <c r="E2407" s="218"/>
      <c r="F2407" s="218"/>
      <c r="G2407" s="218"/>
      <c r="H2407" s="218"/>
      <c r="I2407" s="218"/>
      <c r="J2407" s="218"/>
      <c r="K2407" s="218"/>
      <c r="L2407" s="389"/>
      <c r="M2407" s="12" t="str">
        <f t="shared" si="598"/>
        <v/>
      </c>
      <c r="N2407" s="13"/>
    </row>
    <row r="2408" spans="2:14">
      <c r="B2408" s="1464"/>
      <c r="C2408" s="393" t="s">
        <v>742</v>
      </c>
      <c r="D2408" s="1432">
        <f>+B2408</f>
        <v>0</v>
      </c>
      <c r="E2408" s="395">
        <f t="shared" ref="E2408:L2408" si="601">SUM(E2293,E2296,E2302,E2310,E2311,E2329,E2333,E2339,E2342,E2343,E2344,E2345,E2346,E2355,E2361,E2362,E2363,E2364,E2371,E2375,E2376,E2377,E2378,E2381,E2382,E2390,E2393,E2394,E2399)+E2404</f>
        <v>0</v>
      </c>
      <c r="F2408" s="396">
        <f t="shared" si="601"/>
        <v>0</v>
      </c>
      <c r="G2408" s="397">
        <f t="shared" si="601"/>
        <v>0</v>
      </c>
      <c r="H2408" s="398">
        <f t="shared" si="601"/>
        <v>0</v>
      </c>
      <c r="I2408" s="396">
        <f t="shared" si="601"/>
        <v>0</v>
      </c>
      <c r="J2408" s="397">
        <f t="shared" si="601"/>
        <v>2051</v>
      </c>
      <c r="K2408" s="398">
        <f t="shared" si="601"/>
        <v>0</v>
      </c>
      <c r="L2408" s="395">
        <f t="shared" si="601"/>
        <v>2051</v>
      </c>
      <c r="M2408" s="12">
        <f t="shared" si="598"/>
        <v>1</v>
      </c>
      <c r="N2408" s="73" t="str">
        <f>LEFT(C2290,1)</f>
        <v>6</v>
      </c>
    </row>
    <row r="2409" spans="2:14">
      <c r="B2409" s="79" t="s">
        <v>120</v>
      </c>
      <c r="C2409" s="1"/>
      <c r="L2409" s="6"/>
      <c r="M2409" s="7">
        <f>(IF($E2408&lt;&gt;0,$M$2,IF($L2408&lt;&gt;0,$M$2,"")))</f>
        <v>1</v>
      </c>
    </row>
    <row r="2410" spans="2:14">
      <c r="B2410" s="1367"/>
      <c r="C2410" s="1367"/>
      <c r="D2410" s="1368"/>
      <c r="E2410" s="1367"/>
      <c r="F2410" s="1367"/>
      <c r="G2410" s="1367"/>
      <c r="H2410" s="1367"/>
      <c r="I2410" s="1367"/>
      <c r="J2410" s="1367"/>
      <c r="K2410" s="1367"/>
      <c r="L2410" s="1369"/>
      <c r="M2410" s="7">
        <f>(IF($E2408&lt;&gt;0,$M$2,IF($L2408&lt;&gt;0,$M$2,"")))</f>
        <v>1</v>
      </c>
    </row>
    <row r="2411" spans="2:14" ht="18.75">
      <c r="B2411" s="65"/>
      <c r="C2411" s="65"/>
      <c r="D2411" s="65"/>
      <c r="E2411" s="65"/>
      <c r="F2411" s="65"/>
      <c r="G2411" s="65"/>
      <c r="H2411" s="65"/>
      <c r="I2411" s="65"/>
      <c r="J2411" s="65"/>
      <c r="K2411" s="65"/>
      <c r="L2411" s="77"/>
      <c r="M2411" s="74" t="str">
        <f>(IF(E2406&lt;&gt;0,$G$2,IF(L2406&lt;&gt;0,$G$2,"")))</f>
        <v/>
      </c>
    </row>
    <row r="2412" spans="2:14" ht="18.75">
      <c r="B2412" s="65"/>
      <c r="C2412" s="65"/>
      <c r="D2412" s="65"/>
      <c r="E2412" s="65"/>
      <c r="F2412" s="65"/>
      <c r="G2412" s="65"/>
      <c r="H2412" s="65"/>
      <c r="I2412" s="65"/>
      <c r="J2412" s="65"/>
      <c r="K2412" s="65"/>
      <c r="L2412" s="77"/>
      <c r="M2412" s="74" t="str">
        <f>(IF(E2407&lt;&gt;0,$G$2,IF(L2407&lt;&gt;0,$G$2,"")))</f>
        <v/>
      </c>
    </row>
    <row r="2413" spans="2:14">
      <c r="B2413" s="6"/>
      <c r="C2413" s="6"/>
      <c r="D2413" s="521"/>
      <c r="E2413" s="38"/>
      <c r="F2413" s="38"/>
      <c r="G2413" s="38"/>
      <c r="H2413" s="38"/>
      <c r="I2413" s="38"/>
      <c r="J2413" s="38"/>
      <c r="K2413" s="38"/>
      <c r="L2413" s="38"/>
      <c r="M2413" s="7">
        <f>(IF($E2546&lt;&gt;0,$M$2,IF($L2546&lt;&gt;0,$M$2,"")))</f>
        <v>1</v>
      </c>
    </row>
    <row r="2414" spans="2:14">
      <c r="B2414" s="6"/>
      <c r="C2414" s="1365"/>
      <c r="D2414" s="1366"/>
      <c r="E2414" s="38"/>
      <c r="F2414" s="38"/>
      <c r="G2414" s="38"/>
      <c r="H2414" s="38"/>
      <c r="I2414" s="38"/>
      <c r="J2414" s="38"/>
      <c r="K2414" s="38"/>
      <c r="L2414" s="38"/>
      <c r="M2414" s="7">
        <f>(IF($E2546&lt;&gt;0,$M$2,IF($L2546&lt;&gt;0,$M$2,"")))</f>
        <v>1</v>
      </c>
    </row>
    <row r="2415" spans="2:14">
      <c r="B2415" s="1865" t="str">
        <f>$B$7</f>
        <v>ОТЧЕТНИ ДАННИ ПО ЕБК ЗА ИЗПЪЛНЕНИЕТО НА БЮДЖЕТА</v>
      </c>
      <c r="C2415" s="1866"/>
      <c r="D2415" s="1866"/>
      <c r="E2415" s="242"/>
      <c r="F2415" s="242"/>
      <c r="G2415" s="237"/>
      <c r="H2415" s="237"/>
      <c r="I2415" s="237"/>
      <c r="J2415" s="237"/>
      <c r="K2415" s="237"/>
      <c r="L2415" s="237"/>
      <c r="M2415" s="7">
        <f>(IF($E2546&lt;&gt;0,$M$2,IF($L2546&lt;&gt;0,$M$2,"")))</f>
        <v>1</v>
      </c>
    </row>
    <row r="2416" spans="2:14">
      <c r="B2416" s="228"/>
      <c r="C2416" s="391"/>
      <c r="D2416" s="400"/>
      <c r="E2416" s="406" t="s">
        <v>465</v>
      </c>
      <c r="F2416" s="406" t="s">
        <v>836</v>
      </c>
      <c r="G2416" s="237"/>
      <c r="H2416" s="1362" t="s">
        <v>1253</v>
      </c>
      <c r="I2416" s="1363"/>
      <c r="J2416" s="1364"/>
      <c r="K2416" s="237"/>
      <c r="L2416" s="237"/>
      <c r="M2416" s="7">
        <f>(IF($E2546&lt;&gt;0,$M$2,IF($L2546&lt;&gt;0,$M$2,"")))</f>
        <v>1</v>
      </c>
    </row>
    <row r="2417" spans="2:14" ht="18.75">
      <c r="B2417" s="1867" t="str">
        <f>$B$9</f>
        <v>Николаево</v>
      </c>
      <c r="C2417" s="1868"/>
      <c r="D2417" s="1869"/>
      <c r="E2417" s="115">
        <f>$E$9</f>
        <v>43831</v>
      </c>
      <c r="F2417" s="226">
        <f>$F$9</f>
        <v>43861</v>
      </c>
      <c r="G2417" s="237"/>
      <c r="H2417" s="237"/>
      <c r="I2417" s="237"/>
      <c r="J2417" s="237"/>
      <c r="K2417" s="237"/>
      <c r="L2417" s="237"/>
      <c r="M2417" s="7">
        <f>(IF($E2546&lt;&gt;0,$M$2,IF($L2546&lt;&gt;0,$M$2,"")))</f>
        <v>1</v>
      </c>
    </row>
    <row r="2418" spans="2:14">
      <c r="B2418" s="227" t="str">
        <f>$B$10</f>
        <v>(наименование на разпоредителя с бюджет)</v>
      </c>
      <c r="C2418" s="228"/>
      <c r="D2418" s="229"/>
      <c r="E2418" s="237"/>
      <c r="F2418" s="237"/>
      <c r="G2418" s="237"/>
      <c r="H2418" s="237"/>
      <c r="I2418" s="237"/>
      <c r="J2418" s="237"/>
      <c r="K2418" s="237"/>
      <c r="L2418" s="237"/>
      <c r="M2418" s="7">
        <f>(IF($E2546&lt;&gt;0,$M$2,IF($L2546&lt;&gt;0,$M$2,"")))</f>
        <v>1</v>
      </c>
    </row>
    <row r="2419" spans="2:14">
      <c r="B2419" s="227"/>
      <c r="C2419" s="228"/>
      <c r="D2419" s="229"/>
      <c r="E2419" s="237"/>
      <c r="F2419" s="237"/>
      <c r="G2419" s="237"/>
      <c r="H2419" s="237"/>
      <c r="I2419" s="237"/>
      <c r="J2419" s="237"/>
      <c r="K2419" s="237"/>
      <c r="L2419" s="237"/>
      <c r="M2419" s="7">
        <f>(IF($E2546&lt;&gt;0,$M$2,IF($L2546&lt;&gt;0,$M$2,"")))</f>
        <v>1</v>
      </c>
    </row>
    <row r="2420" spans="2:14" ht="19.5">
      <c r="B2420" s="1870" t="str">
        <f>$B$12</f>
        <v>Николаево</v>
      </c>
      <c r="C2420" s="1871"/>
      <c r="D2420" s="1872"/>
      <c r="E2420" s="410" t="s">
        <v>891</v>
      </c>
      <c r="F2420" s="1360" t="str">
        <f>$F$12</f>
        <v>7406</v>
      </c>
      <c r="G2420" s="237"/>
      <c r="H2420" s="237"/>
      <c r="I2420" s="237"/>
      <c r="J2420" s="237"/>
      <c r="K2420" s="237"/>
      <c r="L2420" s="237"/>
      <c r="M2420" s="7">
        <f>(IF($E2546&lt;&gt;0,$M$2,IF($L2546&lt;&gt;0,$M$2,"")))</f>
        <v>1</v>
      </c>
    </row>
    <row r="2421" spans="2:14">
      <c r="B2421" s="233" t="str">
        <f>$B$13</f>
        <v>(наименование на първостепенния разпоредител с бюджет)</v>
      </c>
      <c r="C2421" s="228"/>
      <c r="D2421" s="229"/>
      <c r="E2421" s="1361"/>
      <c r="F2421" s="242"/>
      <c r="G2421" s="237"/>
      <c r="H2421" s="237"/>
      <c r="I2421" s="237"/>
      <c r="J2421" s="237"/>
      <c r="K2421" s="237"/>
      <c r="L2421" s="237"/>
      <c r="M2421" s="7">
        <f>(IF($E2546&lt;&gt;0,$M$2,IF($L2546&lt;&gt;0,$M$2,"")))</f>
        <v>1</v>
      </c>
    </row>
    <row r="2422" spans="2:14" ht="19.5">
      <c r="B2422" s="236"/>
      <c r="C2422" s="237"/>
      <c r="D2422" s="124" t="s">
        <v>892</v>
      </c>
      <c r="E2422" s="238">
        <f>$E$15</f>
        <v>0</v>
      </c>
      <c r="F2422" s="414" t="str">
        <f>$F$15</f>
        <v>БЮДЖЕТ</v>
      </c>
      <c r="G2422" s="218"/>
      <c r="H2422" s="218"/>
      <c r="I2422" s="218"/>
      <c r="J2422" s="218"/>
      <c r="K2422" s="218"/>
      <c r="L2422" s="218"/>
      <c r="M2422" s="7">
        <f>(IF($E2546&lt;&gt;0,$M$2,IF($L2546&lt;&gt;0,$M$2,"")))</f>
        <v>1</v>
      </c>
    </row>
    <row r="2423" spans="2:14">
      <c r="B2423" s="228"/>
      <c r="C2423" s="391"/>
      <c r="D2423" s="400"/>
      <c r="E2423" s="237"/>
      <c r="F2423" s="409"/>
      <c r="G2423" s="409"/>
      <c r="H2423" s="409"/>
      <c r="I2423" s="409"/>
      <c r="J2423" s="409"/>
      <c r="K2423" s="409"/>
      <c r="L2423" s="1377" t="s">
        <v>466</v>
      </c>
      <c r="M2423" s="7">
        <f>(IF($E2546&lt;&gt;0,$M$2,IF($L2546&lt;&gt;0,$M$2,"")))</f>
        <v>1</v>
      </c>
    </row>
    <row r="2424" spans="2:14" ht="18.75">
      <c r="B2424" s="247"/>
      <c r="C2424" s="248"/>
      <c r="D2424" s="249" t="s">
        <v>713</v>
      </c>
      <c r="E2424" s="1873" t="s">
        <v>2111</v>
      </c>
      <c r="F2424" s="1874"/>
      <c r="G2424" s="1874"/>
      <c r="H2424" s="1875"/>
      <c r="I2424" s="1876" t="s">
        <v>2112</v>
      </c>
      <c r="J2424" s="1877"/>
      <c r="K2424" s="1877"/>
      <c r="L2424" s="1878"/>
      <c r="M2424" s="7">
        <f>(IF($E2546&lt;&gt;0,$M$2,IF($L2546&lt;&gt;0,$M$2,"")))</f>
        <v>1</v>
      </c>
    </row>
    <row r="2425" spans="2:14" ht="56.25">
      <c r="B2425" s="250" t="s">
        <v>62</v>
      </c>
      <c r="C2425" s="251" t="s">
        <v>467</v>
      </c>
      <c r="D2425" s="252" t="s">
        <v>714</v>
      </c>
      <c r="E2425" s="1403" t="str">
        <f>$E$20</f>
        <v>Уточнен план                Общо</v>
      </c>
      <c r="F2425" s="1407" t="str">
        <f>$F$20</f>
        <v>държавни дейности</v>
      </c>
      <c r="G2425" s="1408" t="str">
        <f>$G$20</f>
        <v>местни дейности</v>
      </c>
      <c r="H2425" s="1409" t="str">
        <f>$H$20</f>
        <v>дофинансиране</v>
      </c>
      <c r="I2425" s="253" t="str">
        <f>$I$20</f>
        <v>държавни дейности -ОТЧЕТ</v>
      </c>
      <c r="J2425" s="254" t="str">
        <f>$J$20</f>
        <v>местни дейности - ОТЧЕТ</v>
      </c>
      <c r="K2425" s="255" t="str">
        <f>$K$20</f>
        <v>дофинансиране - ОТЧЕТ</v>
      </c>
      <c r="L2425" s="1735" t="str">
        <f>$L$20</f>
        <v>ОТЧЕТ                                    ОБЩО</v>
      </c>
      <c r="M2425" s="7">
        <f>(IF($E2546&lt;&gt;0,$M$2,IF($L2546&lt;&gt;0,$M$2,"")))</f>
        <v>1</v>
      </c>
    </row>
    <row r="2426" spans="2:14" ht="18.75">
      <c r="B2426" s="258"/>
      <c r="C2426" s="259"/>
      <c r="D2426" s="260" t="s">
        <v>744</v>
      </c>
      <c r="E2426" s="1455" t="str">
        <f>$E$21</f>
        <v>(1)</v>
      </c>
      <c r="F2426" s="143" t="str">
        <f>$F$21</f>
        <v>(2)</v>
      </c>
      <c r="G2426" s="144" t="str">
        <f>$G$21</f>
        <v>(3)</v>
      </c>
      <c r="H2426" s="145" t="str">
        <f>$H$21</f>
        <v>(4)</v>
      </c>
      <c r="I2426" s="261" t="str">
        <f>$I$21</f>
        <v>(5)</v>
      </c>
      <c r="J2426" s="262" t="str">
        <f>$J$21</f>
        <v>(6)</v>
      </c>
      <c r="K2426" s="263" t="str">
        <f>$K$21</f>
        <v>(7)</v>
      </c>
      <c r="L2426" s="264" t="str">
        <f>$L$21</f>
        <v>(8)</v>
      </c>
      <c r="M2426" s="7">
        <f>(IF($E2546&lt;&gt;0,$M$2,IF($L2546&lt;&gt;0,$M$2,"")))</f>
        <v>1</v>
      </c>
    </row>
    <row r="2427" spans="2:14">
      <c r="B2427" s="1451"/>
      <c r="C2427" s="1598" t="e">
        <f>VLOOKUP(D2427,OP_LIST2,2,FALSE)</f>
        <v>#N/A</v>
      </c>
      <c r="D2427" s="1458"/>
      <c r="E2427" s="389"/>
      <c r="F2427" s="1441"/>
      <c r="G2427" s="1442"/>
      <c r="H2427" s="1443"/>
      <c r="I2427" s="1441"/>
      <c r="J2427" s="1442"/>
      <c r="K2427" s="1443"/>
      <c r="L2427" s="1440"/>
      <c r="M2427" s="7">
        <f>(IF($E2546&lt;&gt;0,$M$2,IF($L2546&lt;&gt;0,$M$2,"")))</f>
        <v>1</v>
      </c>
    </row>
    <row r="2428" spans="2:14">
      <c r="B2428" s="1454"/>
      <c r="C2428" s="1459">
        <f>VLOOKUP(D2429,EBK_DEIN2,2,FALSE)</f>
        <v>6623</v>
      </c>
      <c r="D2428" s="1458" t="s">
        <v>793</v>
      </c>
      <c r="E2428" s="389"/>
      <c r="F2428" s="1444"/>
      <c r="G2428" s="1445"/>
      <c r="H2428" s="1446"/>
      <c r="I2428" s="1444"/>
      <c r="J2428" s="1445"/>
      <c r="K2428" s="1446"/>
      <c r="L2428" s="1440"/>
      <c r="M2428" s="7">
        <f>(IF($E2546&lt;&gt;0,$M$2,IF($L2546&lt;&gt;0,$M$2,"")))</f>
        <v>1</v>
      </c>
    </row>
    <row r="2429" spans="2:14">
      <c r="B2429" s="1450"/>
      <c r="C2429" s="1587">
        <f>+C2428</f>
        <v>6623</v>
      </c>
      <c r="D2429" s="1452" t="s">
        <v>593</v>
      </c>
      <c r="E2429" s="389"/>
      <c r="F2429" s="1444"/>
      <c r="G2429" s="1445"/>
      <c r="H2429" s="1446"/>
      <c r="I2429" s="1444"/>
      <c r="J2429" s="1445"/>
      <c r="K2429" s="1446"/>
      <c r="L2429" s="1440"/>
      <c r="M2429" s="7">
        <f>(IF($E2546&lt;&gt;0,$M$2,IF($L2546&lt;&gt;0,$M$2,"")))</f>
        <v>1</v>
      </c>
    </row>
    <row r="2430" spans="2:14">
      <c r="B2430" s="1456"/>
      <c r="C2430" s="1453"/>
      <c r="D2430" s="1457" t="s">
        <v>715</v>
      </c>
      <c r="E2430" s="389"/>
      <c r="F2430" s="1447"/>
      <c r="G2430" s="1448"/>
      <c r="H2430" s="1449"/>
      <c r="I2430" s="1447"/>
      <c r="J2430" s="1448"/>
      <c r="K2430" s="1449"/>
      <c r="L2430" s="1440"/>
      <c r="M2430" s="7">
        <f>(IF($E2546&lt;&gt;0,$M$2,IF($L2546&lt;&gt;0,$M$2,"")))</f>
        <v>1</v>
      </c>
    </row>
    <row r="2431" spans="2:14">
      <c r="B2431" s="272">
        <v>100</v>
      </c>
      <c r="C2431" s="1879" t="s">
        <v>745</v>
      </c>
      <c r="D2431" s="1880"/>
      <c r="E2431" s="273">
        <f t="shared" ref="E2431:L2431" si="602">SUM(E2432:E2433)</f>
        <v>0</v>
      </c>
      <c r="F2431" s="274">
        <f t="shared" si="602"/>
        <v>0</v>
      </c>
      <c r="G2431" s="275">
        <f t="shared" si="602"/>
        <v>0</v>
      </c>
      <c r="H2431" s="276">
        <f t="shared" si="602"/>
        <v>0</v>
      </c>
      <c r="I2431" s="274">
        <f t="shared" si="602"/>
        <v>0</v>
      </c>
      <c r="J2431" s="275">
        <f t="shared" si="602"/>
        <v>0</v>
      </c>
      <c r="K2431" s="276">
        <f t="shared" si="602"/>
        <v>0</v>
      </c>
      <c r="L2431" s="273">
        <f t="shared" si="602"/>
        <v>0</v>
      </c>
      <c r="M2431" s="12" t="str">
        <f t="shared" ref="M2431:M2462" si="603">(IF($E2431&lt;&gt;0,$M$2,IF($L2431&lt;&gt;0,$M$2,"")))</f>
        <v/>
      </c>
      <c r="N2431" s="13"/>
    </row>
    <row r="2432" spans="2:14">
      <c r="B2432" s="278"/>
      <c r="C2432" s="279">
        <v>101</v>
      </c>
      <c r="D2432" s="280" t="s">
        <v>746</v>
      </c>
      <c r="E2432" s="281">
        <f>F2432+G2432+H2432</f>
        <v>0</v>
      </c>
      <c r="F2432" s="152"/>
      <c r="G2432" s="153"/>
      <c r="H2432" s="1418"/>
      <c r="I2432" s="152"/>
      <c r="J2432" s="153"/>
      <c r="K2432" s="1418"/>
      <c r="L2432" s="281">
        <f>I2432+J2432+K2432</f>
        <v>0</v>
      </c>
      <c r="M2432" s="12" t="str">
        <f t="shared" si="603"/>
        <v/>
      </c>
      <c r="N2432" s="13"/>
    </row>
    <row r="2433" spans="2:14">
      <c r="B2433" s="278"/>
      <c r="C2433" s="285">
        <v>102</v>
      </c>
      <c r="D2433" s="286" t="s">
        <v>747</v>
      </c>
      <c r="E2433" s="287">
        <f>F2433+G2433+H2433</f>
        <v>0</v>
      </c>
      <c r="F2433" s="173"/>
      <c r="G2433" s="174"/>
      <c r="H2433" s="1421"/>
      <c r="I2433" s="173"/>
      <c r="J2433" s="174"/>
      <c r="K2433" s="1421"/>
      <c r="L2433" s="287">
        <f>I2433+J2433+K2433</f>
        <v>0</v>
      </c>
      <c r="M2433" s="12" t="str">
        <f t="shared" si="603"/>
        <v/>
      </c>
      <c r="N2433" s="13"/>
    </row>
    <row r="2434" spans="2:14">
      <c r="B2434" s="272">
        <v>200</v>
      </c>
      <c r="C2434" s="1863" t="s">
        <v>748</v>
      </c>
      <c r="D2434" s="1864"/>
      <c r="E2434" s="273">
        <f t="shared" ref="E2434:L2434" si="604">SUM(E2435:E2439)</f>
        <v>0</v>
      </c>
      <c r="F2434" s="274">
        <f t="shared" si="604"/>
        <v>0</v>
      </c>
      <c r="G2434" s="275">
        <f t="shared" si="604"/>
        <v>0</v>
      </c>
      <c r="H2434" s="276">
        <f t="shared" si="604"/>
        <v>0</v>
      </c>
      <c r="I2434" s="274">
        <f t="shared" si="604"/>
        <v>0</v>
      </c>
      <c r="J2434" s="275">
        <f t="shared" si="604"/>
        <v>560</v>
      </c>
      <c r="K2434" s="276">
        <f t="shared" si="604"/>
        <v>0</v>
      </c>
      <c r="L2434" s="273">
        <f t="shared" si="604"/>
        <v>560</v>
      </c>
      <c r="M2434" s="12">
        <f t="shared" si="603"/>
        <v>1</v>
      </c>
      <c r="N2434" s="13"/>
    </row>
    <row r="2435" spans="2:14">
      <c r="B2435" s="291"/>
      <c r="C2435" s="279">
        <v>201</v>
      </c>
      <c r="D2435" s="280" t="s">
        <v>749</v>
      </c>
      <c r="E2435" s="281">
        <f>F2435+G2435+H2435</f>
        <v>0</v>
      </c>
      <c r="F2435" s="152"/>
      <c r="G2435" s="153"/>
      <c r="H2435" s="1418"/>
      <c r="I2435" s="152"/>
      <c r="J2435" s="153"/>
      <c r="K2435" s="1418"/>
      <c r="L2435" s="281">
        <f>I2435+J2435+K2435</f>
        <v>0</v>
      </c>
      <c r="M2435" s="12" t="str">
        <f t="shared" si="603"/>
        <v/>
      </c>
      <c r="N2435" s="13"/>
    </row>
    <row r="2436" spans="2:14">
      <c r="B2436" s="292"/>
      <c r="C2436" s="293">
        <v>202</v>
      </c>
      <c r="D2436" s="294" t="s">
        <v>750</v>
      </c>
      <c r="E2436" s="295">
        <f>F2436+G2436+H2436</f>
        <v>0</v>
      </c>
      <c r="F2436" s="158"/>
      <c r="G2436" s="159"/>
      <c r="H2436" s="1420"/>
      <c r="I2436" s="158"/>
      <c r="J2436" s="159">
        <v>560</v>
      </c>
      <c r="K2436" s="1420"/>
      <c r="L2436" s="295">
        <f>I2436+J2436+K2436</f>
        <v>560</v>
      </c>
      <c r="M2436" s="12">
        <f t="shared" si="603"/>
        <v>1</v>
      </c>
      <c r="N2436" s="13"/>
    </row>
    <row r="2437" spans="2:14" ht="31.5">
      <c r="B2437" s="299"/>
      <c r="C2437" s="293">
        <v>205</v>
      </c>
      <c r="D2437" s="294" t="s">
        <v>596</v>
      </c>
      <c r="E2437" s="295">
        <f>F2437+G2437+H2437</f>
        <v>0</v>
      </c>
      <c r="F2437" s="158"/>
      <c r="G2437" s="159"/>
      <c r="H2437" s="1420"/>
      <c r="I2437" s="158"/>
      <c r="J2437" s="159"/>
      <c r="K2437" s="1420"/>
      <c r="L2437" s="295">
        <f>I2437+J2437+K2437</f>
        <v>0</v>
      </c>
      <c r="M2437" s="12" t="str">
        <f t="shared" si="603"/>
        <v/>
      </c>
      <c r="N2437" s="13"/>
    </row>
    <row r="2438" spans="2:14">
      <c r="B2438" s="299"/>
      <c r="C2438" s="293">
        <v>208</v>
      </c>
      <c r="D2438" s="300" t="s">
        <v>597</v>
      </c>
      <c r="E2438" s="295">
        <f>F2438+G2438+H2438</f>
        <v>0</v>
      </c>
      <c r="F2438" s="158"/>
      <c r="G2438" s="159"/>
      <c r="H2438" s="1420"/>
      <c r="I2438" s="158"/>
      <c r="J2438" s="159"/>
      <c r="K2438" s="1420"/>
      <c r="L2438" s="295">
        <f>I2438+J2438+K2438</f>
        <v>0</v>
      </c>
      <c r="M2438" s="12" t="str">
        <f t="shared" si="603"/>
        <v/>
      </c>
      <c r="N2438" s="13"/>
    </row>
    <row r="2439" spans="2:14">
      <c r="B2439" s="291"/>
      <c r="C2439" s="285">
        <v>209</v>
      </c>
      <c r="D2439" s="301" t="s">
        <v>598</v>
      </c>
      <c r="E2439" s="287">
        <f>F2439+G2439+H2439</f>
        <v>0</v>
      </c>
      <c r="F2439" s="173"/>
      <c r="G2439" s="174"/>
      <c r="H2439" s="1421"/>
      <c r="I2439" s="173"/>
      <c r="J2439" s="174"/>
      <c r="K2439" s="1421"/>
      <c r="L2439" s="287">
        <f>I2439+J2439+K2439</f>
        <v>0</v>
      </c>
      <c r="M2439" s="12" t="str">
        <f t="shared" si="603"/>
        <v/>
      </c>
      <c r="N2439" s="13"/>
    </row>
    <row r="2440" spans="2:14">
      <c r="B2440" s="272">
        <v>500</v>
      </c>
      <c r="C2440" s="1881" t="s">
        <v>194</v>
      </c>
      <c r="D2440" s="1882"/>
      <c r="E2440" s="273">
        <f t="shared" ref="E2440:L2440" si="605">SUM(E2441:E2447)</f>
        <v>0</v>
      </c>
      <c r="F2440" s="274">
        <f t="shared" si="605"/>
        <v>0</v>
      </c>
      <c r="G2440" s="275">
        <f t="shared" si="605"/>
        <v>0</v>
      </c>
      <c r="H2440" s="276">
        <f t="shared" si="605"/>
        <v>0</v>
      </c>
      <c r="I2440" s="274">
        <f t="shared" si="605"/>
        <v>0</v>
      </c>
      <c r="J2440" s="275">
        <f t="shared" si="605"/>
        <v>67</v>
      </c>
      <c r="K2440" s="276">
        <f t="shared" si="605"/>
        <v>0</v>
      </c>
      <c r="L2440" s="273">
        <f t="shared" si="605"/>
        <v>67</v>
      </c>
      <c r="M2440" s="12">
        <f t="shared" si="603"/>
        <v>1</v>
      </c>
      <c r="N2440" s="13"/>
    </row>
    <row r="2441" spans="2:14">
      <c r="B2441" s="291"/>
      <c r="C2441" s="302">
        <v>551</v>
      </c>
      <c r="D2441" s="303" t="s">
        <v>195</v>
      </c>
      <c r="E2441" s="281">
        <f t="shared" ref="E2441:E2448" si="606">F2441+G2441+H2441</f>
        <v>0</v>
      </c>
      <c r="F2441" s="152"/>
      <c r="G2441" s="153"/>
      <c r="H2441" s="1418"/>
      <c r="I2441" s="152"/>
      <c r="J2441" s="153">
        <v>35</v>
      </c>
      <c r="K2441" s="1418"/>
      <c r="L2441" s="281">
        <f t="shared" ref="L2441:L2448" si="607">I2441+J2441+K2441</f>
        <v>35</v>
      </c>
      <c r="M2441" s="12">
        <f t="shared" si="603"/>
        <v>1</v>
      </c>
      <c r="N2441" s="13"/>
    </row>
    <row r="2442" spans="2:14">
      <c r="B2442" s="291"/>
      <c r="C2442" s="304">
        <v>552</v>
      </c>
      <c r="D2442" s="305" t="s">
        <v>910</v>
      </c>
      <c r="E2442" s="295">
        <f t="shared" si="606"/>
        <v>0</v>
      </c>
      <c r="F2442" s="158"/>
      <c r="G2442" s="159"/>
      <c r="H2442" s="1420"/>
      <c r="I2442" s="158"/>
      <c r="J2442" s="159"/>
      <c r="K2442" s="1420"/>
      <c r="L2442" s="295">
        <f t="shared" si="607"/>
        <v>0</v>
      </c>
      <c r="M2442" s="12" t="str">
        <f t="shared" si="603"/>
        <v/>
      </c>
      <c r="N2442" s="13"/>
    </row>
    <row r="2443" spans="2:14">
      <c r="B2443" s="306"/>
      <c r="C2443" s="304">
        <v>558</v>
      </c>
      <c r="D2443" s="307" t="s">
        <v>872</v>
      </c>
      <c r="E2443" s="295">
        <f t="shared" si="606"/>
        <v>0</v>
      </c>
      <c r="F2443" s="488">
        <v>0</v>
      </c>
      <c r="G2443" s="489">
        <v>0</v>
      </c>
      <c r="H2443" s="160">
        <v>0</v>
      </c>
      <c r="I2443" s="488">
        <v>0</v>
      </c>
      <c r="J2443" s="489">
        <v>0</v>
      </c>
      <c r="K2443" s="160">
        <v>0</v>
      </c>
      <c r="L2443" s="295">
        <f t="shared" si="607"/>
        <v>0</v>
      </c>
      <c r="M2443" s="12" t="str">
        <f t="shared" si="603"/>
        <v/>
      </c>
      <c r="N2443" s="13"/>
    </row>
    <row r="2444" spans="2:14">
      <c r="B2444" s="306"/>
      <c r="C2444" s="304">
        <v>560</v>
      </c>
      <c r="D2444" s="307" t="s">
        <v>196</v>
      </c>
      <c r="E2444" s="295">
        <f t="shared" si="606"/>
        <v>0</v>
      </c>
      <c r="F2444" s="158"/>
      <c r="G2444" s="159"/>
      <c r="H2444" s="1420"/>
      <c r="I2444" s="158"/>
      <c r="J2444" s="159">
        <v>20</v>
      </c>
      <c r="K2444" s="1420"/>
      <c r="L2444" s="295">
        <f t="shared" si="607"/>
        <v>20</v>
      </c>
      <c r="M2444" s="12">
        <f t="shared" si="603"/>
        <v>1</v>
      </c>
      <c r="N2444" s="13"/>
    </row>
    <row r="2445" spans="2:14">
      <c r="B2445" s="306"/>
      <c r="C2445" s="304">
        <v>580</v>
      </c>
      <c r="D2445" s="305" t="s">
        <v>197</v>
      </c>
      <c r="E2445" s="295">
        <f t="shared" si="606"/>
        <v>0</v>
      </c>
      <c r="F2445" s="158"/>
      <c r="G2445" s="159"/>
      <c r="H2445" s="1420"/>
      <c r="I2445" s="158"/>
      <c r="J2445" s="159">
        <v>12</v>
      </c>
      <c r="K2445" s="1420"/>
      <c r="L2445" s="295">
        <f t="shared" si="607"/>
        <v>12</v>
      </c>
      <c r="M2445" s="12">
        <f t="shared" si="603"/>
        <v>1</v>
      </c>
      <c r="N2445" s="13"/>
    </row>
    <row r="2446" spans="2:14">
      <c r="B2446" s="291"/>
      <c r="C2446" s="304">
        <v>588</v>
      </c>
      <c r="D2446" s="305" t="s">
        <v>874</v>
      </c>
      <c r="E2446" s="295">
        <f t="shared" si="606"/>
        <v>0</v>
      </c>
      <c r="F2446" s="488">
        <v>0</v>
      </c>
      <c r="G2446" s="489">
        <v>0</v>
      </c>
      <c r="H2446" s="160">
        <v>0</v>
      </c>
      <c r="I2446" s="488">
        <v>0</v>
      </c>
      <c r="J2446" s="489">
        <v>0</v>
      </c>
      <c r="K2446" s="160">
        <v>0</v>
      </c>
      <c r="L2446" s="295">
        <f t="shared" si="607"/>
        <v>0</v>
      </c>
      <c r="M2446" s="12" t="str">
        <f t="shared" si="603"/>
        <v/>
      </c>
      <c r="N2446" s="13"/>
    </row>
    <row r="2447" spans="2:14" ht="31.5">
      <c r="B2447" s="291"/>
      <c r="C2447" s="308">
        <v>590</v>
      </c>
      <c r="D2447" s="309" t="s">
        <v>198</v>
      </c>
      <c r="E2447" s="287">
        <f t="shared" si="606"/>
        <v>0</v>
      </c>
      <c r="F2447" s="173"/>
      <c r="G2447" s="174"/>
      <c r="H2447" s="1421"/>
      <c r="I2447" s="173"/>
      <c r="J2447" s="174"/>
      <c r="K2447" s="1421"/>
      <c r="L2447" s="287">
        <f t="shared" si="607"/>
        <v>0</v>
      </c>
      <c r="M2447" s="12" t="str">
        <f t="shared" si="603"/>
        <v/>
      </c>
      <c r="N2447" s="13"/>
    </row>
    <row r="2448" spans="2:14">
      <c r="B2448" s="272">
        <v>800</v>
      </c>
      <c r="C2448" s="1883" t="s">
        <v>199</v>
      </c>
      <c r="D2448" s="1884"/>
      <c r="E2448" s="310">
        <f t="shared" si="606"/>
        <v>0</v>
      </c>
      <c r="F2448" s="1422"/>
      <c r="G2448" s="1423"/>
      <c r="H2448" s="1424"/>
      <c r="I2448" s="1422"/>
      <c r="J2448" s="1423"/>
      <c r="K2448" s="1424"/>
      <c r="L2448" s="310">
        <f t="shared" si="607"/>
        <v>0</v>
      </c>
      <c r="M2448" s="12" t="str">
        <f t="shared" si="603"/>
        <v/>
      </c>
      <c r="N2448" s="13"/>
    </row>
    <row r="2449" spans="2:14">
      <c r="B2449" s="272">
        <v>1000</v>
      </c>
      <c r="C2449" s="1863" t="s">
        <v>200</v>
      </c>
      <c r="D2449" s="1864"/>
      <c r="E2449" s="310">
        <f t="shared" ref="E2449:L2449" si="608">SUM(E2450:E2466)</f>
        <v>0</v>
      </c>
      <c r="F2449" s="274">
        <f t="shared" si="608"/>
        <v>0</v>
      </c>
      <c r="G2449" s="275">
        <f t="shared" si="608"/>
        <v>0</v>
      </c>
      <c r="H2449" s="276">
        <f t="shared" si="608"/>
        <v>0</v>
      </c>
      <c r="I2449" s="274">
        <f t="shared" si="608"/>
        <v>0</v>
      </c>
      <c r="J2449" s="275">
        <f t="shared" si="608"/>
        <v>14074</v>
      </c>
      <c r="K2449" s="276">
        <f t="shared" si="608"/>
        <v>0</v>
      </c>
      <c r="L2449" s="310">
        <f t="shared" si="608"/>
        <v>14074</v>
      </c>
      <c r="M2449" s="12">
        <f t="shared" si="603"/>
        <v>1</v>
      </c>
      <c r="N2449" s="13"/>
    </row>
    <row r="2450" spans="2:14">
      <c r="B2450" s="292"/>
      <c r="C2450" s="279">
        <v>1011</v>
      </c>
      <c r="D2450" s="311" t="s">
        <v>201</v>
      </c>
      <c r="E2450" s="281">
        <f t="shared" ref="E2450:E2466" si="609">F2450+G2450+H2450</f>
        <v>0</v>
      </c>
      <c r="F2450" s="152"/>
      <c r="G2450" s="153"/>
      <c r="H2450" s="1418"/>
      <c r="I2450" s="152"/>
      <c r="J2450" s="153"/>
      <c r="K2450" s="1418"/>
      <c r="L2450" s="281">
        <f t="shared" ref="L2450:L2466" si="610">I2450+J2450+K2450</f>
        <v>0</v>
      </c>
      <c r="M2450" s="12" t="str">
        <f t="shared" si="603"/>
        <v/>
      </c>
      <c r="N2450" s="13"/>
    </row>
    <row r="2451" spans="2:14">
      <c r="B2451" s="292"/>
      <c r="C2451" s="293">
        <v>1012</v>
      </c>
      <c r="D2451" s="294" t="s">
        <v>202</v>
      </c>
      <c r="E2451" s="295">
        <f t="shared" si="609"/>
        <v>0</v>
      </c>
      <c r="F2451" s="158"/>
      <c r="G2451" s="159"/>
      <c r="H2451" s="1420"/>
      <c r="I2451" s="158"/>
      <c r="J2451" s="159"/>
      <c r="K2451" s="1420"/>
      <c r="L2451" s="295">
        <f t="shared" si="610"/>
        <v>0</v>
      </c>
      <c r="M2451" s="12" t="str">
        <f t="shared" si="603"/>
        <v/>
      </c>
      <c r="N2451" s="13"/>
    </row>
    <row r="2452" spans="2:14">
      <c r="B2452" s="292"/>
      <c r="C2452" s="293">
        <v>1013</v>
      </c>
      <c r="D2452" s="294" t="s">
        <v>203</v>
      </c>
      <c r="E2452" s="295">
        <f t="shared" si="609"/>
        <v>0</v>
      </c>
      <c r="F2452" s="158"/>
      <c r="G2452" s="159"/>
      <c r="H2452" s="1420"/>
      <c r="I2452" s="158"/>
      <c r="J2452" s="159"/>
      <c r="K2452" s="1420"/>
      <c r="L2452" s="295">
        <f t="shared" si="610"/>
        <v>0</v>
      </c>
      <c r="M2452" s="12" t="str">
        <f t="shared" si="603"/>
        <v/>
      </c>
      <c r="N2452" s="13"/>
    </row>
    <row r="2453" spans="2:14">
      <c r="B2453" s="292"/>
      <c r="C2453" s="293">
        <v>1014</v>
      </c>
      <c r="D2453" s="294" t="s">
        <v>204</v>
      </c>
      <c r="E2453" s="295">
        <f t="shared" si="609"/>
        <v>0</v>
      </c>
      <c r="F2453" s="158"/>
      <c r="G2453" s="159"/>
      <c r="H2453" s="1420"/>
      <c r="I2453" s="158"/>
      <c r="J2453" s="159"/>
      <c r="K2453" s="1420"/>
      <c r="L2453" s="295">
        <f t="shared" si="610"/>
        <v>0</v>
      </c>
      <c r="M2453" s="12" t="str">
        <f t="shared" si="603"/>
        <v/>
      </c>
      <c r="N2453" s="13"/>
    </row>
    <row r="2454" spans="2:14">
      <c r="B2454" s="292"/>
      <c r="C2454" s="293">
        <v>1015</v>
      </c>
      <c r="D2454" s="294" t="s">
        <v>205</v>
      </c>
      <c r="E2454" s="295">
        <f t="shared" si="609"/>
        <v>0</v>
      </c>
      <c r="F2454" s="158"/>
      <c r="G2454" s="159"/>
      <c r="H2454" s="1420"/>
      <c r="I2454" s="158"/>
      <c r="J2454" s="159">
        <v>90</v>
      </c>
      <c r="K2454" s="1420"/>
      <c r="L2454" s="295">
        <f t="shared" si="610"/>
        <v>90</v>
      </c>
      <c r="M2454" s="12">
        <f t="shared" si="603"/>
        <v>1</v>
      </c>
      <c r="N2454" s="13"/>
    </row>
    <row r="2455" spans="2:14">
      <c r="B2455" s="292"/>
      <c r="C2455" s="312">
        <v>1016</v>
      </c>
      <c r="D2455" s="313" t="s">
        <v>206</v>
      </c>
      <c r="E2455" s="314">
        <f t="shared" si="609"/>
        <v>0</v>
      </c>
      <c r="F2455" s="164"/>
      <c r="G2455" s="165"/>
      <c r="H2455" s="1419"/>
      <c r="I2455" s="164"/>
      <c r="J2455" s="165">
        <v>180</v>
      </c>
      <c r="K2455" s="1419"/>
      <c r="L2455" s="314">
        <f t="shared" si="610"/>
        <v>180</v>
      </c>
      <c r="M2455" s="12">
        <f t="shared" si="603"/>
        <v>1</v>
      </c>
      <c r="N2455" s="13"/>
    </row>
    <row r="2456" spans="2:14">
      <c r="B2456" s="278"/>
      <c r="C2456" s="318">
        <v>1020</v>
      </c>
      <c r="D2456" s="319" t="s">
        <v>207</v>
      </c>
      <c r="E2456" s="320">
        <f t="shared" si="609"/>
        <v>0</v>
      </c>
      <c r="F2456" s="454"/>
      <c r="G2456" s="455"/>
      <c r="H2456" s="1428"/>
      <c r="I2456" s="454"/>
      <c r="J2456" s="455">
        <v>12777</v>
      </c>
      <c r="K2456" s="1428"/>
      <c r="L2456" s="320">
        <f t="shared" si="610"/>
        <v>12777</v>
      </c>
      <c r="M2456" s="12">
        <f t="shared" si="603"/>
        <v>1</v>
      </c>
      <c r="N2456" s="13"/>
    </row>
    <row r="2457" spans="2:14">
      <c r="B2457" s="292"/>
      <c r="C2457" s="324">
        <v>1030</v>
      </c>
      <c r="D2457" s="325" t="s">
        <v>208</v>
      </c>
      <c r="E2457" s="326">
        <f t="shared" si="609"/>
        <v>0</v>
      </c>
      <c r="F2457" s="449"/>
      <c r="G2457" s="450"/>
      <c r="H2457" s="1425"/>
      <c r="I2457" s="449"/>
      <c r="J2457" s="450">
        <v>1027</v>
      </c>
      <c r="K2457" s="1425"/>
      <c r="L2457" s="326">
        <f t="shared" si="610"/>
        <v>1027</v>
      </c>
      <c r="M2457" s="12">
        <f t="shared" si="603"/>
        <v>1</v>
      </c>
      <c r="N2457" s="13"/>
    </row>
    <row r="2458" spans="2:14">
      <c r="B2458" s="292"/>
      <c r="C2458" s="318">
        <v>1051</v>
      </c>
      <c r="D2458" s="331" t="s">
        <v>209</v>
      </c>
      <c r="E2458" s="320">
        <f t="shared" si="609"/>
        <v>0</v>
      </c>
      <c r="F2458" s="454"/>
      <c r="G2458" s="455"/>
      <c r="H2458" s="1428"/>
      <c r="I2458" s="454"/>
      <c r="J2458" s="455"/>
      <c r="K2458" s="1428"/>
      <c r="L2458" s="320">
        <f t="shared" si="610"/>
        <v>0</v>
      </c>
      <c r="M2458" s="12" t="str">
        <f t="shared" si="603"/>
        <v/>
      </c>
      <c r="N2458" s="13"/>
    </row>
    <row r="2459" spans="2:14">
      <c r="B2459" s="292"/>
      <c r="C2459" s="293">
        <v>1052</v>
      </c>
      <c r="D2459" s="294" t="s">
        <v>210</v>
      </c>
      <c r="E2459" s="295">
        <f t="shared" si="609"/>
        <v>0</v>
      </c>
      <c r="F2459" s="158"/>
      <c r="G2459" s="159"/>
      <c r="H2459" s="1420"/>
      <c r="I2459" s="158"/>
      <c r="J2459" s="159"/>
      <c r="K2459" s="1420"/>
      <c r="L2459" s="295">
        <f t="shared" si="610"/>
        <v>0</v>
      </c>
      <c r="M2459" s="12" t="str">
        <f t="shared" si="603"/>
        <v/>
      </c>
      <c r="N2459" s="13"/>
    </row>
    <row r="2460" spans="2:14">
      <c r="B2460" s="292"/>
      <c r="C2460" s="324">
        <v>1053</v>
      </c>
      <c r="D2460" s="325" t="s">
        <v>875</v>
      </c>
      <c r="E2460" s="326">
        <f t="shared" si="609"/>
        <v>0</v>
      </c>
      <c r="F2460" s="449"/>
      <c r="G2460" s="450"/>
      <c r="H2460" s="1425"/>
      <c r="I2460" s="449"/>
      <c r="J2460" s="450"/>
      <c r="K2460" s="1425"/>
      <c r="L2460" s="326">
        <f t="shared" si="610"/>
        <v>0</v>
      </c>
      <c r="M2460" s="12" t="str">
        <f t="shared" si="603"/>
        <v/>
      </c>
      <c r="N2460" s="13"/>
    </row>
    <row r="2461" spans="2:14">
      <c r="B2461" s="292"/>
      <c r="C2461" s="318">
        <v>1062</v>
      </c>
      <c r="D2461" s="319" t="s">
        <v>211</v>
      </c>
      <c r="E2461" s="320">
        <f t="shared" si="609"/>
        <v>0</v>
      </c>
      <c r="F2461" s="454"/>
      <c r="G2461" s="455"/>
      <c r="H2461" s="1428"/>
      <c r="I2461" s="454"/>
      <c r="J2461" s="455"/>
      <c r="K2461" s="1428"/>
      <c r="L2461" s="320">
        <f t="shared" si="610"/>
        <v>0</v>
      </c>
      <c r="M2461" s="12" t="str">
        <f t="shared" si="603"/>
        <v/>
      </c>
      <c r="N2461" s="13"/>
    </row>
    <row r="2462" spans="2:14">
      <c r="B2462" s="292"/>
      <c r="C2462" s="324">
        <v>1063</v>
      </c>
      <c r="D2462" s="332" t="s">
        <v>802</v>
      </c>
      <c r="E2462" s="326">
        <f t="shared" si="609"/>
        <v>0</v>
      </c>
      <c r="F2462" s="449"/>
      <c r="G2462" s="450"/>
      <c r="H2462" s="1425"/>
      <c r="I2462" s="449"/>
      <c r="J2462" s="450"/>
      <c r="K2462" s="1425"/>
      <c r="L2462" s="326">
        <f t="shared" si="610"/>
        <v>0</v>
      </c>
      <c r="M2462" s="12" t="str">
        <f t="shared" si="603"/>
        <v/>
      </c>
      <c r="N2462" s="13"/>
    </row>
    <row r="2463" spans="2:14">
      <c r="B2463" s="292"/>
      <c r="C2463" s="333">
        <v>1069</v>
      </c>
      <c r="D2463" s="334" t="s">
        <v>212</v>
      </c>
      <c r="E2463" s="335">
        <f t="shared" si="609"/>
        <v>0</v>
      </c>
      <c r="F2463" s="600"/>
      <c r="G2463" s="601"/>
      <c r="H2463" s="1427"/>
      <c r="I2463" s="600"/>
      <c r="J2463" s="601"/>
      <c r="K2463" s="1427"/>
      <c r="L2463" s="335">
        <f t="shared" si="610"/>
        <v>0</v>
      </c>
      <c r="M2463" s="12" t="str">
        <f t="shared" ref="M2463:M2494" si="611">(IF($E2463&lt;&gt;0,$M$2,IF($L2463&lt;&gt;0,$M$2,"")))</f>
        <v/>
      </c>
      <c r="N2463" s="13"/>
    </row>
    <row r="2464" spans="2:14">
      <c r="B2464" s="278"/>
      <c r="C2464" s="318">
        <v>1091</v>
      </c>
      <c r="D2464" s="331" t="s">
        <v>911</v>
      </c>
      <c r="E2464" s="320">
        <f t="shared" si="609"/>
        <v>0</v>
      </c>
      <c r="F2464" s="454"/>
      <c r="G2464" s="455"/>
      <c r="H2464" s="1428"/>
      <c r="I2464" s="454"/>
      <c r="J2464" s="455"/>
      <c r="K2464" s="1428"/>
      <c r="L2464" s="320">
        <f t="shared" si="610"/>
        <v>0</v>
      </c>
      <c r="M2464" s="12" t="str">
        <f t="shared" si="611"/>
        <v/>
      </c>
      <c r="N2464" s="13"/>
    </row>
    <row r="2465" spans="2:14">
      <c r="B2465" s="292"/>
      <c r="C2465" s="293">
        <v>1092</v>
      </c>
      <c r="D2465" s="294" t="s">
        <v>306</v>
      </c>
      <c r="E2465" s="295">
        <f t="shared" si="609"/>
        <v>0</v>
      </c>
      <c r="F2465" s="158"/>
      <c r="G2465" s="159"/>
      <c r="H2465" s="1420"/>
      <c r="I2465" s="158"/>
      <c r="J2465" s="159"/>
      <c r="K2465" s="1420"/>
      <c r="L2465" s="295">
        <f t="shared" si="610"/>
        <v>0</v>
      </c>
      <c r="M2465" s="12" t="str">
        <f t="shared" si="611"/>
        <v/>
      </c>
      <c r="N2465" s="13"/>
    </row>
    <row r="2466" spans="2:14">
      <c r="B2466" s="292"/>
      <c r="C2466" s="285">
        <v>1098</v>
      </c>
      <c r="D2466" s="339" t="s">
        <v>213</v>
      </c>
      <c r="E2466" s="287">
        <f t="shared" si="609"/>
        <v>0</v>
      </c>
      <c r="F2466" s="173"/>
      <c r="G2466" s="174"/>
      <c r="H2466" s="1421"/>
      <c r="I2466" s="173"/>
      <c r="J2466" s="174"/>
      <c r="K2466" s="1421"/>
      <c r="L2466" s="287">
        <f t="shared" si="610"/>
        <v>0</v>
      </c>
      <c r="M2466" s="12" t="str">
        <f t="shared" si="611"/>
        <v/>
      </c>
      <c r="N2466" s="13"/>
    </row>
    <row r="2467" spans="2:14">
      <c r="B2467" s="272">
        <v>1900</v>
      </c>
      <c r="C2467" s="1853" t="s">
        <v>273</v>
      </c>
      <c r="D2467" s="1854"/>
      <c r="E2467" s="310">
        <f t="shared" ref="E2467:L2467" si="612">SUM(E2468:E2470)</f>
        <v>0</v>
      </c>
      <c r="F2467" s="274">
        <f t="shared" si="612"/>
        <v>0</v>
      </c>
      <c r="G2467" s="275">
        <f t="shared" si="612"/>
        <v>0</v>
      </c>
      <c r="H2467" s="276">
        <f t="shared" si="612"/>
        <v>0</v>
      </c>
      <c r="I2467" s="274">
        <f t="shared" si="612"/>
        <v>0</v>
      </c>
      <c r="J2467" s="275">
        <f t="shared" si="612"/>
        <v>61</v>
      </c>
      <c r="K2467" s="276">
        <f t="shared" si="612"/>
        <v>0</v>
      </c>
      <c r="L2467" s="310">
        <f t="shared" si="612"/>
        <v>61</v>
      </c>
      <c r="M2467" s="12">
        <f t="shared" si="611"/>
        <v>1</v>
      </c>
      <c r="N2467" s="13"/>
    </row>
    <row r="2468" spans="2:14">
      <c r="B2468" s="292"/>
      <c r="C2468" s="279">
        <v>1901</v>
      </c>
      <c r="D2468" s="340" t="s">
        <v>912</v>
      </c>
      <c r="E2468" s="281">
        <f>F2468+G2468+H2468</f>
        <v>0</v>
      </c>
      <c r="F2468" s="152"/>
      <c r="G2468" s="153"/>
      <c r="H2468" s="1418"/>
      <c r="I2468" s="152"/>
      <c r="J2468" s="153">
        <v>61</v>
      </c>
      <c r="K2468" s="1418"/>
      <c r="L2468" s="281">
        <f>I2468+J2468+K2468</f>
        <v>61</v>
      </c>
      <c r="M2468" s="12">
        <f t="shared" si="611"/>
        <v>1</v>
      </c>
      <c r="N2468" s="13"/>
    </row>
    <row r="2469" spans="2:14">
      <c r="B2469" s="341"/>
      <c r="C2469" s="293">
        <v>1981</v>
      </c>
      <c r="D2469" s="342" t="s">
        <v>913</v>
      </c>
      <c r="E2469" s="295">
        <f>F2469+G2469+H2469</f>
        <v>0</v>
      </c>
      <c r="F2469" s="158"/>
      <c r="G2469" s="159"/>
      <c r="H2469" s="1420"/>
      <c r="I2469" s="158"/>
      <c r="J2469" s="159"/>
      <c r="K2469" s="1420"/>
      <c r="L2469" s="295">
        <f>I2469+J2469+K2469</f>
        <v>0</v>
      </c>
      <c r="M2469" s="12" t="str">
        <f t="shared" si="611"/>
        <v/>
      </c>
      <c r="N2469" s="13"/>
    </row>
    <row r="2470" spans="2:14">
      <c r="B2470" s="292"/>
      <c r="C2470" s="285">
        <v>1991</v>
      </c>
      <c r="D2470" s="343" t="s">
        <v>914</v>
      </c>
      <c r="E2470" s="287">
        <f>F2470+G2470+H2470</f>
        <v>0</v>
      </c>
      <c r="F2470" s="173"/>
      <c r="G2470" s="174"/>
      <c r="H2470" s="1421"/>
      <c r="I2470" s="173"/>
      <c r="J2470" s="174"/>
      <c r="K2470" s="1421"/>
      <c r="L2470" s="287">
        <f>I2470+J2470+K2470</f>
        <v>0</v>
      </c>
      <c r="M2470" s="12" t="str">
        <f t="shared" si="611"/>
        <v/>
      </c>
      <c r="N2470" s="13"/>
    </row>
    <row r="2471" spans="2:14">
      <c r="B2471" s="272">
        <v>2100</v>
      </c>
      <c r="C2471" s="1853" t="s">
        <v>723</v>
      </c>
      <c r="D2471" s="1854"/>
      <c r="E2471" s="310">
        <f t="shared" ref="E2471:L2471" si="613">SUM(E2472:E2476)</f>
        <v>0</v>
      </c>
      <c r="F2471" s="274">
        <f t="shared" si="613"/>
        <v>0</v>
      </c>
      <c r="G2471" s="275">
        <f t="shared" si="613"/>
        <v>0</v>
      </c>
      <c r="H2471" s="276">
        <f t="shared" si="613"/>
        <v>0</v>
      </c>
      <c r="I2471" s="274">
        <f t="shared" si="613"/>
        <v>0</v>
      </c>
      <c r="J2471" s="275">
        <f t="shared" si="613"/>
        <v>0</v>
      </c>
      <c r="K2471" s="276">
        <f t="shared" si="613"/>
        <v>0</v>
      </c>
      <c r="L2471" s="310">
        <f t="shared" si="613"/>
        <v>0</v>
      </c>
      <c r="M2471" s="12" t="str">
        <f t="shared" si="611"/>
        <v/>
      </c>
      <c r="N2471" s="13"/>
    </row>
    <row r="2472" spans="2:14">
      <c r="B2472" s="292"/>
      <c r="C2472" s="279">
        <v>2110</v>
      </c>
      <c r="D2472" s="344" t="s">
        <v>214</v>
      </c>
      <c r="E2472" s="281">
        <f>F2472+G2472+H2472</f>
        <v>0</v>
      </c>
      <c r="F2472" s="152"/>
      <c r="G2472" s="153"/>
      <c r="H2472" s="1418"/>
      <c r="I2472" s="152"/>
      <c r="J2472" s="153"/>
      <c r="K2472" s="1418"/>
      <c r="L2472" s="281">
        <f>I2472+J2472+K2472</f>
        <v>0</v>
      </c>
      <c r="M2472" s="12" t="str">
        <f t="shared" si="611"/>
        <v/>
      </c>
      <c r="N2472" s="13"/>
    </row>
    <row r="2473" spans="2:14">
      <c r="B2473" s="341"/>
      <c r="C2473" s="293">
        <v>2120</v>
      </c>
      <c r="D2473" s="300" t="s">
        <v>215</v>
      </c>
      <c r="E2473" s="295">
        <f>F2473+G2473+H2473</f>
        <v>0</v>
      </c>
      <c r="F2473" s="158"/>
      <c r="G2473" s="159"/>
      <c r="H2473" s="1420"/>
      <c r="I2473" s="158"/>
      <c r="J2473" s="159"/>
      <c r="K2473" s="1420"/>
      <c r="L2473" s="295">
        <f>I2473+J2473+K2473</f>
        <v>0</v>
      </c>
      <c r="M2473" s="12" t="str">
        <f t="shared" si="611"/>
        <v/>
      </c>
      <c r="N2473" s="13"/>
    </row>
    <row r="2474" spans="2:14">
      <c r="B2474" s="341"/>
      <c r="C2474" s="293">
        <v>2125</v>
      </c>
      <c r="D2474" s="300" t="s">
        <v>216</v>
      </c>
      <c r="E2474" s="295">
        <f>F2474+G2474+H2474</f>
        <v>0</v>
      </c>
      <c r="F2474" s="488">
        <v>0</v>
      </c>
      <c r="G2474" s="489">
        <v>0</v>
      </c>
      <c r="H2474" s="160">
        <v>0</v>
      </c>
      <c r="I2474" s="488">
        <v>0</v>
      </c>
      <c r="J2474" s="489">
        <v>0</v>
      </c>
      <c r="K2474" s="160">
        <v>0</v>
      </c>
      <c r="L2474" s="295">
        <f>I2474+J2474+K2474</f>
        <v>0</v>
      </c>
      <c r="M2474" s="12" t="str">
        <f t="shared" si="611"/>
        <v/>
      </c>
      <c r="N2474" s="13"/>
    </row>
    <row r="2475" spans="2:14">
      <c r="B2475" s="291"/>
      <c r="C2475" s="293">
        <v>2140</v>
      </c>
      <c r="D2475" s="300" t="s">
        <v>217</v>
      </c>
      <c r="E2475" s="295">
        <f>F2475+G2475+H2475</f>
        <v>0</v>
      </c>
      <c r="F2475" s="488">
        <v>0</v>
      </c>
      <c r="G2475" s="489">
        <v>0</v>
      </c>
      <c r="H2475" s="160">
        <v>0</v>
      </c>
      <c r="I2475" s="488">
        <v>0</v>
      </c>
      <c r="J2475" s="489">
        <v>0</v>
      </c>
      <c r="K2475" s="160">
        <v>0</v>
      </c>
      <c r="L2475" s="295">
        <f>I2475+J2475+K2475</f>
        <v>0</v>
      </c>
      <c r="M2475" s="12" t="str">
        <f t="shared" si="611"/>
        <v/>
      </c>
      <c r="N2475" s="13"/>
    </row>
    <row r="2476" spans="2:14">
      <c r="B2476" s="292"/>
      <c r="C2476" s="285">
        <v>2190</v>
      </c>
      <c r="D2476" s="345" t="s">
        <v>218</v>
      </c>
      <c r="E2476" s="287">
        <f>F2476+G2476+H2476</f>
        <v>0</v>
      </c>
      <c r="F2476" s="173"/>
      <c r="G2476" s="174"/>
      <c r="H2476" s="1421"/>
      <c r="I2476" s="173"/>
      <c r="J2476" s="174"/>
      <c r="K2476" s="1421"/>
      <c r="L2476" s="287">
        <f>I2476+J2476+K2476</f>
        <v>0</v>
      </c>
      <c r="M2476" s="12" t="str">
        <f t="shared" si="611"/>
        <v/>
      </c>
      <c r="N2476" s="13"/>
    </row>
    <row r="2477" spans="2:14">
      <c r="B2477" s="272">
        <v>2200</v>
      </c>
      <c r="C2477" s="1853" t="s">
        <v>219</v>
      </c>
      <c r="D2477" s="1854"/>
      <c r="E2477" s="310">
        <f t="shared" ref="E2477:L2477" si="614">SUM(E2478:E2479)</f>
        <v>0</v>
      </c>
      <c r="F2477" s="274">
        <f t="shared" si="614"/>
        <v>0</v>
      </c>
      <c r="G2477" s="275">
        <f t="shared" si="614"/>
        <v>0</v>
      </c>
      <c r="H2477" s="276">
        <f t="shared" si="614"/>
        <v>0</v>
      </c>
      <c r="I2477" s="274">
        <f t="shared" si="614"/>
        <v>0</v>
      </c>
      <c r="J2477" s="275">
        <f t="shared" si="614"/>
        <v>0</v>
      </c>
      <c r="K2477" s="276">
        <f t="shared" si="614"/>
        <v>0</v>
      </c>
      <c r="L2477" s="310">
        <f t="shared" si="614"/>
        <v>0</v>
      </c>
      <c r="M2477" s="12" t="str">
        <f t="shared" si="611"/>
        <v/>
      </c>
      <c r="N2477" s="13"/>
    </row>
    <row r="2478" spans="2:14">
      <c r="B2478" s="292"/>
      <c r="C2478" s="279">
        <v>2221</v>
      </c>
      <c r="D2478" s="280" t="s">
        <v>307</v>
      </c>
      <c r="E2478" s="281">
        <f t="shared" ref="E2478:E2483" si="615">F2478+G2478+H2478</f>
        <v>0</v>
      </c>
      <c r="F2478" s="152"/>
      <c r="G2478" s="153"/>
      <c r="H2478" s="1418"/>
      <c r="I2478" s="152"/>
      <c r="J2478" s="153"/>
      <c r="K2478" s="1418"/>
      <c r="L2478" s="281">
        <f t="shared" ref="L2478:L2483" si="616">I2478+J2478+K2478</f>
        <v>0</v>
      </c>
      <c r="M2478" s="12" t="str">
        <f t="shared" si="611"/>
        <v/>
      </c>
      <c r="N2478" s="13"/>
    </row>
    <row r="2479" spans="2:14">
      <c r="B2479" s="292"/>
      <c r="C2479" s="285">
        <v>2224</v>
      </c>
      <c r="D2479" s="286" t="s">
        <v>220</v>
      </c>
      <c r="E2479" s="287">
        <f t="shared" si="615"/>
        <v>0</v>
      </c>
      <c r="F2479" s="173"/>
      <c r="G2479" s="174"/>
      <c r="H2479" s="1421"/>
      <c r="I2479" s="173"/>
      <c r="J2479" s="174"/>
      <c r="K2479" s="1421"/>
      <c r="L2479" s="287">
        <f t="shared" si="616"/>
        <v>0</v>
      </c>
      <c r="M2479" s="12" t="str">
        <f t="shared" si="611"/>
        <v/>
      </c>
      <c r="N2479" s="13"/>
    </row>
    <row r="2480" spans="2:14">
      <c r="B2480" s="272">
        <v>2500</v>
      </c>
      <c r="C2480" s="1853" t="s">
        <v>221</v>
      </c>
      <c r="D2480" s="1854"/>
      <c r="E2480" s="310">
        <f t="shared" si="615"/>
        <v>0</v>
      </c>
      <c r="F2480" s="1422"/>
      <c r="G2480" s="1423"/>
      <c r="H2480" s="1424"/>
      <c r="I2480" s="1422"/>
      <c r="J2480" s="1423"/>
      <c r="K2480" s="1424"/>
      <c r="L2480" s="310">
        <f t="shared" si="616"/>
        <v>0</v>
      </c>
      <c r="M2480" s="12" t="str">
        <f t="shared" si="611"/>
        <v/>
      </c>
      <c r="N2480" s="13"/>
    </row>
    <row r="2481" spans="2:14">
      <c r="B2481" s="272">
        <v>2600</v>
      </c>
      <c r="C2481" s="1861" t="s">
        <v>222</v>
      </c>
      <c r="D2481" s="1862"/>
      <c r="E2481" s="310">
        <f t="shared" si="615"/>
        <v>0</v>
      </c>
      <c r="F2481" s="1422"/>
      <c r="G2481" s="1423"/>
      <c r="H2481" s="1424"/>
      <c r="I2481" s="1422"/>
      <c r="J2481" s="1423"/>
      <c r="K2481" s="1424"/>
      <c r="L2481" s="310">
        <f t="shared" si="616"/>
        <v>0</v>
      </c>
      <c r="M2481" s="12" t="str">
        <f t="shared" si="611"/>
        <v/>
      </c>
      <c r="N2481" s="13"/>
    </row>
    <row r="2482" spans="2:14">
      <c r="B2482" s="272">
        <v>2700</v>
      </c>
      <c r="C2482" s="1861" t="s">
        <v>223</v>
      </c>
      <c r="D2482" s="1862"/>
      <c r="E2482" s="310">
        <f t="shared" si="615"/>
        <v>0</v>
      </c>
      <c r="F2482" s="1422"/>
      <c r="G2482" s="1423"/>
      <c r="H2482" s="1424"/>
      <c r="I2482" s="1422"/>
      <c r="J2482" s="1423"/>
      <c r="K2482" s="1424"/>
      <c r="L2482" s="310">
        <f t="shared" si="616"/>
        <v>0</v>
      </c>
      <c r="M2482" s="12" t="str">
        <f t="shared" si="611"/>
        <v/>
      </c>
      <c r="N2482" s="13"/>
    </row>
    <row r="2483" spans="2:14">
      <c r="B2483" s="272">
        <v>2800</v>
      </c>
      <c r="C2483" s="1861" t="s">
        <v>1662</v>
      </c>
      <c r="D2483" s="1862"/>
      <c r="E2483" s="310">
        <f t="shared" si="615"/>
        <v>0</v>
      </c>
      <c r="F2483" s="1422"/>
      <c r="G2483" s="1423"/>
      <c r="H2483" s="1424"/>
      <c r="I2483" s="1422"/>
      <c r="J2483" s="1423"/>
      <c r="K2483" s="1424"/>
      <c r="L2483" s="310">
        <f t="shared" si="616"/>
        <v>0</v>
      </c>
      <c r="M2483" s="12" t="str">
        <f t="shared" si="611"/>
        <v/>
      </c>
      <c r="N2483" s="13"/>
    </row>
    <row r="2484" spans="2:14">
      <c r="B2484" s="272">
        <v>2900</v>
      </c>
      <c r="C2484" s="1853" t="s">
        <v>224</v>
      </c>
      <c r="D2484" s="1854"/>
      <c r="E2484" s="310">
        <f t="shared" ref="E2484:L2484" si="617">SUM(E2485:E2492)</f>
        <v>0</v>
      </c>
      <c r="F2484" s="274">
        <f t="shared" si="617"/>
        <v>0</v>
      </c>
      <c r="G2484" s="274">
        <f t="shared" si="617"/>
        <v>0</v>
      </c>
      <c r="H2484" s="274">
        <f t="shared" si="617"/>
        <v>0</v>
      </c>
      <c r="I2484" s="274">
        <f t="shared" si="617"/>
        <v>0</v>
      </c>
      <c r="J2484" s="274">
        <f t="shared" si="617"/>
        <v>0</v>
      </c>
      <c r="K2484" s="274">
        <f t="shared" si="617"/>
        <v>0</v>
      </c>
      <c r="L2484" s="274">
        <f t="shared" si="617"/>
        <v>0</v>
      </c>
      <c r="M2484" s="12" t="str">
        <f t="shared" si="611"/>
        <v/>
      </c>
      <c r="N2484" s="13"/>
    </row>
    <row r="2485" spans="2:14">
      <c r="B2485" s="346"/>
      <c r="C2485" s="279">
        <v>2910</v>
      </c>
      <c r="D2485" s="347" t="s">
        <v>2050</v>
      </c>
      <c r="E2485" s="281">
        <f t="shared" ref="E2485:E2492" si="618">F2485+G2485+H2485</f>
        <v>0</v>
      </c>
      <c r="F2485" s="152"/>
      <c r="G2485" s="153"/>
      <c r="H2485" s="1418"/>
      <c r="I2485" s="152"/>
      <c r="J2485" s="153"/>
      <c r="K2485" s="1418"/>
      <c r="L2485" s="281">
        <f t="shared" ref="L2485:L2492" si="619">I2485+J2485+K2485</f>
        <v>0</v>
      </c>
      <c r="M2485" s="12" t="str">
        <f t="shared" si="611"/>
        <v/>
      </c>
      <c r="N2485" s="13"/>
    </row>
    <row r="2486" spans="2:14">
      <c r="B2486" s="346"/>
      <c r="C2486" s="279">
        <v>2920</v>
      </c>
      <c r="D2486" s="347" t="s">
        <v>225</v>
      </c>
      <c r="E2486" s="281">
        <f t="shared" si="618"/>
        <v>0</v>
      </c>
      <c r="F2486" s="152"/>
      <c r="G2486" s="153"/>
      <c r="H2486" s="1418"/>
      <c r="I2486" s="152"/>
      <c r="J2486" s="153"/>
      <c r="K2486" s="1418"/>
      <c r="L2486" s="281">
        <f t="shared" si="619"/>
        <v>0</v>
      </c>
      <c r="M2486" s="12" t="str">
        <f t="shared" si="611"/>
        <v/>
      </c>
      <c r="N2486" s="13"/>
    </row>
    <row r="2487" spans="2:14" ht="31.5">
      <c r="B2487" s="346"/>
      <c r="C2487" s="324">
        <v>2969</v>
      </c>
      <c r="D2487" s="348" t="s">
        <v>226</v>
      </c>
      <c r="E2487" s="326">
        <f t="shared" si="618"/>
        <v>0</v>
      </c>
      <c r="F2487" s="449"/>
      <c r="G2487" s="450"/>
      <c r="H2487" s="1425"/>
      <c r="I2487" s="449"/>
      <c r="J2487" s="450"/>
      <c r="K2487" s="1425"/>
      <c r="L2487" s="326">
        <f t="shared" si="619"/>
        <v>0</v>
      </c>
      <c r="M2487" s="12" t="str">
        <f t="shared" si="611"/>
        <v/>
      </c>
      <c r="N2487" s="13"/>
    </row>
    <row r="2488" spans="2:14" ht="31.5">
      <c r="B2488" s="346"/>
      <c r="C2488" s="349">
        <v>2970</v>
      </c>
      <c r="D2488" s="350" t="s">
        <v>227</v>
      </c>
      <c r="E2488" s="351">
        <f t="shared" si="618"/>
        <v>0</v>
      </c>
      <c r="F2488" s="636"/>
      <c r="G2488" s="637"/>
      <c r="H2488" s="1426"/>
      <c r="I2488" s="636"/>
      <c r="J2488" s="637"/>
      <c r="K2488" s="1426"/>
      <c r="L2488" s="351">
        <f t="shared" si="619"/>
        <v>0</v>
      </c>
      <c r="M2488" s="12" t="str">
        <f t="shared" si="611"/>
        <v/>
      </c>
      <c r="N2488" s="13"/>
    </row>
    <row r="2489" spans="2:14">
      <c r="B2489" s="346"/>
      <c r="C2489" s="333">
        <v>2989</v>
      </c>
      <c r="D2489" s="355" t="s">
        <v>228</v>
      </c>
      <c r="E2489" s="335">
        <f t="shared" si="618"/>
        <v>0</v>
      </c>
      <c r="F2489" s="600"/>
      <c r="G2489" s="601"/>
      <c r="H2489" s="1427"/>
      <c r="I2489" s="600"/>
      <c r="J2489" s="601"/>
      <c r="K2489" s="1427"/>
      <c r="L2489" s="335">
        <f t="shared" si="619"/>
        <v>0</v>
      </c>
      <c r="M2489" s="12" t="str">
        <f t="shared" si="611"/>
        <v/>
      </c>
      <c r="N2489" s="13"/>
    </row>
    <row r="2490" spans="2:14">
      <c r="B2490" s="292"/>
      <c r="C2490" s="318">
        <v>2990</v>
      </c>
      <c r="D2490" s="356" t="s">
        <v>2069</v>
      </c>
      <c r="E2490" s="320">
        <f t="shared" si="618"/>
        <v>0</v>
      </c>
      <c r="F2490" s="454"/>
      <c r="G2490" s="455"/>
      <c r="H2490" s="1428"/>
      <c r="I2490" s="454"/>
      <c r="J2490" s="455"/>
      <c r="K2490" s="1428"/>
      <c r="L2490" s="320">
        <f t="shared" si="619"/>
        <v>0</v>
      </c>
      <c r="M2490" s="12" t="str">
        <f t="shared" si="611"/>
        <v/>
      </c>
      <c r="N2490" s="13"/>
    </row>
    <row r="2491" spans="2:14">
      <c r="B2491" s="292"/>
      <c r="C2491" s="318">
        <v>2991</v>
      </c>
      <c r="D2491" s="356" t="s">
        <v>229</v>
      </c>
      <c r="E2491" s="320">
        <f t="shared" si="618"/>
        <v>0</v>
      </c>
      <c r="F2491" s="454"/>
      <c r="G2491" s="455"/>
      <c r="H2491" s="1428"/>
      <c r="I2491" s="454"/>
      <c r="J2491" s="455"/>
      <c r="K2491" s="1428"/>
      <c r="L2491" s="320">
        <f t="shared" si="619"/>
        <v>0</v>
      </c>
      <c r="M2491" s="12" t="str">
        <f t="shared" si="611"/>
        <v/>
      </c>
      <c r="N2491" s="13"/>
    </row>
    <row r="2492" spans="2:14">
      <c r="B2492" s="292"/>
      <c r="C2492" s="285">
        <v>2992</v>
      </c>
      <c r="D2492" s="357" t="s">
        <v>230</v>
      </c>
      <c r="E2492" s="287">
        <f t="shared" si="618"/>
        <v>0</v>
      </c>
      <c r="F2492" s="173"/>
      <c r="G2492" s="174"/>
      <c r="H2492" s="1421"/>
      <c r="I2492" s="173"/>
      <c r="J2492" s="174"/>
      <c r="K2492" s="1421"/>
      <c r="L2492" s="287">
        <f t="shared" si="619"/>
        <v>0</v>
      </c>
      <c r="M2492" s="12" t="str">
        <f t="shared" si="611"/>
        <v/>
      </c>
      <c r="N2492" s="13"/>
    </row>
    <row r="2493" spans="2:14">
      <c r="B2493" s="272">
        <v>3300</v>
      </c>
      <c r="C2493" s="358" t="s">
        <v>2100</v>
      </c>
      <c r="D2493" s="1481"/>
      <c r="E2493" s="310">
        <f t="shared" ref="E2493:L2493" si="620">SUM(E2494:E2498)</f>
        <v>0</v>
      </c>
      <c r="F2493" s="274">
        <f t="shared" si="620"/>
        <v>0</v>
      </c>
      <c r="G2493" s="275">
        <f t="shared" si="620"/>
        <v>0</v>
      </c>
      <c r="H2493" s="276">
        <f t="shared" si="620"/>
        <v>0</v>
      </c>
      <c r="I2493" s="274">
        <f t="shared" si="620"/>
        <v>0</v>
      </c>
      <c r="J2493" s="275">
        <f t="shared" si="620"/>
        <v>0</v>
      </c>
      <c r="K2493" s="276">
        <f t="shared" si="620"/>
        <v>0</v>
      </c>
      <c r="L2493" s="310">
        <f t="shared" si="620"/>
        <v>0</v>
      </c>
      <c r="M2493" s="12" t="str">
        <f t="shared" si="611"/>
        <v/>
      </c>
      <c r="N2493" s="13"/>
    </row>
    <row r="2494" spans="2:14">
      <c r="B2494" s="291"/>
      <c r="C2494" s="279">
        <v>3301</v>
      </c>
      <c r="D2494" s="359" t="s">
        <v>231</v>
      </c>
      <c r="E2494" s="281">
        <f t="shared" ref="E2494:E2501" si="621">F2494+G2494+H2494</f>
        <v>0</v>
      </c>
      <c r="F2494" s="486">
        <v>0</v>
      </c>
      <c r="G2494" s="487">
        <v>0</v>
      </c>
      <c r="H2494" s="154">
        <v>0</v>
      </c>
      <c r="I2494" s="486">
        <v>0</v>
      </c>
      <c r="J2494" s="487">
        <v>0</v>
      </c>
      <c r="K2494" s="154">
        <v>0</v>
      </c>
      <c r="L2494" s="281">
        <f t="shared" ref="L2494:L2501" si="622">I2494+J2494+K2494</f>
        <v>0</v>
      </c>
      <c r="M2494" s="12" t="str">
        <f t="shared" si="611"/>
        <v/>
      </c>
      <c r="N2494" s="13"/>
    </row>
    <row r="2495" spans="2:14">
      <c r="B2495" s="291"/>
      <c r="C2495" s="293">
        <v>3302</v>
      </c>
      <c r="D2495" s="360" t="s">
        <v>716</v>
      </c>
      <c r="E2495" s="295">
        <f t="shared" si="621"/>
        <v>0</v>
      </c>
      <c r="F2495" s="488">
        <v>0</v>
      </c>
      <c r="G2495" s="489">
        <v>0</v>
      </c>
      <c r="H2495" s="160">
        <v>0</v>
      </c>
      <c r="I2495" s="488">
        <v>0</v>
      </c>
      <c r="J2495" s="489">
        <v>0</v>
      </c>
      <c r="K2495" s="160">
        <v>0</v>
      </c>
      <c r="L2495" s="295">
        <f t="shared" si="622"/>
        <v>0</v>
      </c>
      <c r="M2495" s="12" t="str">
        <f t="shared" ref="M2495:M2526" si="623">(IF($E2495&lt;&gt;0,$M$2,IF($L2495&lt;&gt;0,$M$2,"")))</f>
        <v/>
      </c>
      <c r="N2495" s="13"/>
    </row>
    <row r="2496" spans="2:14">
      <c r="B2496" s="291"/>
      <c r="C2496" s="293">
        <v>3303</v>
      </c>
      <c r="D2496" s="360" t="s">
        <v>232</v>
      </c>
      <c r="E2496" s="295">
        <f t="shared" si="621"/>
        <v>0</v>
      </c>
      <c r="F2496" s="488">
        <v>0</v>
      </c>
      <c r="G2496" s="489">
        <v>0</v>
      </c>
      <c r="H2496" s="160">
        <v>0</v>
      </c>
      <c r="I2496" s="488">
        <v>0</v>
      </c>
      <c r="J2496" s="489">
        <v>0</v>
      </c>
      <c r="K2496" s="160">
        <v>0</v>
      </c>
      <c r="L2496" s="295">
        <f t="shared" si="622"/>
        <v>0</v>
      </c>
      <c r="M2496" s="12" t="str">
        <f t="shared" si="623"/>
        <v/>
      </c>
      <c r="N2496" s="13"/>
    </row>
    <row r="2497" spans="2:14">
      <c r="B2497" s="291"/>
      <c r="C2497" s="293">
        <v>3304</v>
      </c>
      <c r="D2497" s="360" t="s">
        <v>233</v>
      </c>
      <c r="E2497" s="295">
        <f t="shared" si="621"/>
        <v>0</v>
      </c>
      <c r="F2497" s="488">
        <v>0</v>
      </c>
      <c r="G2497" s="489">
        <v>0</v>
      </c>
      <c r="H2497" s="160">
        <v>0</v>
      </c>
      <c r="I2497" s="488">
        <v>0</v>
      </c>
      <c r="J2497" s="489">
        <v>0</v>
      </c>
      <c r="K2497" s="160">
        <v>0</v>
      </c>
      <c r="L2497" s="295">
        <f t="shared" si="622"/>
        <v>0</v>
      </c>
      <c r="M2497" s="12" t="str">
        <f t="shared" si="623"/>
        <v/>
      </c>
      <c r="N2497" s="13"/>
    </row>
    <row r="2498" spans="2:14" ht="31.5">
      <c r="B2498" s="291"/>
      <c r="C2498" s="285">
        <v>3306</v>
      </c>
      <c r="D2498" s="361" t="s">
        <v>1659</v>
      </c>
      <c r="E2498" s="287">
        <f t="shared" si="621"/>
        <v>0</v>
      </c>
      <c r="F2498" s="490">
        <v>0</v>
      </c>
      <c r="G2498" s="491">
        <v>0</v>
      </c>
      <c r="H2498" s="175">
        <v>0</v>
      </c>
      <c r="I2498" s="490">
        <v>0</v>
      </c>
      <c r="J2498" s="491">
        <v>0</v>
      </c>
      <c r="K2498" s="175">
        <v>0</v>
      </c>
      <c r="L2498" s="287">
        <f t="shared" si="622"/>
        <v>0</v>
      </c>
      <c r="M2498" s="12" t="str">
        <f t="shared" si="623"/>
        <v/>
      </c>
      <c r="N2498" s="13"/>
    </row>
    <row r="2499" spans="2:14">
      <c r="B2499" s="272">
        <v>3900</v>
      </c>
      <c r="C2499" s="1853" t="s">
        <v>234</v>
      </c>
      <c r="D2499" s="1854"/>
      <c r="E2499" s="310">
        <f t="shared" si="621"/>
        <v>0</v>
      </c>
      <c r="F2499" s="1471">
        <v>0</v>
      </c>
      <c r="G2499" s="1472">
        <v>0</v>
      </c>
      <c r="H2499" s="1473">
        <v>0</v>
      </c>
      <c r="I2499" s="1471">
        <v>0</v>
      </c>
      <c r="J2499" s="1472">
        <v>0</v>
      </c>
      <c r="K2499" s="1473">
        <v>0</v>
      </c>
      <c r="L2499" s="310">
        <f t="shared" si="622"/>
        <v>0</v>
      </c>
      <c r="M2499" s="12" t="str">
        <f t="shared" si="623"/>
        <v/>
      </c>
      <c r="N2499" s="13"/>
    </row>
    <row r="2500" spans="2:14">
      <c r="B2500" s="272">
        <v>4000</v>
      </c>
      <c r="C2500" s="1853" t="s">
        <v>235</v>
      </c>
      <c r="D2500" s="1854"/>
      <c r="E2500" s="310">
        <f t="shared" si="621"/>
        <v>0</v>
      </c>
      <c r="F2500" s="1422"/>
      <c r="G2500" s="1423"/>
      <c r="H2500" s="1424"/>
      <c r="I2500" s="1422"/>
      <c r="J2500" s="1423"/>
      <c r="K2500" s="1424"/>
      <c r="L2500" s="310">
        <f t="shared" si="622"/>
        <v>0</v>
      </c>
      <c r="M2500" s="12" t="str">
        <f t="shared" si="623"/>
        <v/>
      </c>
      <c r="N2500" s="13"/>
    </row>
    <row r="2501" spans="2:14">
      <c r="B2501" s="272">
        <v>4100</v>
      </c>
      <c r="C2501" s="1853" t="s">
        <v>236</v>
      </c>
      <c r="D2501" s="1854"/>
      <c r="E2501" s="310">
        <f t="shared" si="621"/>
        <v>0</v>
      </c>
      <c r="F2501" s="1472">
        <v>0</v>
      </c>
      <c r="G2501" s="1472">
        <v>0</v>
      </c>
      <c r="H2501" s="1473">
        <v>0</v>
      </c>
      <c r="I2501" s="1771">
        <v>0</v>
      </c>
      <c r="J2501" s="1472">
        <v>0</v>
      </c>
      <c r="K2501" s="1472">
        <v>0</v>
      </c>
      <c r="L2501" s="310">
        <f t="shared" si="622"/>
        <v>0</v>
      </c>
      <c r="M2501" s="12" t="str">
        <f t="shared" si="623"/>
        <v/>
      </c>
      <c r="N2501" s="13"/>
    </row>
    <row r="2502" spans="2:14">
      <c r="B2502" s="272">
        <v>4200</v>
      </c>
      <c r="C2502" s="1853" t="s">
        <v>237</v>
      </c>
      <c r="D2502" s="1854"/>
      <c r="E2502" s="310">
        <f t="shared" ref="E2502:L2502" si="624">SUM(E2503:E2508)</f>
        <v>0</v>
      </c>
      <c r="F2502" s="274">
        <f t="shared" si="624"/>
        <v>0</v>
      </c>
      <c r="G2502" s="275">
        <f t="shared" si="624"/>
        <v>0</v>
      </c>
      <c r="H2502" s="276">
        <f t="shared" si="624"/>
        <v>0</v>
      </c>
      <c r="I2502" s="274">
        <f t="shared" si="624"/>
        <v>0</v>
      </c>
      <c r="J2502" s="275">
        <f t="shared" si="624"/>
        <v>0</v>
      </c>
      <c r="K2502" s="276">
        <f t="shared" si="624"/>
        <v>0</v>
      </c>
      <c r="L2502" s="310">
        <f t="shared" si="624"/>
        <v>0</v>
      </c>
      <c r="M2502" s="12" t="str">
        <f t="shared" si="623"/>
        <v/>
      </c>
      <c r="N2502" s="13"/>
    </row>
    <row r="2503" spans="2:14">
      <c r="B2503" s="362"/>
      <c r="C2503" s="279">
        <v>4201</v>
      </c>
      <c r="D2503" s="280" t="s">
        <v>238</v>
      </c>
      <c r="E2503" s="281">
        <f t="shared" ref="E2503:E2508" si="625">F2503+G2503+H2503</f>
        <v>0</v>
      </c>
      <c r="F2503" s="152"/>
      <c r="G2503" s="153"/>
      <c r="H2503" s="1418"/>
      <c r="I2503" s="152"/>
      <c r="J2503" s="153"/>
      <c r="K2503" s="1418"/>
      <c r="L2503" s="281">
        <f t="shared" ref="L2503:L2508" si="626">I2503+J2503+K2503</f>
        <v>0</v>
      </c>
      <c r="M2503" s="12" t="str">
        <f t="shared" si="623"/>
        <v/>
      </c>
      <c r="N2503" s="13"/>
    </row>
    <row r="2504" spans="2:14">
      <c r="B2504" s="362"/>
      <c r="C2504" s="293">
        <v>4202</v>
      </c>
      <c r="D2504" s="363" t="s">
        <v>239</v>
      </c>
      <c r="E2504" s="295">
        <f t="shared" si="625"/>
        <v>0</v>
      </c>
      <c r="F2504" s="158"/>
      <c r="G2504" s="159"/>
      <c r="H2504" s="1420"/>
      <c r="I2504" s="158"/>
      <c r="J2504" s="159"/>
      <c r="K2504" s="1420"/>
      <c r="L2504" s="295">
        <f t="shared" si="626"/>
        <v>0</v>
      </c>
      <c r="M2504" s="12" t="str">
        <f t="shared" si="623"/>
        <v/>
      </c>
      <c r="N2504" s="13"/>
    </row>
    <row r="2505" spans="2:14">
      <c r="B2505" s="362"/>
      <c r="C2505" s="293">
        <v>4214</v>
      </c>
      <c r="D2505" s="363" t="s">
        <v>240</v>
      </c>
      <c r="E2505" s="295">
        <f t="shared" si="625"/>
        <v>0</v>
      </c>
      <c r="F2505" s="158"/>
      <c r="G2505" s="159"/>
      <c r="H2505" s="1420"/>
      <c r="I2505" s="158"/>
      <c r="J2505" s="159"/>
      <c r="K2505" s="1420"/>
      <c r="L2505" s="295">
        <f t="shared" si="626"/>
        <v>0</v>
      </c>
      <c r="M2505" s="12" t="str">
        <f t="shared" si="623"/>
        <v/>
      </c>
      <c r="N2505" s="13"/>
    </row>
    <row r="2506" spans="2:14">
      <c r="B2506" s="362"/>
      <c r="C2506" s="293">
        <v>4217</v>
      </c>
      <c r="D2506" s="363" t="s">
        <v>241</v>
      </c>
      <c r="E2506" s="295">
        <f t="shared" si="625"/>
        <v>0</v>
      </c>
      <c r="F2506" s="158"/>
      <c r="G2506" s="159"/>
      <c r="H2506" s="1420"/>
      <c r="I2506" s="158"/>
      <c r="J2506" s="159"/>
      <c r="K2506" s="1420"/>
      <c r="L2506" s="295">
        <f t="shared" si="626"/>
        <v>0</v>
      </c>
      <c r="M2506" s="12" t="str">
        <f t="shared" si="623"/>
        <v/>
      </c>
      <c r="N2506" s="13"/>
    </row>
    <row r="2507" spans="2:14">
      <c r="B2507" s="362"/>
      <c r="C2507" s="293">
        <v>4218</v>
      </c>
      <c r="D2507" s="294" t="s">
        <v>242</v>
      </c>
      <c r="E2507" s="295">
        <f t="shared" si="625"/>
        <v>0</v>
      </c>
      <c r="F2507" s="158"/>
      <c r="G2507" s="159"/>
      <c r="H2507" s="1420"/>
      <c r="I2507" s="158"/>
      <c r="J2507" s="159"/>
      <c r="K2507" s="1420"/>
      <c r="L2507" s="295">
        <f t="shared" si="626"/>
        <v>0</v>
      </c>
      <c r="M2507" s="12" t="str">
        <f t="shared" si="623"/>
        <v/>
      </c>
      <c r="N2507" s="13"/>
    </row>
    <row r="2508" spans="2:14">
      <c r="B2508" s="362"/>
      <c r="C2508" s="285">
        <v>4219</v>
      </c>
      <c r="D2508" s="343" t="s">
        <v>243</v>
      </c>
      <c r="E2508" s="287">
        <f t="shared" si="625"/>
        <v>0</v>
      </c>
      <c r="F2508" s="173"/>
      <c r="G2508" s="174"/>
      <c r="H2508" s="1421"/>
      <c r="I2508" s="173"/>
      <c r="J2508" s="174"/>
      <c r="K2508" s="1421"/>
      <c r="L2508" s="287">
        <f t="shared" si="626"/>
        <v>0</v>
      </c>
      <c r="M2508" s="12" t="str">
        <f t="shared" si="623"/>
        <v/>
      </c>
      <c r="N2508" s="13"/>
    </row>
    <row r="2509" spans="2:14">
      <c r="B2509" s="272">
        <v>4300</v>
      </c>
      <c r="C2509" s="1853" t="s">
        <v>1663</v>
      </c>
      <c r="D2509" s="1854"/>
      <c r="E2509" s="310">
        <f t="shared" ref="E2509:L2509" si="627">SUM(E2510:E2512)</f>
        <v>0</v>
      </c>
      <c r="F2509" s="274">
        <f t="shared" si="627"/>
        <v>0</v>
      </c>
      <c r="G2509" s="275">
        <f t="shared" si="627"/>
        <v>0</v>
      </c>
      <c r="H2509" s="276">
        <f t="shared" si="627"/>
        <v>0</v>
      </c>
      <c r="I2509" s="274">
        <f t="shared" si="627"/>
        <v>0</v>
      </c>
      <c r="J2509" s="275">
        <f t="shared" si="627"/>
        <v>0</v>
      </c>
      <c r="K2509" s="276">
        <f t="shared" si="627"/>
        <v>0</v>
      </c>
      <c r="L2509" s="310">
        <f t="shared" si="627"/>
        <v>0</v>
      </c>
      <c r="M2509" s="12" t="str">
        <f t="shared" si="623"/>
        <v/>
      </c>
      <c r="N2509" s="13"/>
    </row>
    <row r="2510" spans="2:14">
      <c r="B2510" s="362"/>
      <c r="C2510" s="279">
        <v>4301</v>
      </c>
      <c r="D2510" s="311" t="s">
        <v>244</v>
      </c>
      <c r="E2510" s="281">
        <f t="shared" ref="E2510:E2515" si="628">F2510+G2510+H2510</f>
        <v>0</v>
      </c>
      <c r="F2510" s="152"/>
      <c r="G2510" s="153"/>
      <c r="H2510" s="1418"/>
      <c r="I2510" s="152"/>
      <c r="J2510" s="153"/>
      <c r="K2510" s="1418"/>
      <c r="L2510" s="281">
        <f t="shared" ref="L2510:L2515" si="629">I2510+J2510+K2510</f>
        <v>0</v>
      </c>
      <c r="M2510" s="12" t="str">
        <f t="shared" si="623"/>
        <v/>
      </c>
      <c r="N2510" s="13"/>
    </row>
    <row r="2511" spans="2:14">
      <c r="B2511" s="362"/>
      <c r="C2511" s="293">
        <v>4302</v>
      </c>
      <c r="D2511" s="363" t="s">
        <v>245</v>
      </c>
      <c r="E2511" s="295">
        <f t="shared" si="628"/>
        <v>0</v>
      </c>
      <c r="F2511" s="158"/>
      <c r="G2511" s="159"/>
      <c r="H2511" s="1420"/>
      <c r="I2511" s="158"/>
      <c r="J2511" s="159"/>
      <c r="K2511" s="1420"/>
      <c r="L2511" s="295">
        <f t="shared" si="629"/>
        <v>0</v>
      </c>
      <c r="M2511" s="12" t="str">
        <f t="shared" si="623"/>
        <v/>
      </c>
      <c r="N2511" s="13"/>
    </row>
    <row r="2512" spans="2:14">
      <c r="B2512" s="362"/>
      <c r="C2512" s="285">
        <v>4309</v>
      </c>
      <c r="D2512" s="301" t="s">
        <v>246</v>
      </c>
      <c r="E2512" s="287">
        <f t="shared" si="628"/>
        <v>0</v>
      </c>
      <c r="F2512" s="173"/>
      <c r="G2512" s="174"/>
      <c r="H2512" s="1421"/>
      <c r="I2512" s="173"/>
      <c r="J2512" s="174"/>
      <c r="K2512" s="1421"/>
      <c r="L2512" s="287">
        <f t="shared" si="629"/>
        <v>0</v>
      </c>
      <c r="M2512" s="12" t="str">
        <f t="shared" si="623"/>
        <v/>
      </c>
      <c r="N2512" s="13"/>
    </row>
    <row r="2513" spans="2:14">
      <c r="B2513" s="272">
        <v>4400</v>
      </c>
      <c r="C2513" s="1853" t="s">
        <v>1660</v>
      </c>
      <c r="D2513" s="1854"/>
      <c r="E2513" s="310">
        <f t="shared" si="628"/>
        <v>0</v>
      </c>
      <c r="F2513" s="1422"/>
      <c r="G2513" s="1423"/>
      <c r="H2513" s="1424"/>
      <c r="I2513" s="1422"/>
      <c r="J2513" s="1423"/>
      <c r="K2513" s="1424"/>
      <c r="L2513" s="310">
        <f t="shared" si="629"/>
        <v>0</v>
      </c>
      <c r="M2513" s="12" t="str">
        <f t="shared" si="623"/>
        <v/>
      </c>
      <c r="N2513" s="13"/>
    </row>
    <row r="2514" spans="2:14">
      <c r="B2514" s="272">
        <v>4500</v>
      </c>
      <c r="C2514" s="1853" t="s">
        <v>1661</v>
      </c>
      <c r="D2514" s="1854"/>
      <c r="E2514" s="310">
        <f t="shared" si="628"/>
        <v>0</v>
      </c>
      <c r="F2514" s="1422"/>
      <c r="G2514" s="1423"/>
      <c r="H2514" s="1424"/>
      <c r="I2514" s="1422"/>
      <c r="J2514" s="1423"/>
      <c r="K2514" s="1424"/>
      <c r="L2514" s="310">
        <f t="shared" si="629"/>
        <v>0</v>
      </c>
      <c r="M2514" s="12" t="str">
        <f t="shared" si="623"/>
        <v/>
      </c>
      <c r="N2514" s="13"/>
    </row>
    <row r="2515" spans="2:14">
      <c r="B2515" s="272">
        <v>4600</v>
      </c>
      <c r="C2515" s="1861" t="s">
        <v>247</v>
      </c>
      <c r="D2515" s="1862"/>
      <c r="E2515" s="310">
        <f t="shared" si="628"/>
        <v>0</v>
      </c>
      <c r="F2515" s="1422"/>
      <c r="G2515" s="1423"/>
      <c r="H2515" s="1424"/>
      <c r="I2515" s="1422"/>
      <c r="J2515" s="1423"/>
      <c r="K2515" s="1424"/>
      <c r="L2515" s="310">
        <f t="shared" si="629"/>
        <v>0</v>
      </c>
      <c r="M2515" s="12" t="str">
        <f t="shared" si="623"/>
        <v/>
      </c>
      <c r="N2515" s="13"/>
    </row>
    <row r="2516" spans="2:14">
      <c r="B2516" s="272">
        <v>4900</v>
      </c>
      <c r="C2516" s="1853" t="s">
        <v>274</v>
      </c>
      <c r="D2516" s="1854"/>
      <c r="E2516" s="310">
        <f t="shared" ref="E2516:L2516" si="630">+E2517+E2518</f>
        <v>0</v>
      </c>
      <c r="F2516" s="274">
        <f t="shared" si="630"/>
        <v>0</v>
      </c>
      <c r="G2516" s="275">
        <f t="shared" si="630"/>
        <v>0</v>
      </c>
      <c r="H2516" s="276">
        <f t="shared" si="630"/>
        <v>0</v>
      </c>
      <c r="I2516" s="274">
        <f t="shared" si="630"/>
        <v>0</v>
      </c>
      <c r="J2516" s="275">
        <f t="shared" si="630"/>
        <v>0</v>
      </c>
      <c r="K2516" s="276">
        <f t="shared" si="630"/>
        <v>0</v>
      </c>
      <c r="L2516" s="310">
        <f t="shared" si="630"/>
        <v>0</v>
      </c>
      <c r="M2516" s="12" t="str">
        <f t="shared" si="623"/>
        <v/>
      </c>
      <c r="N2516" s="13"/>
    </row>
    <row r="2517" spans="2:14">
      <c r="B2517" s="362"/>
      <c r="C2517" s="279">
        <v>4901</v>
      </c>
      <c r="D2517" s="364" t="s">
        <v>275</v>
      </c>
      <c r="E2517" s="281">
        <f>F2517+G2517+H2517</f>
        <v>0</v>
      </c>
      <c r="F2517" s="152"/>
      <c r="G2517" s="153"/>
      <c r="H2517" s="1418"/>
      <c r="I2517" s="152"/>
      <c r="J2517" s="153"/>
      <c r="K2517" s="1418"/>
      <c r="L2517" s="281">
        <f>I2517+J2517+K2517</f>
        <v>0</v>
      </c>
      <c r="M2517" s="12" t="str">
        <f t="shared" si="623"/>
        <v/>
      </c>
      <c r="N2517" s="13"/>
    </row>
    <row r="2518" spans="2:14">
      <c r="B2518" s="362"/>
      <c r="C2518" s="285">
        <v>4902</v>
      </c>
      <c r="D2518" s="301" t="s">
        <v>276</v>
      </c>
      <c r="E2518" s="287">
        <f>F2518+G2518+H2518</f>
        <v>0</v>
      </c>
      <c r="F2518" s="173"/>
      <c r="G2518" s="174"/>
      <c r="H2518" s="1421"/>
      <c r="I2518" s="173"/>
      <c r="J2518" s="174"/>
      <c r="K2518" s="1421"/>
      <c r="L2518" s="287">
        <f>I2518+J2518+K2518</f>
        <v>0</v>
      </c>
      <c r="M2518" s="12" t="str">
        <f t="shared" si="623"/>
        <v/>
      </c>
      <c r="N2518" s="13"/>
    </row>
    <row r="2519" spans="2:14">
      <c r="B2519" s="365">
        <v>5100</v>
      </c>
      <c r="C2519" s="1857" t="s">
        <v>248</v>
      </c>
      <c r="D2519" s="1858"/>
      <c r="E2519" s="310">
        <f>F2519+G2519+H2519</f>
        <v>0</v>
      </c>
      <c r="F2519" s="1422"/>
      <c r="G2519" s="1423"/>
      <c r="H2519" s="1424"/>
      <c r="I2519" s="1422"/>
      <c r="J2519" s="1423"/>
      <c r="K2519" s="1424"/>
      <c r="L2519" s="310">
        <f>I2519+J2519+K2519</f>
        <v>0</v>
      </c>
      <c r="M2519" s="12" t="str">
        <f t="shared" si="623"/>
        <v/>
      </c>
      <c r="N2519" s="13"/>
    </row>
    <row r="2520" spans="2:14">
      <c r="B2520" s="365">
        <v>5200</v>
      </c>
      <c r="C2520" s="1857" t="s">
        <v>249</v>
      </c>
      <c r="D2520" s="1858"/>
      <c r="E2520" s="310">
        <f t="shared" ref="E2520:L2520" si="631">SUM(E2521:E2527)</f>
        <v>0</v>
      </c>
      <c r="F2520" s="274">
        <f t="shared" si="631"/>
        <v>0</v>
      </c>
      <c r="G2520" s="275">
        <f t="shared" si="631"/>
        <v>0</v>
      </c>
      <c r="H2520" s="276">
        <f t="shared" si="631"/>
        <v>0</v>
      </c>
      <c r="I2520" s="274">
        <f t="shared" si="631"/>
        <v>0</v>
      </c>
      <c r="J2520" s="275">
        <f t="shared" si="631"/>
        <v>0</v>
      </c>
      <c r="K2520" s="276">
        <f t="shared" si="631"/>
        <v>0</v>
      </c>
      <c r="L2520" s="310">
        <f t="shared" si="631"/>
        <v>0</v>
      </c>
      <c r="M2520" s="12" t="str">
        <f t="shared" si="623"/>
        <v/>
      </c>
      <c r="N2520" s="13"/>
    </row>
    <row r="2521" spans="2:14">
      <c r="B2521" s="366"/>
      <c r="C2521" s="367">
        <v>5201</v>
      </c>
      <c r="D2521" s="368" t="s">
        <v>250</v>
      </c>
      <c r="E2521" s="281">
        <f t="shared" ref="E2521:E2527" si="632">F2521+G2521+H2521</f>
        <v>0</v>
      </c>
      <c r="F2521" s="152"/>
      <c r="G2521" s="153"/>
      <c r="H2521" s="1418"/>
      <c r="I2521" s="152"/>
      <c r="J2521" s="153"/>
      <c r="K2521" s="1418"/>
      <c r="L2521" s="281">
        <f t="shared" ref="L2521:L2527" si="633">I2521+J2521+K2521</f>
        <v>0</v>
      </c>
      <c r="M2521" s="12" t="str">
        <f t="shared" si="623"/>
        <v/>
      </c>
      <c r="N2521" s="13"/>
    </row>
    <row r="2522" spans="2:14">
      <c r="B2522" s="366"/>
      <c r="C2522" s="369">
        <v>5202</v>
      </c>
      <c r="D2522" s="370" t="s">
        <v>251</v>
      </c>
      <c r="E2522" s="295">
        <f t="shared" si="632"/>
        <v>0</v>
      </c>
      <c r="F2522" s="158"/>
      <c r="G2522" s="159"/>
      <c r="H2522" s="1420"/>
      <c r="I2522" s="158"/>
      <c r="J2522" s="159"/>
      <c r="K2522" s="1420"/>
      <c r="L2522" s="295">
        <f t="shared" si="633"/>
        <v>0</v>
      </c>
      <c r="M2522" s="12" t="str">
        <f t="shared" si="623"/>
        <v/>
      </c>
      <c r="N2522" s="13"/>
    </row>
    <row r="2523" spans="2:14">
      <c r="B2523" s="366"/>
      <c r="C2523" s="369">
        <v>5203</v>
      </c>
      <c r="D2523" s="370" t="s">
        <v>619</v>
      </c>
      <c r="E2523" s="295">
        <f t="shared" si="632"/>
        <v>0</v>
      </c>
      <c r="F2523" s="158"/>
      <c r="G2523" s="159"/>
      <c r="H2523" s="1420"/>
      <c r="I2523" s="158"/>
      <c r="J2523" s="159"/>
      <c r="K2523" s="1420"/>
      <c r="L2523" s="295">
        <f t="shared" si="633"/>
        <v>0</v>
      </c>
      <c r="M2523" s="12" t="str">
        <f t="shared" si="623"/>
        <v/>
      </c>
      <c r="N2523" s="13"/>
    </row>
    <row r="2524" spans="2:14">
      <c r="B2524" s="366"/>
      <c r="C2524" s="369">
        <v>5204</v>
      </c>
      <c r="D2524" s="370" t="s">
        <v>620</v>
      </c>
      <c r="E2524" s="295">
        <f t="shared" si="632"/>
        <v>0</v>
      </c>
      <c r="F2524" s="158"/>
      <c r="G2524" s="159"/>
      <c r="H2524" s="1420"/>
      <c r="I2524" s="158"/>
      <c r="J2524" s="159"/>
      <c r="K2524" s="1420"/>
      <c r="L2524" s="295">
        <f t="shared" si="633"/>
        <v>0</v>
      </c>
      <c r="M2524" s="12" t="str">
        <f t="shared" si="623"/>
        <v/>
      </c>
      <c r="N2524" s="13"/>
    </row>
    <row r="2525" spans="2:14">
      <c r="B2525" s="366"/>
      <c r="C2525" s="369">
        <v>5205</v>
      </c>
      <c r="D2525" s="370" t="s">
        <v>621</v>
      </c>
      <c r="E2525" s="295">
        <f t="shared" si="632"/>
        <v>0</v>
      </c>
      <c r="F2525" s="158"/>
      <c r="G2525" s="159"/>
      <c r="H2525" s="1420"/>
      <c r="I2525" s="158"/>
      <c r="J2525" s="159"/>
      <c r="K2525" s="1420"/>
      <c r="L2525" s="295">
        <f t="shared" si="633"/>
        <v>0</v>
      </c>
      <c r="M2525" s="12" t="str">
        <f t="shared" si="623"/>
        <v/>
      </c>
      <c r="N2525" s="13"/>
    </row>
    <row r="2526" spans="2:14">
      <c r="B2526" s="366"/>
      <c r="C2526" s="369">
        <v>5206</v>
      </c>
      <c r="D2526" s="370" t="s">
        <v>622</v>
      </c>
      <c r="E2526" s="295">
        <f t="shared" si="632"/>
        <v>0</v>
      </c>
      <c r="F2526" s="158"/>
      <c r="G2526" s="159"/>
      <c r="H2526" s="1420"/>
      <c r="I2526" s="158"/>
      <c r="J2526" s="159"/>
      <c r="K2526" s="1420"/>
      <c r="L2526" s="295">
        <f t="shared" si="633"/>
        <v>0</v>
      </c>
      <c r="M2526" s="12" t="str">
        <f t="shared" si="623"/>
        <v/>
      </c>
      <c r="N2526" s="13"/>
    </row>
    <row r="2527" spans="2:14">
      <c r="B2527" s="366"/>
      <c r="C2527" s="371">
        <v>5219</v>
      </c>
      <c r="D2527" s="372" t="s">
        <v>623</v>
      </c>
      <c r="E2527" s="287">
        <f t="shared" si="632"/>
        <v>0</v>
      </c>
      <c r="F2527" s="173"/>
      <c r="G2527" s="174"/>
      <c r="H2527" s="1421"/>
      <c r="I2527" s="173"/>
      <c r="J2527" s="174"/>
      <c r="K2527" s="1421"/>
      <c r="L2527" s="287">
        <f t="shared" si="633"/>
        <v>0</v>
      </c>
      <c r="M2527" s="12" t="str">
        <f t="shared" ref="M2527:M2546" si="634">(IF($E2527&lt;&gt;0,$M$2,IF($L2527&lt;&gt;0,$M$2,"")))</f>
        <v/>
      </c>
      <c r="N2527" s="13"/>
    </row>
    <row r="2528" spans="2:14">
      <c r="B2528" s="365">
        <v>5300</v>
      </c>
      <c r="C2528" s="1857" t="s">
        <v>624</v>
      </c>
      <c r="D2528" s="1858"/>
      <c r="E2528" s="310">
        <f t="shared" ref="E2528:L2528" si="635">SUM(E2529:E2530)</f>
        <v>0</v>
      </c>
      <c r="F2528" s="274">
        <f t="shared" si="635"/>
        <v>0</v>
      </c>
      <c r="G2528" s="275">
        <f t="shared" si="635"/>
        <v>0</v>
      </c>
      <c r="H2528" s="276">
        <f t="shared" si="635"/>
        <v>0</v>
      </c>
      <c r="I2528" s="274">
        <f t="shared" si="635"/>
        <v>0</v>
      </c>
      <c r="J2528" s="275">
        <f t="shared" si="635"/>
        <v>0</v>
      </c>
      <c r="K2528" s="276">
        <f t="shared" si="635"/>
        <v>0</v>
      </c>
      <c r="L2528" s="310">
        <f t="shared" si="635"/>
        <v>0</v>
      </c>
      <c r="M2528" s="12" t="str">
        <f t="shared" si="634"/>
        <v/>
      </c>
      <c r="N2528" s="13"/>
    </row>
    <row r="2529" spans="2:14">
      <c r="B2529" s="366"/>
      <c r="C2529" s="367">
        <v>5301</v>
      </c>
      <c r="D2529" s="368" t="s">
        <v>308</v>
      </c>
      <c r="E2529" s="281">
        <f>F2529+G2529+H2529</f>
        <v>0</v>
      </c>
      <c r="F2529" s="152"/>
      <c r="G2529" s="153"/>
      <c r="H2529" s="1418"/>
      <c r="I2529" s="152"/>
      <c r="J2529" s="153"/>
      <c r="K2529" s="1418"/>
      <c r="L2529" s="281">
        <f>I2529+J2529+K2529</f>
        <v>0</v>
      </c>
      <c r="M2529" s="12" t="str">
        <f t="shared" si="634"/>
        <v/>
      </c>
      <c r="N2529" s="13"/>
    </row>
    <row r="2530" spans="2:14">
      <c r="B2530" s="366"/>
      <c r="C2530" s="371">
        <v>5309</v>
      </c>
      <c r="D2530" s="372" t="s">
        <v>625</v>
      </c>
      <c r="E2530" s="287">
        <f>F2530+G2530+H2530</f>
        <v>0</v>
      </c>
      <c r="F2530" s="173"/>
      <c r="G2530" s="174"/>
      <c r="H2530" s="1421"/>
      <c r="I2530" s="173"/>
      <c r="J2530" s="174"/>
      <c r="K2530" s="1421"/>
      <c r="L2530" s="287">
        <f>I2530+J2530+K2530</f>
        <v>0</v>
      </c>
      <c r="M2530" s="12" t="str">
        <f t="shared" si="634"/>
        <v/>
      </c>
      <c r="N2530" s="13"/>
    </row>
    <row r="2531" spans="2:14">
      <c r="B2531" s="365">
        <v>5400</v>
      </c>
      <c r="C2531" s="1857" t="s">
        <v>686</v>
      </c>
      <c r="D2531" s="1858"/>
      <c r="E2531" s="310">
        <f>F2531+G2531+H2531</f>
        <v>0</v>
      </c>
      <c r="F2531" s="1422"/>
      <c r="G2531" s="1423"/>
      <c r="H2531" s="1424"/>
      <c r="I2531" s="1422"/>
      <c r="J2531" s="1423"/>
      <c r="K2531" s="1424"/>
      <c r="L2531" s="310">
        <f>I2531+J2531+K2531</f>
        <v>0</v>
      </c>
      <c r="M2531" s="12" t="str">
        <f t="shared" si="634"/>
        <v/>
      </c>
      <c r="N2531" s="13"/>
    </row>
    <row r="2532" spans="2:14">
      <c r="B2532" s="272">
        <v>5500</v>
      </c>
      <c r="C2532" s="1853" t="s">
        <v>687</v>
      </c>
      <c r="D2532" s="1854"/>
      <c r="E2532" s="310">
        <f t="shared" ref="E2532:L2532" si="636">SUM(E2533:E2536)</f>
        <v>0</v>
      </c>
      <c r="F2532" s="274">
        <f t="shared" si="636"/>
        <v>0</v>
      </c>
      <c r="G2532" s="275">
        <f t="shared" si="636"/>
        <v>0</v>
      </c>
      <c r="H2532" s="276">
        <f t="shared" si="636"/>
        <v>0</v>
      </c>
      <c r="I2532" s="274">
        <f t="shared" si="636"/>
        <v>0</v>
      </c>
      <c r="J2532" s="275">
        <f t="shared" si="636"/>
        <v>0</v>
      </c>
      <c r="K2532" s="276">
        <f t="shared" si="636"/>
        <v>0</v>
      </c>
      <c r="L2532" s="310">
        <f t="shared" si="636"/>
        <v>0</v>
      </c>
      <c r="M2532" s="12" t="str">
        <f t="shared" si="634"/>
        <v/>
      </c>
      <c r="N2532" s="13"/>
    </row>
    <row r="2533" spans="2:14">
      <c r="B2533" s="362"/>
      <c r="C2533" s="279">
        <v>5501</v>
      </c>
      <c r="D2533" s="311" t="s">
        <v>688</v>
      </c>
      <c r="E2533" s="281">
        <f>F2533+G2533+H2533</f>
        <v>0</v>
      </c>
      <c r="F2533" s="152"/>
      <c r="G2533" s="153"/>
      <c r="H2533" s="1418"/>
      <c r="I2533" s="152"/>
      <c r="J2533" s="153"/>
      <c r="K2533" s="1418"/>
      <c r="L2533" s="281">
        <f>I2533+J2533+K2533</f>
        <v>0</v>
      </c>
      <c r="M2533" s="12" t="str">
        <f t="shared" si="634"/>
        <v/>
      </c>
      <c r="N2533" s="13"/>
    </row>
    <row r="2534" spans="2:14">
      <c r="B2534" s="362"/>
      <c r="C2534" s="293">
        <v>5502</v>
      </c>
      <c r="D2534" s="294" t="s">
        <v>689</v>
      </c>
      <c r="E2534" s="295">
        <f>F2534+G2534+H2534</f>
        <v>0</v>
      </c>
      <c r="F2534" s="158"/>
      <c r="G2534" s="159"/>
      <c r="H2534" s="1420"/>
      <c r="I2534" s="158"/>
      <c r="J2534" s="159"/>
      <c r="K2534" s="1420"/>
      <c r="L2534" s="295">
        <f>I2534+J2534+K2534</f>
        <v>0</v>
      </c>
      <c r="M2534" s="12" t="str">
        <f t="shared" si="634"/>
        <v/>
      </c>
      <c r="N2534" s="13"/>
    </row>
    <row r="2535" spans="2:14">
      <c r="B2535" s="362"/>
      <c r="C2535" s="293">
        <v>5503</v>
      </c>
      <c r="D2535" s="363" t="s">
        <v>690</v>
      </c>
      <c r="E2535" s="295">
        <f>F2535+G2535+H2535</f>
        <v>0</v>
      </c>
      <c r="F2535" s="158"/>
      <c r="G2535" s="159"/>
      <c r="H2535" s="1420"/>
      <c r="I2535" s="158"/>
      <c r="J2535" s="159"/>
      <c r="K2535" s="1420"/>
      <c r="L2535" s="295">
        <f>I2535+J2535+K2535</f>
        <v>0</v>
      </c>
      <c r="M2535" s="12" t="str">
        <f t="shared" si="634"/>
        <v/>
      </c>
      <c r="N2535" s="13"/>
    </row>
    <row r="2536" spans="2:14">
      <c r="B2536" s="362"/>
      <c r="C2536" s="285">
        <v>5504</v>
      </c>
      <c r="D2536" s="339" t="s">
        <v>691</v>
      </c>
      <c r="E2536" s="287">
        <f>F2536+G2536+H2536</f>
        <v>0</v>
      </c>
      <c r="F2536" s="173"/>
      <c r="G2536" s="174"/>
      <c r="H2536" s="1421"/>
      <c r="I2536" s="173"/>
      <c r="J2536" s="174"/>
      <c r="K2536" s="1421"/>
      <c r="L2536" s="287">
        <f>I2536+J2536+K2536</f>
        <v>0</v>
      </c>
      <c r="M2536" s="12" t="str">
        <f t="shared" si="634"/>
        <v/>
      </c>
      <c r="N2536" s="13"/>
    </row>
    <row r="2537" spans="2:14">
      <c r="B2537" s="365">
        <v>5700</v>
      </c>
      <c r="C2537" s="1859" t="s">
        <v>915</v>
      </c>
      <c r="D2537" s="1860"/>
      <c r="E2537" s="310">
        <f>SUM(E2538:E2540)</f>
        <v>0</v>
      </c>
      <c r="F2537" s="1471">
        <v>0</v>
      </c>
      <c r="G2537" s="1471">
        <v>0</v>
      </c>
      <c r="H2537" s="1471">
        <v>0</v>
      </c>
      <c r="I2537" s="1471">
        <v>0</v>
      </c>
      <c r="J2537" s="1471">
        <v>0</v>
      </c>
      <c r="K2537" s="1471">
        <v>0</v>
      </c>
      <c r="L2537" s="310">
        <f>SUM(L2538:L2540)</f>
        <v>0</v>
      </c>
      <c r="M2537" s="12" t="str">
        <f t="shared" si="634"/>
        <v/>
      </c>
      <c r="N2537" s="13"/>
    </row>
    <row r="2538" spans="2:14">
      <c r="B2538" s="366"/>
      <c r="C2538" s="367">
        <v>5701</v>
      </c>
      <c r="D2538" s="368" t="s">
        <v>692</v>
      </c>
      <c r="E2538" s="281">
        <f>F2538+G2538+H2538</f>
        <v>0</v>
      </c>
      <c r="F2538" s="1472">
        <v>0</v>
      </c>
      <c r="G2538" s="1472">
        <v>0</v>
      </c>
      <c r="H2538" s="1473">
        <v>0</v>
      </c>
      <c r="I2538" s="1771">
        <v>0</v>
      </c>
      <c r="J2538" s="1472">
        <v>0</v>
      </c>
      <c r="K2538" s="1472">
        <v>0</v>
      </c>
      <c r="L2538" s="281">
        <f>I2538+J2538+K2538</f>
        <v>0</v>
      </c>
      <c r="M2538" s="12" t="str">
        <f t="shared" si="634"/>
        <v/>
      </c>
      <c r="N2538" s="13"/>
    </row>
    <row r="2539" spans="2:14">
      <c r="B2539" s="366"/>
      <c r="C2539" s="373">
        <v>5702</v>
      </c>
      <c r="D2539" s="374" t="s">
        <v>693</v>
      </c>
      <c r="E2539" s="314">
        <f>F2539+G2539+H2539</f>
        <v>0</v>
      </c>
      <c r="F2539" s="1472">
        <v>0</v>
      </c>
      <c r="G2539" s="1472">
        <v>0</v>
      </c>
      <c r="H2539" s="1473">
        <v>0</v>
      </c>
      <c r="I2539" s="1771">
        <v>0</v>
      </c>
      <c r="J2539" s="1472">
        <v>0</v>
      </c>
      <c r="K2539" s="1472">
        <v>0</v>
      </c>
      <c r="L2539" s="314">
        <f>I2539+J2539+K2539</f>
        <v>0</v>
      </c>
      <c r="M2539" s="12" t="str">
        <f t="shared" si="634"/>
        <v/>
      </c>
      <c r="N2539" s="13"/>
    </row>
    <row r="2540" spans="2:14">
      <c r="B2540" s="292"/>
      <c r="C2540" s="375">
        <v>4071</v>
      </c>
      <c r="D2540" s="376" t="s">
        <v>694</v>
      </c>
      <c r="E2540" s="377">
        <f>F2540+G2540+H2540</f>
        <v>0</v>
      </c>
      <c r="F2540" s="1472">
        <v>0</v>
      </c>
      <c r="G2540" s="1472">
        <v>0</v>
      </c>
      <c r="H2540" s="1473">
        <v>0</v>
      </c>
      <c r="I2540" s="1771">
        <v>0</v>
      </c>
      <c r="J2540" s="1472">
        <v>0</v>
      </c>
      <c r="K2540" s="1472">
        <v>0</v>
      </c>
      <c r="L2540" s="377">
        <f>I2540+J2540+K2540</f>
        <v>0</v>
      </c>
      <c r="M2540" s="12" t="str">
        <f t="shared" si="634"/>
        <v/>
      </c>
      <c r="N2540" s="13"/>
    </row>
    <row r="2541" spans="2:14">
      <c r="B2541" s="582"/>
      <c r="C2541" s="1855" t="s">
        <v>695</v>
      </c>
      <c r="D2541" s="1856"/>
      <c r="E2541" s="1438"/>
      <c r="F2541" s="1438"/>
      <c r="G2541" s="1438"/>
      <c r="H2541" s="1438"/>
      <c r="I2541" s="1438"/>
      <c r="J2541" s="1438"/>
      <c r="K2541" s="1438"/>
      <c r="L2541" s="1439"/>
      <c r="M2541" s="12" t="str">
        <f t="shared" si="634"/>
        <v/>
      </c>
      <c r="N2541" s="13"/>
    </row>
    <row r="2542" spans="2:14">
      <c r="B2542" s="381">
        <v>98</v>
      </c>
      <c r="C2542" s="1855" t="s">
        <v>695</v>
      </c>
      <c r="D2542" s="1856"/>
      <c r="E2542" s="382">
        <f>F2542+G2542+H2542</f>
        <v>0</v>
      </c>
      <c r="F2542" s="1429"/>
      <c r="G2542" s="1430"/>
      <c r="H2542" s="1431"/>
      <c r="I2542" s="1461">
        <v>0</v>
      </c>
      <c r="J2542" s="1462">
        <v>0</v>
      </c>
      <c r="K2542" s="1463">
        <v>0</v>
      </c>
      <c r="L2542" s="382">
        <f>I2542+J2542+K2542</f>
        <v>0</v>
      </c>
      <c r="M2542" s="12" t="str">
        <f t="shared" si="634"/>
        <v/>
      </c>
      <c r="N2542" s="13"/>
    </row>
    <row r="2543" spans="2:14">
      <c r="B2543" s="1433"/>
      <c r="C2543" s="1434"/>
      <c r="D2543" s="1435"/>
      <c r="E2543" s="269"/>
      <c r="F2543" s="269"/>
      <c r="G2543" s="269"/>
      <c r="H2543" s="269"/>
      <c r="I2543" s="269"/>
      <c r="J2543" s="269"/>
      <c r="K2543" s="269"/>
      <c r="L2543" s="270"/>
      <c r="M2543" s="12" t="str">
        <f t="shared" si="634"/>
        <v/>
      </c>
      <c r="N2543" s="13"/>
    </row>
    <row r="2544" spans="2:14">
      <c r="B2544" s="1436"/>
      <c r="C2544" s="111"/>
      <c r="D2544" s="1437"/>
      <c r="E2544" s="218"/>
      <c r="F2544" s="218"/>
      <c r="G2544" s="218"/>
      <c r="H2544" s="218"/>
      <c r="I2544" s="218"/>
      <c r="J2544" s="218"/>
      <c r="K2544" s="218"/>
      <c r="L2544" s="389"/>
      <c r="M2544" s="12" t="str">
        <f t="shared" si="634"/>
        <v/>
      </c>
      <c r="N2544" s="13"/>
    </row>
    <row r="2545" spans="2:14">
      <c r="B2545" s="1436"/>
      <c r="C2545" s="111"/>
      <c r="D2545" s="1437"/>
      <c r="E2545" s="218"/>
      <c r="F2545" s="218"/>
      <c r="G2545" s="218"/>
      <c r="H2545" s="218"/>
      <c r="I2545" s="218"/>
      <c r="J2545" s="218"/>
      <c r="K2545" s="218"/>
      <c r="L2545" s="389"/>
      <c r="M2545" s="12" t="str">
        <f t="shared" si="634"/>
        <v/>
      </c>
      <c r="N2545" s="13"/>
    </row>
    <row r="2546" spans="2:14">
      <c r="B2546" s="1464"/>
      <c r="C2546" s="393" t="s">
        <v>742</v>
      </c>
      <c r="D2546" s="1432">
        <f>+B2546</f>
        <v>0</v>
      </c>
      <c r="E2546" s="395">
        <f t="shared" ref="E2546:L2546" si="637">SUM(E2431,E2434,E2440,E2448,E2449,E2467,E2471,E2477,E2480,E2481,E2482,E2483,E2484,E2493,E2499,E2500,E2501,E2502,E2509,E2513,E2514,E2515,E2516,E2519,E2520,E2528,E2531,E2532,E2537)+E2542</f>
        <v>0</v>
      </c>
      <c r="F2546" s="396">
        <f t="shared" si="637"/>
        <v>0</v>
      </c>
      <c r="G2546" s="397">
        <f t="shared" si="637"/>
        <v>0</v>
      </c>
      <c r="H2546" s="398">
        <f t="shared" si="637"/>
        <v>0</v>
      </c>
      <c r="I2546" s="396">
        <f t="shared" si="637"/>
        <v>0</v>
      </c>
      <c r="J2546" s="397">
        <f t="shared" si="637"/>
        <v>14762</v>
      </c>
      <c r="K2546" s="398">
        <f t="shared" si="637"/>
        <v>0</v>
      </c>
      <c r="L2546" s="395">
        <f t="shared" si="637"/>
        <v>14762</v>
      </c>
      <c r="M2546" s="12">
        <f t="shared" si="634"/>
        <v>1</v>
      </c>
      <c r="N2546" s="73" t="str">
        <f>LEFT(C2428,1)</f>
        <v>6</v>
      </c>
    </row>
    <row r="2547" spans="2:14">
      <c r="B2547" s="79" t="s">
        <v>120</v>
      </c>
      <c r="C2547" s="1"/>
      <c r="L2547" s="6"/>
      <c r="M2547" s="7">
        <f>(IF($E2546&lt;&gt;0,$M$2,IF($L2546&lt;&gt;0,$M$2,"")))</f>
        <v>1</v>
      </c>
    </row>
    <row r="2548" spans="2:14">
      <c r="B2548" s="1367"/>
      <c r="C2548" s="1367"/>
      <c r="D2548" s="1368"/>
      <c r="E2548" s="1367"/>
      <c r="F2548" s="1367"/>
      <c r="G2548" s="1367"/>
      <c r="H2548" s="1367"/>
      <c r="I2548" s="1367"/>
      <c r="J2548" s="1367"/>
      <c r="K2548" s="1367"/>
      <c r="L2548" s="1369"/>
      <c r="M2548" s="7">
        <f>(IF($E2546&lt;&gt;0,$M$2,IF($L2546&lt;&gt;0,$M$2,"")))</f>
        <v>1</v>
      </c>
    </row>
    <row r="2549" spans="2:14" ht="18.75">
      <c r="B2549" s="65"/>
      <c r="C2549" s="65"/>
      <c r="D2549" s="65"/>
      <c r="E2549" s="65"/>
      <c r="F2549" s="65"/>
      <c r="G2549" s="65"/>
      <c r="H2549" s="65"/>
      <c r="I2549" s="65"/>
      <c r="J2549" s="65"/>
      <c r="K2549" s="65"/>
      <c r="L2549" s="77"/>
      <c r="M2549" s="74" t="str">
        <f>(IF(E2544&lt;&gt;0,$G$2,IF(L2544&lt;&gt;0,$G$2,"")))</f>
        <v/>
      </c>
    </row>
    <row r="2550" spans="2:14" ht="18.75">
      <c r="B2550" s="65"/>
      <c r="C2550" s="65"/>
      <c r="D2550" s="65"/>
      <c r="E2550" s="65"/>
      <c r="F2550" s="65"/>
      <c r="G2550" s="65"/>
      <c r="H2550" s="65"/>
      <c r="I2550" s="65"/>
      <c r="J2550" s="65"/>
      <c r="K2550" s="65"/>
      <c r="L2550" s="77"/>
      <c r="M2550" s="74" t="str">
        <f>(IF(E2545&lt;&gt;0,$G$2,IF(L2545&lt;&gt;0,$G$2,"")))</f>
        <v/>
      </c>
    </row>
    <row r="2551" spans="2:14">
      <c r="B2551" s="6"/>
      <c r="C2551" s="6"/>
      <c r="D2551" s="521"/>
      <c r="E2551" s="38"/>
      <c r="F2551" s="38"/>
      <c r="G2551" s="38"/>
      <c r="H2551" s="38"/>
      <c r="I2551" s="38"/>
      <c r="J2551" s="38"/>
      <c r="K2551" s="38"/>
      <c r="L2551" s="38"/>
      <c r="M2551" s="7">
        <f>(IF($E2684&lt;&gt;0,$M$2,IF($L2684&lt;&gt;0,$M$2,"")))</f>
        <v>1</v>
      </c>
    </row>
    <row r="2552" spans="2:14">
      <c r="B2552" s="6"/>
      <c r="C2552" s="1365"/>
      <c r="D2552" s="1366"/>
      <c r="E2552" s="38"/>
      <c r="F2552" s="38"/>
      <c r="G2552" s="38"/>
      <c r="H2552" s="38"/>
      <c r="I2552" s="38"/>
      <c r="J2552" s="38"/>
      <c r="K2552" s="38"/>
      <c r="L2552" s="38"/>
      <c r="M2552" s="7">
        <f>(IF($E2684&lt;&gt;0,$M$2,IF($L2684&lt;&gt;0,$M$2,"")))</f>
        <v>1</v>
      </c>
    </row>
    <row r="2553" spans="2:14">
      <c r="B2553" s="1865" t="str">
        <f>$B$7</f>
        <v>ОТЧЕТНИ ДАННИ ПО ЕБК ЗА ИЗПЪЛНЕНИЕТО НА БЮДЖЕТА</v>
      </c>
      <c r="C2553" s="1866"/>
      <c r="D2553" s="1866"/>
      <c r="E2553" s="242"/>
      <c r="F2553" s="242"/>
      <c r="G2553" s="237"/>
      <c r="H2553" s="237"/>
      <c r="I2553" s="237"/>
      <c r="J2553" s="237"/>
      <c r="K2553" s="237"/>
      <c r="L2553" s="237"/>
      <c r="M2553" s="7">
        <f>(IF($E2684&lt;&gt;0,$M$2,IF($L2684&lt;&gt;0,$M$2,"")))</f>
        <v>1</v>
      </c>
    </row>
    <row r="2554" spans="2:14">
      <c r="B2554" s="228"/>
      <c r="C2554" s="391"/>
      <c r="D2554" s="400"/>
      <c r="E2554" s="406" t="s">
        <v>465</v>
      </c>
      <c r="F2554" s="406" t="s">
        <v>836</v>
      </c>
      <c r="G2554" s="237"/>
      <c r="H2554" s="1362" t="s">
        <v>1253</v>
      </c>
      <c r="I2554" s="1363"/>
      <c r="J2554" s="1364"/>
      <c r="K2554" s="237"/>
      <c r="L2554" s="237"/>
      <c r="M2554" s="7">
        <f>(IF($E2684&lt;&gt;0,$M$2,IF($L2684&lt;&gt;0,$M$2,"")))</f>
        <v>1</v>
      </c>
    </row>
    <row r="2555" spans="2:14" ht="18.75">
      <c r="B2555" s="1867" t="str">
        <f>$B$9</f>
        <v>Николаево</v>
      </c>
      <c r="C2555" s="1868"/>
      <c r="D2555" s="1869"/>
      <c r="E2555" s="115">
        <f>$E$9</f>
        <v>43831</v>
      </c>
      <c r="F2555" s="226">
        <f>$F$9</f>
        <v>43861</v>
      </c>
      <c r="G2555" s="237"/>
      <c r="H2555" s="237"/>
      <c r="I2555" s="237"/>
      <c r="J2555" s="237"/>
      <c r="K2555" s="237"/>
      <c r="L2555" s="237"/>
      <c r="M2555" s="7">
        <f>(IF($E2684&lt;&gt;0,$M$2,IF($L2684&lt;&gt;0,$M$2,"")))</f>
        <v>1</v>
      </c>
    </row>
    <row r="2556" spans="2:14">
      <c r="B2556" s="227" t="str">
        <f>$B$10</f>
        <v>(наименование на разпоредителя с бюджет)</v>
      </c>
      <c r="C2556" s="228"/>
      <c r="D2556" s="229"/>
      <c r="E2556" s="237"/>
      <c r="F2556" s="237"/>
      <c r="G2556" s="237"/>
      <c r="H2556" s="237"/>
      <c r="I2556" s="237"/>
      <c r="J2556" s="237"/>
      <c r="K2556" s="237"/>
      <c r="L2556" s="237"/>
      <c r="M2556" s="7">
        <f>(IF($E2684&lt;&gt;0,$M$2,IF($L2684&lt;&gt;0,$M$2,"")))</f>
        <v>1</v>
      </c>
    </row>
    <row r="2557" spans="2:14">
      <c r="B2557" s="227"/>
      <c r="C2557" s="228"/>
      <c r="D2557" s="229"/>
      <c r="E2557" s="237"/>
      <c r="F2557" s="237"/>
      <c r="G2557" s="237"/>
      <c r="H2557" s="237"/>
      <c r="I2557" s="237"/>
      <c r="J2557" s="237"/>
      <c r="K2557" s="237"/>
      <c r="L2557" s="237"/>
      <c r="M2557" s="7">
        <f>(IF($E2684&lt;&gt;0,$M$2,IF($L2684&lt;&gt;0,$M$2,"")))</f>
        <v>1</v>
      </c>
    </row>
    <row r="2558" spans="2:14" ht="19.5">
      <c r="B2558" s="1870" t="str">
        <f>$B$12</f>
        <v>Николаево</v>
      </c>
      <c r="C2558" s="1871"/>
      <c r="D2558" s="1872"/>
      <c r="E2558" s="410" t="s">
        <v>891</v>
      </c>
      <c r="F2558" s="1360" t="str">
        <f>$F$12</f>
        <v>7406</v>
      </c>
      <c r="G2558" s="237"/>
      <c r="H2558" s="237"/>
      <c r="I2558" s="237"/>
      <c r="J2558" s="237"/>
      <c r="K2558" s="237"/>
      <c r="L2558" s="237"/>
      <c r="M2558" s="7">
        <f>(IF($E2684&lt;&gt;0,$M$2,IF($L2684&lt;&gt;0,$M$2,"")))</f>
        <v>1</v>
      </c>
    </row>
    <row r="2559" spans="2:14">
      <c r="B2559" s="233" t="str">
        <f>$B$13</f>
        <v>(наименование на първостепенния разпоредител с бюджет)</v>
      </c>
      <c r="C2559" s="228"/>
      <c r="D2559" s="229"/>
      <c r="E2559" s="1361"/>
      <c r="F2559" s="242"/>
      <c r="G2559" s="237"/>
      <c r="H2559" s="237"/>
      <c r="I2559" s="237"/>
      <c r="J2559" s="237"/>
      <c r="K2559" s="237"/>
      <c r="L2559" s="237"/>
      <c r="M2559" s="7">
        <f>(IF($E2684&lt;&gt;0,$M$2,IF($L2684&lt;&gt;0,$M$2,"")))</f>
        <v>1</v>
      </c>
    </row>
    <row r="2560" spans="2:14" ht="19.5">
      <c r="B2560" s="236"/>
      <c r="C2560" s="237"/>
      <c r="D2560" s="124" t="s">
        <v>892</v>
      </c>
      <c r="E2560" s="238">
        <f>$E$15</f>
        <v>0</v>
      </c>
      <c r="F2560" s="414" t="str">
        <f>$F$15</f>
        <v>БЮДЖЕТ</v>
      </c>
      <c r="G2560" s="218"/>
      <c r="H2560" s="218"/>
      <c r="I2560" s="218"/>
      <c r="J2560" s="218"/>
      <c r="K2560" s="218"/>
      <c r="L2560" s="218"/>
      <c r="M2560" s="7">
        <f>(IF($E2684&lt;&gt;0,$M$2,IF($L2684&lt;&gt;0,$M$2,"")))</f>
        <v>1</v>
      </c>
    </row>
    <row r="2561" spans="2:14">
      <c r="B2561" s="228"/>
      <c r="C2561" s="391"/>
      <c r="D2561" s="400"/>
      <c r="E2561" s="237"/>
      <c r="F2561" s="409"/>
      <c r="G2561" s="409"/>
      <c r="H2561" s="409"/>
      <c r="I2561" s="409"/>
      <c r="J2561" s="409"/>
      <c r="K2561" s="409"/>
      <c r="L2561" s="1377" t="s">
        <v>466</v>
      </c>
      <c r="M2561" s="7">
        <f>(IF($E2684&lt;&gt;0,$M$2,IF($L2684&lt;&gt;0,$M$2,"")))</f>
        <v>1</v>
      </c>
    </row>
    <row r="2562" spans="2:14" ht="18.75">
      <c r="B2562" s="247"/>
      <c r="C2562" s="248"/>
      <c r="D2562" s="249" t="s">
        <v>713</v>
      </c>
      <c r="E2562" s="1873" t="s">
        <v>2111</v>
      </c>
      <c r="F2562" s="1874"/>
      <c r="G2562" s="1874"/>
      <c r="H2562" s="1875"/>
      <c r="I2562" s="1876" t="s">
        <v>2112</v>
      </c>
      <c r="J2562" s="1877"/>
      <c r="K2562" s="1877"/>
      <c r="L2562" s="1878"/>
      <c r="M2562" s="7">
        <f>(IF($E2684&lt;&gt;0,$M$2,IF($L2684&lt;&gt;0,$M$2,"")))</f>
        <v>1</v>
      </c>
    </row>
    <row r="2563" spans="2:14" ht="56.25">
      <c r="B2563" s="250" t="s">
        <v>62</v>
      </c>
      <c r="C2563" s="251" t="s">
        <v>467</v>
      </c>
      <c r="D2563" s="252" t="s">
        <v>714</v>
      </c>
      <c r="E2563" s="1403" t="str">
        <f>$E$20</f>
        <v>Уточнен план                Общо</v>
      </c>
      <c r="F2563" s="1407" t="str">
        <f>$F$20</f>
        <v>държавни дейности</v>
      </c>
      <c r="G2563" s="1408" t="str">
        <f>$G$20</f>
        <v>местни дейности</v>
      </c>
      <c r="H2563" s="1409" t="str">
        <f>$H$20</f>
        <v>дофинансиране</v>
      </c>
      <c r="I2563" s="253" t="str">
        <f>$I$20</f>
        <v>държавни дейности -ОТЧЕТ</v>
      </c>
      <c r="J2563" s="254" t="str">
        <f>$J$20</f>
        <v>местни дейности - ОТЧЕТ</v>
      </c>
      <c r="K2563" s="255" t="str">
        <f>$K$20</f>
        <v>дофинансиране - ОТЧЕТ</v>
      </c>
      <c r="L2563" s="1735" t="str">
        <f>$L$20</f>
        <v>ОТЧЕТ                                    ОБЩО</v>
      </c>
      <c r="M2563" s="7">
        <f>(IF($E2684&lt;&gt;0,$M$2,IF($L2684&lt;&gt;0,$M$2,"")))</f>
        <v>1</v>
      </c>
    </row>
    <row r="2564" spans="2:14" ht="18.75">
      <c r="B2564" s="258"/>
      <c r="C2564" s="259"/>
      <c r="D2564" s="260" t="s">
        <v>744</v>
      </c>
      <c r="E2564" s="1455" t="str">
        <f>$E$21</f>
        <v>(1)</v>
      </c>
      <c r="F2564" s="143" t="str">
        <f>$F$21</f>
        <v>(2)</v>
      </c>
      <c r="G2564" s="144" t="str">
        <f>$G$21</f>
        <v>(3)</v>
      </c>
      <c r="H2564" s="145" t="str">
        <f>$H$21</f>
        <v>(4)</v>
      </c>
      <c r="I2564" s="261" t="str">
        <f>$I$21</f>
        <v>(5)</v>
      </c>
      <c r="J2564" s="262" t="str">
        <f>$J$21</f>
        <v>(6)</v>
      </c>
      <c r="K2564" s="263" t="str">
        <f>$K$21</f>
        <v>(7)</v>
      </c>
      <c r="L2564" s="264" t="str">
        <f>$L$21</f>
        <v>(8)</v>
      </c>
      <c r="M2564" s="7">
        <f>(IF($E2684&lt;&gt;0,$M$2,IF($L2684&lt;&gt;0,$M$2,"")))</f>
        <v>1</v>
      </c>
    </row>
    <row r="2565" spans="2:14">
      <c r="B2565" s="1451"/>
      <c r="C2565" s="1598" t="e">
        <f>VLOOKUP(D2565,OP_LIST2,2,FALSE)</f>
        <v>#N/A</v>
      </c>
      <c r="D2565" s="1458"/>
      <c r="E2565" s="389"/>
      <c r="F2565" s="1441"/>
      <c r="G2565" s="1442"/>
      <c r="H2565" s="1443"/>
      <c r="I2565" s="1441"/>
      <c r="J2565" s="1442"/>
      <c r="K2565" s="1443"/>
      <c r="L2565" s="1440"/>
      <c r="M2565" s="7">
        <f>(IF($E2684&lt;&gt;0,$M$2,IF($L2684&lt;&gt;0,$M$2,"")))</f>
        <v>1</v>
      </c>
    </row>
    <row r="2566" spans="2:14">
      <c r="B2566" s="1454"/>
      <c r="C2566" s="1459">
        <f>VLOOKUP(D2567,EBK_DEIN2,2,FALSE)</f>
        <v>7738</v>
      </c>
      <c r="D2566" s="1458" t="s">
        <v>793</v>
      </c>
      <c r="E2566" s="389"/>
      <c r="F2566" s="1444"/>
      <c r="G2566" s="1445"/>
      <c r="H2566" s="1446"/>
      <c r="I2566" s="1444"/>
      <c r="J2566" s="1445"/>
      <c r="K2566" s="1446"/>
      <c r="L2566" s="1440"/>
      <c r="M2566" s="7">
        <f>(IF($E2684&lt;&gt;0,$M$2,IF($L2684&lt;&gt;0,$M$2,"")))</f>
        <v>1</v>
      </c>
    </row>
    <row r="2567" spans="2:14">
      <c r="B2567" s="1450"/>
      <c r="C2567" s="1587">
        <f>+C2566</f>
        <v>7738</v>
      </c>
      <c r="D2567" s="1452" t="s">
        <v>502</v>
      </c>
      <c r="E2567" s="389"/>
      <c r="F2567" s="1444"/>
      <c r="G2567" s="1445"/>
      <c r="H2567" s="1446"/>
      <c r="I2567" s="1444"/>
      <c r="J2567" s="1445"/>
      <c r="K2567" s="1446"/>
      <c r="L2567" s="1440"/>
      <c r="M2567" s="7">
        <f>(IF($E2684&lt;&gt;0,$M$2,IF($L2684&lt;&gt;0,$M$2,"")))</f>
        <v>1</v>
      </c>
    </row>
    <row r="2568" spans="2:14">
      <c r="B2568" s="1456"/>
      <c r="C2568" s="1453"/>
      <c r="D2568" s="1457" t="s">
        <v>715</v>
      </c>
      <c r="E2568" s="389"/>
      <c r="F2568" s="1447"/>
      <c r="G2568" s="1448"/>
      <c r="H2568" s="1449"/>
      <c r="I2568" s="1447"/>
      <c r="J2568" s="1448"/>
      <c r="K2568" s="1449"/>
      <c r="L2568" s="1440"/>
      <c r="M2568" s="7">
        <f>(IF($E2684&lt;&gt;0,$M$2,IF($L2684&lt;&gt;0,$M$2,"")))</f>
        <v>1</v>
      </c>
    </row>
    <row r="2569" spans="2:14">
      <c r="B2569" s="272">
        <v>100</v>
      </c>
      <c r="C2569" s="1879" t="s">
        <v>745</v>
      </c>
      <c r="D2569" s="1880"/>
      <c r="E2569" s="273">
        <f t="shared" ref="E2569:L2569" si="638">SUM(E2570:E2571)</f>
        <v>0</v>
      </c>
      <c r="F2569" s="274">
        <f t="shared" si="638"/>
        <v>0</v>
      </c>
      <c r="G2569" s="275">
        <f t="shared" si="638"/>
        <v>0</v>
      </c>
      <c r="H2569" s="276">
        <f t="shared" si="638"/>
        <v>0</v>
      </c>
      <c r="I2569" s="274">
        <f t="shared" si="638"/>
        <v>0</v>
      </c>
      <c r="J2569" s="275">
        <f t="shared" si="638"/>
        <v>0</v>
      </c>
      <c r="K2569" s="276">
        <f t="shared" si="638"/>
        <v>0</v>
      </c>
      <c r="L2569" s="273">
        <f t="shared" si="638"/>
        <v>0</v>
      </c>
      <c r="M2569" s="12" t="str">
        <f t="shared" ref="M2569:M2600" si="639">(IF($E2569&lt;&gt;0,$M$2,IF($L2569&lt;&gt;0,$M$2,"")))</f>
        <v/>
      </c>
      <c r="N2569" s="13"/>
    </row>
    <row r="2570" spans="2:14">
      <c r="B2570" s="278"/>
      <c r="C2570" s="279">
        <v>101</v>
      </c>
      <c r="D2570" s="280" t="s">
        <v>746</v>
      </c>
      <c r="E2570" s="281">
        <f>F2570+G2570+H2570</f>
        <v>0</v>
      </c>
      <c r="F2570" s="152"/>
      <c r="G2570" s="153"/>
      <c r="H2570" s="1418"/>
      <c r="I2570" s="152"/>
      <c r="J2570" s="153"/>
      <c r="K2570" s="1418"/>
      <c r="L2570" s="281">
        <f>I2570+J2570+K2570</f>
        <v>0</v>
      </c>
      <c r="M2570" s="12" t="str">
        <f t="shared" si="639"/>
        <v/>
      </c>
      <c r="N2570" s="13"/>
    </row>
    <row r="2571" spans="2:14">
      <c r="B2571" s="278"/>
      <c r="C2571" s="285">
        <v>102</v>
      </c>
      <c r="D2571" s="286" t="s">
        <v>747</v>
      </c>
      <c r="E2571" s="287">
        <f>F2571+G2571+H2571</f>
        <v>0</v>
      </c>
      <c r="F2571" s="173"/>
      <c r="G2571" s="174"/>
      <c r="H2571" s="1421"/>
      <c r="I2571" s="173"/>
      <c r="J2571" s="174"/>
      <c r="K2571" s="1421"/>
      <c r="L2571" s="287">
        <f>I2571+J2571+K2571</f>
        <v>0</v>
      </c>
      <c r="M2571" s="12" t="str">
        <f t="shared" si="639"/>
        <v/>
      </c>
      <c r="N2571" s="13"/>
    </row>
    <row r="2572" spans="2:14">
      <c r="B2572" s="272">
        <v>200</v>
      </c>
      <c r="C2572" s="1863" t="s">
        <v>748</v>
      </c>
      <c r="D2572" s="1864"/>
      <c r="E2572" s="273">
        <f t="shared" ref="E2572:L2572" si="640">SUM(E2573:E2577)</f>
        <v>0</v>
      </c>
      <c r="F2572" s="274">
        <f t="shared" si="640"/>
        <v>0</v>
      </c>
      <c r="G2572" s="275">
        <f t="shared" si="640"/>
        <v>0</v>
      </c>
      <c r="H2572" s="276">
        <f t="shared" si="640"/>
        <v>0</v>
      </c>
      <c r="I2572" s="274">
        <f t="shared" si="640"/>
        <v>0</v>
      </c>
      <c r="J2572" s="275">
        <f t="shared" si="640"/>
        <v>0</v>
      </c>
      <c r="K2572" s="276">
        <f t="shared" si="640"/>
        <v>0</v>
      </c>
      <c r="L2572" s="273">
        <f t="shared" si="640"/>
        <v>0</v>
      </c>
      <c r="M2572" s="12" t="str">
        <f t="shared" si="639"/>
        <v/>
      </c>
      <c r="N2572" s="13"/>
    </row>
    <row r="2573" spans="2:14">
      <c r="B2573" s="291"/>
      <c r="C2573" s="279">
        <v>201</v>
      </c>
      <c r="D2573" s="280" t="s">
        <v>749</v>
      </c>
      <c r="E2573" s="281">
        <f>F2573+G2573+H2573</f>
        <v>0</v>
      </c>
      <c r="F2573" s="152"/>
      <c r="G2573" s="153"/>
      <c r="H2573" s="1418"/>
      <c r="I2573" s="152"/>
      <c r="J2573" s="153"/>
      <c r="K2573" s="1418"/>
      <c r="L2573" s="281">
        <f>I2573+J2573+K2573</f>
        <v>0</v>
      </c>
      <c r="M2573" s="12" t="str">
        <f t="shared" si="639"/>
        <v/>
      </c>
      <c r="N2573" s="13"/>
    </row>
    <row r="2574" spans="2:14">
      <c r="B2574" s="292"/>
      <c r="C2574" s="293">
        <v>202</v>
      </c>
      <c r="D2574" s="294" t="s">
        <v>750</v>
      </c>
      <c r="E2574" s="295">
        <f>F2574+G2574+H2574</f>
        <v>0</v>
      </c>
      <c r="F2574" s="158"/>
      <c r="G2574" s="159"/>
      <c r="H2574" s="1420"/>
      <c r="I2574" s="158"/>
      <c r="J2574" s="159"/>
      <c r="K2574" s="1420"/>
      <c r="L2574" s="295">
        <f>I2574+J2574+K2574</f>
        <v>0</v>
      </c>
      <c r="M2574" s="12" t="str">
        <f t="shared" si="639"/>
        <v/>
      </c>
      <c r="N2574" s="13"/>
    </row>
    <row r="2575" spans="2:14" ht="31.5">
      <c r="B2575" s="299"/>
      <c r="C2575" s="293">
        <v>205</v>
      </c>
      <c r="D2575" s="294" t="s">
        <v>596</v>
      </c>
      <c r="E2575" s="295">
        <f>F2575+G2575+H2575</f>
        <v>0</v>
      </c>
      <c r="F2575" s="158"/>
      <c r="G2575" s="159"/>
      <c r="H2575" s="1420"/>
      <c r="I2575" s="158"/>
      <c r="J2575" s="159"/>
      <c r="K2575" s="1420"/>
      <c r="L2575" s="295">
        <f>I2575+J2575+K2575</f>
        <v>0</v>
      </c>
      <c r="M2575" s="12" t="str">
        <f t="shared" si="639"/>
        <v/>
      </c>
      <c r="N2575" s="13"/>
    </row>
    <row r="2576" spans="2:14">
      <c r="B2576" s="299"/>
      <c r="C2576" s="293">
        <v>208</v>
      </c>
      <c r="D2576" s="300" t="s">
        <v>597</v>
      </c>
      <c r="E2576" s="295">
        <f>F2576+G2576+H2576</f>
        <v>0</v>
      </c>
      <c r="F2576" s="158"/>
      <c r="G2576" s="159"/>
      <c r="H2576" s="1420"/>
      <c r="I2576" s="158"/>
      <c r="J2576" s="159"/>
      <c r="K2576" s="1420"/>
      <c r="L2576" s="295">
        <f>I2576+J2576+K2576</f>
        <v>0</v>
      </c>
      <c r="M2576" s="12" t="str">
        <f t="shared" si="639"/>
        <v/>
      </c>
      <c r="N2576" s="13"/>
    </row>
    <row r="2577" spans="2:14">
      <c r="B2577" s="291"/>
      <c r="C2577" s="285">
        <v>209</v>
      </c>
      <c r="D2577" s="301" t="s">
        <v>598</v>
      </c>
      <c r="E2577" s="287">
        <f>F2577+G2577+H2577</f>
        <v>0</v>
      </c>
      <c r="F2577" s="173"/>
      <c r="G2577" s="174"/>
      <c r="H2577" s="1421"/>
      <c r="I2577" s="173"/>
      <c r="J2577" s="174"/>
      <c r="K2577" s="1421"/>
      <c r="L2577" s="287">
        <f>I2577+J2577+K2577</f>
        <v>0</v>
      </c>
      <c r="M2577" s="12" t="str">
        <f t="shared" si="639"/>
        <v/>
      </c>
      <c r="N2577" s="13"/>
    </row>
    <row r="2578" spans="2:14">
      <c r="B2578" s="272">
        <v>500</v>
      </c>
      <c r="C2578" s="1881" t="s">
        <v>194</v>
      </c>
      <c r="D2578" s="1882"/>
      <c r="E2578" s="273">
        <f t="shared" ref="E2578:L2578" si="641">SUM(E2579:E2585)</f>
        <v>0</v>
      </c>
      <c r="F2578" s="274">
        <f t="shared" si="641"/>
        <v>0</v>
      </c>
      <c r="G2578" s="275">
        <f t="shared" si="641"/>
        <v>0</v>
      </c>
      <c r="H2578" s="276">
        <f t="shared" si="641"/>
        <v>0</v>
      </c>
      <c r="I2578" s="274">
        <f t="shared" si="641"/>
        <v>0</v>
      </c>
      <c r="J2578" s="275">
        <f t="shared" si="641"/>
        <v>0</v>
      </c>
      <c r="K2578" s="276">
        <f t="shared" si="641"/>
        <v>0</v>
      </c>
      <c r="L2578" s="273">
        <f t="shared" si="641"/>
        <v>0</v>
      </c>
      <c r="M2578" s="12" t="str">
        <f t="shared" si="639"/>
        <v/>
      </c>
      <c r="N2578" s="13"/>
    </row>
    <row r="2579" spans="2:14">
      <c r="B2579" s="291"/>
      <c r="C2579" s="302">
        <v>551</v>
      </c>
      <c r="D2579" s="303" t="s">
        <v>195</v>
      </c>
      <c r="E2579" s="281">
        <f t="shared" ref="E2579:E2586" si="642">F2579+G2579+H2579</f>
        <v>0</v>
      </c>
      <c r="F2579" s="152"/>
      <c r="G2579" s="153"/>
      <c r="H2579" s="1418"/>
      <c r="I2579" s="152"/>
      <c r="J2579" s="153"/>
      <c r="K2579" s="1418"/>
      <c r="L2579" s="281">
        <f t="shared" ref="L2579:L2586" si="643">I2579+J2579+K2579</f>
        <v>0</v>
      </c>
      <c r="M2579" s="12" t="str">
        <f t="shared" si="639"/>
        <v/>
      </c>
      <c r="N2579" s="13"/>
    </row>
    <row r="2580" spans="2:14">
      <c r="B2580" s="291"/>
      <c r="C2580" s="304">
        <v>552</v>
      </c>
      <c r="D2580" s="305" t="s">
        <v>910</v>
      </c>
      <c r="E2580" s="295">
        <f t="shared" si="642"/>
        <v>0</v>
      </c>
      <c r="F2580" s="158"/>
      <c r="G2580" s="159"/>
      <c r="H2580" s="1420"/>
      <c r="I2580" s="158"/>
      <c r="J2580" s="159"/>
      <c r="K2580" s="1420"/>
      <c r="L2580" s="295">
        <f t="shared" si="643"/>
        <v>0</v>
      </c>
      <c r="M2580" s="12" t="str">
        <f t="shared" si="639"/>
        <v/>
      </c>
      <c r="N2580" s="13"/>
    </row>
    <row r="2581" spans="2:14">
      <c r="B2581" s="306"/>
      <c r="C2581" s="304">
        <v>558</v>
      </c>
      <c r="D2581" s="307" t="s">
        <v>872</v>
      </c>
      <c r="E2581" s="295">
        <f t="shared" si="642"/>
        <v>0</v>
      </c>
      <c r="F2581" s="488">
        <v>0</v>
      </c>
      <c r="G2581" s="489">
        <v>0</v>
      </c>
      <c r="H2581" s="160">
        <v>0</v>
      </c>
      <c r="I2581" s="488">
        <v>0</v>
      </c>
      <c r="J2581" s="489">
        <v>0</v>
      </c>
      <c r="K2581" s="160">
        <v>0</v>
      </c>
      <c r="L2581" s="295">
        <f t="shared" si="643"/>
        <v>0</v>
      </c>
      <c r="M2581" s="12" t="str">
        <f t="shared" si="639"/>
        <v/>
      </c>
      <c r="N2581" s="13"/>
    </row>
    <row r="2582" spans="2:14">
      <c r="B2582" s="306"/>
      <c r="C2582" s="304">
        <v>560</v>
      </c>
      <c r="D2582" s="307" t="s">
        <v>196</v>
      </c>
      <c r="E2582" s="295">
        <f t="shared" si="642"/>
        <v>0</v>
      </c>
      <c r="F2582" s="158"/>
      <c r="G2582" s="159"/>
      <c r="H2582" s="1420"/>
      <c r="I2582" s="158"/>
      <c r="J2582" s="159"/>
      <c r="K2582" s="1420"/>
      <c r="L2582" s="295">
        <f t="shared" si="643"/>
        <v>0</v>
      </c>
      <c r="M2582" s="12" t="str">
        <f t="shared" si="639"/>
        <v/>
      </c>
      <c r="N2582" s="13"/>
    </row>
    <row r="2583" spans="2:14">
      <c r="B2583" s="306"/>
      <c r="C2583" s="304">
        <v>580</v>
      </c>
      <c r="D2583" s="305" t="s">
        <v>197</v>
      </c>
      <c r="E2583" s="295">
        <f t="shared" si="642"/>
        <v>0</v>
      </c>
      <c r="F2583" s="158"/>
      <c r="G2583" s="159"/>
      <c r="H2583" s="1420"/>
      <c r="I2583" s="158"/>
      <c r="J2583" s="159"/>
      <c r="K2583" s="1420"/>
      <c r="L2583" s="295">
        <f t="shared" si="643"/>
        <v>0</v>
      </c>
      <c r="M2583" s="12" t="str">
        <f t="shared" si="639"/>
        <v/>
      </c>
      <c r="N2583" s="13"/>
    </row>
    <row r="2584" spans="2:14">
      <c r="B2584" s="291"/>
      <c r="C2584" s="304">
        <v>588</v>
      </c>
      <c r="D2584" s="305" t="s">
        <v>874</v>
      </c>
      <c r="E2584" s="295">
        <f t="shared" si="642"/>
        <v>0</v>
      </c>
      <c r="F2584" s="488">
        <v>0</v>
      </c>
      <c r="G2584" s="489">
        <v>0</v>
      </c>
      <c r="H2584" s="160">
        <v>0</v>
      </c>
      <c r="I2584" s="488">
        <v>0</v>
      </c>
      <c r="J2584" s="489">
        <v>0</v>
      </c>
      <c r="K2584" s="160">
        <v>0</v>
      </c>
      <c r="L2584" s="295">
        <f t="shared" si="643"/>
        <v>0</v>
      </c>
      <c r="M2584" s="12" t="str">
        <f t="shared" si="639"/>
        <v/>
      </c>
      <c r="N2584" s="13"/>
    </row>
    <row r="2585" spans="2:14" ht="31.5">
      <c r="B2585" s="291"/>
      <c r="C2585" s="308">
        <v>590</v>
      </c>
      <c r="D2585" s="309" t="s">
        <v>198</v>
      </c>
      <c r="E2585" s="287">
        <f t="shared" si="642"/>
        <v>0</v>
      </c>
      <c r="F2585" s="173"/>
      <c r="G2585" s="174"/>
      <c r="H2585" s="1421"/>
      <c r="I2585" s="173"/>
      <c r="J2585" s="174"/>
      <c r="K2585" s="1421"/>
      <c r="L2585" s="287">
        <f t="shared" si="643"/>
        <v>0</v>
      </c>
      <c r="M2585" s="12" t="str">
        <f t="shared" si="639"/>
        <v/>
      </c>
      <c r="N2585" s="13"/>
    </row>
    <row r="2586" spans="2:14">
      <c r="B2586" s="272">
        <v>800</v>
      </c>
      <c r="C2586" s="1883" t="s">
        <v>199</v>
      </c>
      <c r="D2586" s="1884"/>
      <c r="E2586" s="310">
        <f t="shared" si="642"/>
        <v>0</v>
      </c>
      <c r="F2586" s="1422"/>
      <c r="G2586" s="1423"/>
      <c r="H2586" s="1424"/>
      <c r="I2586" s="1422"/>
      <c r="J2586" s="1423"/>
      <c r="K2586" s="1424"/>
      <c r="L2586" s="310">
        <f t="shared" si="643"/>
        <v>0</v>
      </c>
      <c r="M2586" s="12" t="str">
        <f t="shared" si="639"/>
        <v/>
      </c>
      <c r="N2586" s="13"/>
    </row>
    <row r="2587" spans="2:14">
      <c r="B2587" s="272">
        <v>1000</v>
      </c>
      <c r="C2587" s="1863" t="s">
        <v>200</v>
      </c>
      <c r="D2587" s="1864"/>
      <c r="E2587" s="310">
        <f t="shared" ref="E2587:L2587" si="644">SUM(E2588:E2604)</f>
        <v>0</v>
      </c>
      <c r="F2587" s="274">
        <f t="shared" si="644"/>
        <v>0</v>
      </c>
      <c r="G2587" s="275">
        <f t="shared" si="644"/>
        <v>0</v>
      </c>
      <c r="H2587" s="276">
        <f t="shared" si="644"/>
        <v>0</v>
      </c>
      <c r="I2587" s="274">
        <f t="shared" si="644"/>
        <v>0</v>
      </c>
      <c r="J2587" s="275">
        <f t="shared" si="644"/>
        <v>0</v>
      </c>
      <c r="K2587" s="276">
        <f t="shared" si="644"/>
        <v>0</v>
      </c>
      <c r="L2587" s="310">
        <f t="shared" si="644"/>
        <v>0</v>
      </c>
      <c r="M2587" s="12" t="str">
        <f t="shared" si="639"/>
        <v/>
      </c>
      <c r="N2587" s="13"/>
    </row>
    <row r="2588" spans="2:14">
      <c r="B2588" s="292"/>
      <c r="C2588" s="279">
        <v>1011</v>
      </c>
      <c r="D2588" s="311" t="s">
        <v>201</v>
      </c>
      <c r="E2588" s="281">
        <f t="shared" ref="E2588:E2604" si="645">F2588+G2588+H2588</f>
        <v>0</v>
      </c>
      <c r="F2588" s="152"/>
      <c r="G2588" s="153"/>
      <c r="H2588" s="1418"/>
      <c r="I2588" s="152"/>
      <c r="J2588" s="153"/>
      <c r="K2588" s="1418"/>
      <c r="L2588" s="281">
        <f t="shared" ref="L2588:L2604" si="646">I2588+J2588+K2588</f>
        <v>0</v>
      </c>
      <c r="M2588" s="12" t="str">
        <f t="shared" si="639"/>
        <v/>
      </c>
      <c r="N2588" s="13"/>
    </row>
    <row r="2589" spans="2:14">
      <c r="B2589" s="292"/>
      <c r="C2589" s="293">
        <v>1012</v>
      </c>
      <c r="D2589" s="294" t="s">
        <v>202</v>
      </c>
      <c r="E2589" s="295">
        <f t="shared" si="645"/>
        <v>0</v>
      </c>
      <c r="F2589" s="158"/>
      <c r="G2589" s="159"/>
      <c r="H2589" s="1420"/>
      <c r="I2589" s="158"/>
      <c r="J2589" s="159"/>
      <c r="K2589" s="1420"/>
      <c r="L2589" s="295">
        <f t="shared" si="646"/>
        <v>0</v>
      </c>
      <c r="M2589" s="12" t="str">
        <f t="shared" si="639"/>
        <v/>
      </c>
      <c r="N2589" s="13"/>
    </row>
    <row r="2590" spans="2:14">
      <c r="B2590" s="292"/>
      <c r="C2590" s="293">
        <v>1013</v>
      </c>
      <c r="D2590" s="294" t="s">
        <v>203</v>
      </c>
      <c r="E2590" s="295">
        <f t="shared" si="645"/>
        <v>0</v>
      </c>
      <c r="F2590" s="158"/>
      <c r="G2590" s="159"/>
      <c r="H2590" s="1420"/>
      <c r="I2590" s="158"/>
      <c r="J2590" s="159"/>
      <c r="K2590" s="1420"/>
      <c r="L2590" s="295">
        <f t="shared" si="646"/>
        <v>0</v>
      </c>
      <c r="M2590" s="12" t="str">
        <f t="shared" si="639"/>
        <v/>
      </c>
      <c r="N2590" s="13"/>
    </row>
    <row r="2591" spans="2:14">
      <c r="B2591" s="292"/>
      <c r="C2591" s="293">
        <v>1014</v>
      </c>
      <c r="D2591" s="294" t="s">
        <v>204</v>
      </c>
      <c r="E2591" s="295">
        <f t="shared" si="645"/>
        <v>0</v>
      </c>
      <c r="F2591" s="158"/>
      <c r="G2591" s="159"/>
      <c r="H2591" s="1420"/>
      <c r="I2591" s="158"/>
      <c r="J2591" s="159"/>
      <c r="K2591" s="1420"/>
      <c r="L2591" s="295">
        <f t="shared" si="646"/>
        <v>0</v>
      </c>
      <c r="M2591" s="12" t="str">
        <f t="shared" si="639"/>
        <v/>
      </c>
      <c r="N2591" s="13"/>
    </row>
    <row r="2592" spans="2:14">
      <c r="B2592" s="292"/>
      <c r="C2592" s="293">
        <v>1015</v>
      </c>
      <c r="D2592" s="294" t="s">
        <v>205</v>
      </c>
      <c r="E2592" s="295">
        <f t="shared" si="645"/>
        <v>0</v>
      </c>
      <c r="F2592" s="158"/>
      <c r="G2592" s="159"/>
      <c r="H2592" s="1420"/>
      <c r="I2592" s="158"/>
      <c r="J2592" s="159"/>
      <c r="K2592" s="1420"/>
      <c r="L2592" s="295">
        <f t="shared" si="646"/>
        <v>0</v>
      </c>
      <c r="M2592" s="12" t="str">
        <f t="shared" si="639"/>
        <v/>
      </c>
      <c r="N2592" s="13"/>
    </row>
    <row r="2593" spans="2:14">
      <c r="B2593" s="292"/>
      <c r="C2593" s="312">
        <v>1016</v>
      </c>
      <c r="D2593" s="313" t="s">
        <v>206</v>
      </c>
      <c r="E2593" s="314">
        <f t="shared" si="645"/>
        <v>0</v>
      </c>
      <c r="F2593" s="164"/>
      <c r="G2593" s="165"/>
      <c r="H2593" s="1419"/>
      <c r="I2593" s="164"/>
      <c r="J2593" s="165"/>
      <c r="K2593" s="1419"/>
      <c r="L2593" s="314">
        <f t="shared" si="646"/>
        <v>0</v>
      </c>
      <c r="M2593" s="12" t="str">
        <f t="shared" si="639"/>
        <v/>
      </c>
      <c r="N2593" s="13"/>
    </row>
    <row r="2594" spans="2:14">
      <c r="B2594" s="278"/>
      <c r="C2594" s="318">
        <v>1020</v>
      </c>
      <c r="D2594" s="319" t="s">
        <v>207</v>
      </c>
      <c r="E2594" s="320">
        <f t="shared" si="645"/>
        <v>0</v>
      </c>
      <c r="F2594" s="454"/>
      <c r="G2594" s="455"/>
      <c r="H2594" s="1428"/>
      <c r="I2594" s="454"/>
      <c r="J2594" s="455"/>
      <c r="K2594" s="1428"/>
      <c r="L2594" s="320">
        <f t="shared" si="646"/>
        <v>0</v>
      </c>
      <c r="M2594" s="12" t="str">
        <f t="shared" si="639"/>
        <v/>
      </c>
      <c r="N2594" s="13"/>
    </row>
    <row r="2595" spans="2:14">
      <c r="B2595" s="292"/>
      <c r="C2595" s="324">
        <v>1030</v>
      </c>
      <c r="D2595" s="325" t="s">
        <v>208</v>
      </c>
      <c r="E2595" s="326">
        <f t="shared" si="645"/>
        <v>0</v>
      </c>
      <c r="F2595" s="449"/>
      <c r="G2595" s="450"/>
      <c r="H2595" s="1425"/>
      <c r="I2595" s="449"/>
      <c r="J2595" s="450"/>
      <c r="K2595" s="1425"/>
      <c r="L2595" s="326">
        <f t="shared" si="646"/>
        <v>0</v>
      </c>
      <c r="M2595" s="12" t="str">
        <f t="shared" si="639"/>
        <v/>
      </c>
      <c r="N2595" s="13"/>
    </row>
    <row r="2596" spans="2:14">
      <c r="B2596" s="292"/>
      <c r="C2596" s="318">
        <v>1051</v>
      </c>
      <c r="D2596" s="331" t="s">
        <v>209</v>
      </c>
      <c r="E2596" s="320">
        <f t="shared" si="645"/>
        <v>0</v>
      </c>
      <c r="F2596" s="454"/>
      <c r="G2596" s="455"/>
      <c r="H2596" s="1428"/>
      <c r="I2596" s="454"/>
      <c r="J2596" s="455"/>
      <c r="K2596" s="1428"/>
      <c r="L2596" s="320">
        <f t="shared" si="646"/>
        <v>0</v>
      </c>
      <c r="M2596" s="12" t="str">
        <f t="shared" si="639"/>
        <v/>
      </c>
      <c r="N2596" s="13"/>
    </row>
    <row r="2597" spans="2:14">
      <c r="B2597" s="292"/>
      <c r="C2597" s="293">
        <v>1052</v>
      </c>
      <c r="D2597" s="294" t="s">
        <v>210</v>
      </c>
      <c r="E2597" s="295">
        <f t="shared" si="645"/>
        <v>0</v>
      </c>
      <c r="F2597" s="158"/>
      <c r="G2597" s="159"/>
      <c r="H2597" s="1420"/>
      <c r="I2597" s="158"/>
      <c r="J2597" s="159"/>
      <c r="K2597" s="1420"/>
      <c r="L2597" s="295">
        <f t="shared" si="646"/>
        <v>0</v>
      </c>
      <c r="M2597" s="12" t="str">
        <f t="shared" si="639"/>
        <v/>
      </c>
      <c r="N2597" s="13"/>
    </row>
    <row r="2598" spans="2:14">
      <c r="B2598" s="292"/>
      <c r="C2598" s="324">
        <v>1053</v>
      </c>
      <c r="D2598" s="325" t="s">
        <v>875</v>
      </c>
      <c r="E2598" s="326">
        <f t="shared" si="645"/>
        <v>0</v>
      </c>
      <c r="F2598" s="449"/>
      <c r="G2598" s="450"/>
      <c r="H2598" s="1425"/>
      <c r="I2598" s="449"/>
      <c r="J2598" s="450"/>
      <c r="K2598" s="1425"/>
      <c r="L2598" s="326">
        <f t="shared" si="646"/>
        <v>0</v>
      </c>
      <c r="M2598" s="12" t="str">
        <f t="shared" si="639"/>
        <v/>
      </c>
      <c r="N2598" s="13"/>
    </row>
    <row r="2599" spans="2:14">
      <c r="B2599" s="292"/>
      <c r="C2599" s="318">
        <v>1062</v>
      </c>
      <c r="D2599" s="319" t="s">
        <v>211</v>
      </c>
      <c r="E2599" s="320">
        <f t="shared" si="645"/>
        <v>0</v>
      </c>
      <c r="F2599" s="454"/>
      <c r="G2599" s="455"/>
      <c r="H2599" s="1428"/>
      <c r="I2599" s="454"/>
      <c r="J2599" s="455"/>
      <c r="K2599" s="1428"/>
      <c r="L2599" s="320">
        <f t="shared" si="646"/>
        <v>0</v>
      </c>
      <c r="M2599" s="12" t="str">
        <f t="shared" si="639"/>
        <v/>
      </c>
      <c r="N2599" s="13"/>
    </row>
    <row r="2600" spans="2:14">
      <c r="B2600" s="292"/>
      <c r="C2600" s="324">
        <v>1063</v>
      </c>
      <c r="D2600" s="332" t="s">
        <v>802</v>
      </c>
      <c r="E2600" s="326">
        <f t="shared" si="645"/>
        <v>0</v>
      </c>
      <c r="F2600" s="449"/>
      <c r="G2600" s="450"/>
      <c r="H2600" s="1425"/>
      <c r="I2600" s="449"/>
      <c r="J2600" s="450"/>
      <c r="K2600" s="1425"/>
      <c r="L2600" s="326">
        <f t="shared" si="646"/>
        <v>0</v>
      </c>
      <c r="M2600" s="12" t="str">
        <f t="shared" si="639"/>
        <v/>
      </c>
      <c r="N2600" s="13"/>
    </row>
    <row r="2601" spans="2:14">
      <c r="B2601" s="292"/>
      <c r="C2601" s="333">
        <v>1069</v>
      </c>
      <c r="D2601" s="334" t="s">
        <v>212</v>
      </c>
      <c r="E2601" s="335">
        <f t="shared" si="645"/>
        <v>0</v>
      </c>
      <c r="F2601" s="600"/>
      <c r="G2601" s="601"/>
      <c r="H2601" s="1427"/>
      <c r="I2601" s="600"/>
      <c r="J2601" s="601"/>
      <c r="K2601" s="1427"/>
      <c r="L2601" s="335">
        <f t="shared" si="646"/>
        <v>0</v>
      </c>
      <c r="M2601" s="12" t="str">
        <f t="shared" ref="M2601:M2632" si="647">(IF($E2601&lt;&gt;0,$M$2,IF($L2601&lt;&gt;0,$M$2,"")))</f>
        <v/>
      </c>
      <c r="N2601" s="13"/>
    </row>
    <row r="2602" spans="2:14">
      <c r="B2602" s="278"/>
      <c r="C2602" s="318">
        <v>1091</v>
      </c>
      <c r="D2602" s="331" t="s">
        <v>911</v>
      </c>
      <c r="E2602" s="320">
        <f t="shared" si="645"/>
        <v>0</v>
      </c>
      <c r="F2602" s="454"/>
      <c r="G2602" s="455"/>
      <c r="H2602" s="1428"/>
      <c r="I2602" s="454"/>
      <c r="J2602" s="455"/>
      <c r="K2602" s="1428"/>
      <c r="L2602" s="320">
        <f t="shared" si="646"/>
        <v>0</v>
      </c>
      <c r="M2602" s="12" t="str">
        <f t="shared" si="647"/>
        <v/>
      </c>
      <c r="N2602" s="13"/>
    </row>
    <row r="2603" spans="2:14">
      <c r="B2603" s="292"/>
      <c r="C2603" s="293">
        <v>1092</v>
      </c>
      <c r="D2603" s="294" t="s">
        <v>306</v>
      </c>
      <c r="E2603" s="295">
        <f t="shared" si="645"/>
        <v>0</v>
      </c>
      <c r="F2603" s="158"/>
      <c r="G2603" s="159"/>
      <c r="H2603" s="1420"/>
      <c r="I2603" s="158"/>
      <c r="J2603" s="159"/>
      <c r="K2603" s="1420"/>
      <c r="L2603" s="295">
        <f t="shared" si="646"/>
        <v>0</v>
      </c>
      <c r="M2603" s="12" t="str">
        <f t="shared" si="647"/>
        <v/>
      </c>
      <c r="N2603" s="13"/>
    </row>
    <row r="2604" spans="2:14">
      <c r="B2604" s="292"/>
      <c r="C2604" s="285">
        <v>1098</v>
      </c>
      <c r="D2604" s="339" t="s">
        <v>213</v>
      </c>
      <c r="E2604" s="287">
        <f t="shared" si="645"/>
        <v>0</v>
      </c>
      <c r="F2604" s="173"/>
      <c r="G2604" s="174"/>
      <c r="H2604" s="1421"/>
      <c r="I2604" s="173"/>
      <c r="J2604" s="174"/>
      <c r="K2604" s="1421"/>
      <c r="L2604" s="287">
        <f t="shared" si="646"/>
        <v>0</v>
      </c>
      <c r="M2604" s="12" t="str">
        <f t="shared" si="647"/>
        <v/>
      </c>
      <c r="N2604" s="13"/>
    </row>
    <row r="2605" spans="2:14">
      <c r="B2605" s="272">
        <v>1900</v>
      </c>
      <c r="C2605" s="1853" t="s">
        <v>273</v>
      </c>
      <c r="D2605" s="1854"/>
      <c r="E2605" s="310">
        <f t="shared" ref="E2605:L2605" si="648">SUM(E2606:E2608)</f>
        <v>0</v>
      </c>
      <c r="F2605" s="274">
        <f t="shared" si="648"/>
        <v>0</v>
      </c>
      <c r="G2605" s="275">
        <f t="shared" si="648"/>
        <v>0</v>
      </c>
      <c r="H2605" s="276">
        <f t="shared" si="648"/>
        <v>0</v>
      </c>
      <c r="I2605" s="274">
        <f t="shared" si="648"/>
        <v>0</v>
      </c>
      <c r="J2605" s="275">
        <f t="shared" si="648"/>
        <v>0</v>
      </c>
      <c r="K2605" s="276">
        <f t="shared" si="648"/>
        <v>0</v>
      </c>
      <c r="L2605" s="310">
        <f t="shared" si="648"/>
        <v>0</v>
      </c>
      <c r="M2605" s="12" t="str">
        <f t="shared" si="647"/>
        <v/>
      </c>
      <c r="N2605" s="13"/>
    </row>
    <row r="2606" spans="2:14">
      <c r="B2606" s="292"/>
      <c r="C2606" s="279">
        <v>1901</v>
      </c>
      <c r="D2606" s="340" t="s">
        <v>912</v>
      </c>
      <c r="E2606" s="281">
        <f>F2606+G2606+H2606</f>
        <v>0</v>
      </c>
      <c r="F2606" s="152"/>
      <c r="G2606" s="153"/>
      <c r="H2606" s="1418"/>
      <c r="I2606" s="152"/>
      <c r="J2606" s="153"/>
      <c r="K2606" s="1418"/>
      <c r="L2606" s="281">
        <f>I2606+J2606+K2606</f>
        <v>0</v>
      </c>
      <c r="M2606" s="12" t="str">
        <f t="shared" si="647"/>
        <v/>
      </c>
      <c r="N2606" s="13"/>
    </row>
    <row r="2607" spans="2:14">
      <c r="B2607" s="341"/>
      <c r="C2607" s="293">
        <v>1981</v>
      </c>
      <c r="D2607" s="342" t="s">
        <v>913</v>
      </c>
      <c r="E2607" s="295">
        <f>F2607+G2607+H2607</f>
        <v>0</v>
      </c>
      <c r="F2607" s="158"/>
      <c r="G2607" s="159"/>
      <c r="H2607" s="1420"/>
      <c r="I2607" s="158"/>
      <c r="J2607" s="159"/>
      <c r="K2607" s="1420"/>
      <c r="L2607" s="295">
        <f>I2607+J2607+K2607</f>
        <v>0</v>
      </c>
      <c r="M2607" s="12" t="str">
        <f t="shared" si="647"/>
        <v/>
      </c>
      <c r="N2607" s="13"/>
    </row>
    <row r="2608" spans="2:14">
      <c r="B2608" s="292"/>
      <c r="C2608" s="285">
        <v>1991</v>
      </c>
      <c r="D2608" s="343" t="s">
        <v>914</v>
      </c>
      <c r="E2608" s="287">
        <f>F2608+G2608+H2608</f>
        <v>0</v>
      </c>
      <c r="F2608" s="173"/>
      <c r="G2608" s="174"/>
      <c r="H2608" s="1421"/>
      <c r="I2608" s="173"/>
      <c r="J2608" s="174"/>
      <c r="K2608" s="1421"/>
      <c r="L2608" s="287">
        <f>I2608+J2608+K2608</f>
        <v>0</v>
      </c>
      <c r="M2608" s="12" t="str">
        <f t="shared" si="647"/>
        <v/>
      </c>
      <c r="N2608" s="13"/>
    </row>
    <row r="2609" spans="2:14">
      <c r="B2609" s="272">
        <v>2100</v>
      </c>
      <c r="C2609" s="1853" t="s">
        <v>723</v>
      </c>
      <c r="D2609" s="1854"/>
      <c r="E2609" s="310">
        <f t="shared" ref="E2609:L2609" si="649">SUM(E2610:E2614)</f>
        <v>0</v>
      </c>
      <c r="F2609" s="274">
        <f t="shared" si="649"/>
        <v>0</v>
      </c>
      <c r="G2609" s="275">
        <f t="shared" si="649"/>
        <v>0</v>
      </c>
      <c r="H2609" s="276">
        <f t="shared" si="649"/>
        <v>0</v>
      </c>
      <c r="I2609" s="274">
        <f t="shared" si="649"/>
        <v>0</v>
      </c>
      <c r="J2609" s="275">
        <f t="shared" si="649"/>
        <v>0</v>
      </c>
      <c r="K2609" s="276">
        <f t="shared" si="649"/>
        <v>0</v>
      </c>
      <c r="L2609" s="310">
        <f t="shared" si="649"/>
        <v>0</v>
      </c>
      <c r="M2609" s="12" t="str">
        <f t="shared" si="647"/>
        <v/>
      </c>
      <c r="N2609" s="13"/>
    </row>
    <row r="2610" spans="2:14">
      <c r="B2610" s="292"/>
      <c r="C2610" s="279">
        <v>2110</v>
      </c>
      <c r="D2610" s="344" t="s">
        <v>214</v>
      </c>
      <c r="E2610" s="281">
        <f>F2610+G2610+H2610</f>
        <v>0</v>
      </c>
      <c r="F2610" s="152"/>
      <c r="G2610" s="153"/>
      <c r="H2610" s="1418"/>
      <c r="I2610" s="152"/>
      <c r="J2610" s="153"/>
      <c r="K2610" s="1418"/>
      <c r="L2610" s="281">
        <f>I2610+J2610+K2610</f>
        <v>0</v>
      </c>
      <c r="M2610" s="12" t="str">
        <f t="shared" si="647"/>
        <v/>
      </c>
      <c r="N2610" s="13"/>
    </row>
    <row r="2611" spans="2:14">
      <c r="B2611" s="341"/>
      <c r="C2611" s="293">
        <v>2120</v>
      </c>
      <c r="D2611" s="300" t="s">
        <v>215</v>
      </c>
      <c r="E2611" s="295">
        <f>F2611+G2611+H2611</f>
        <v>0</v>
      </c>
      <c r="F2611" s="158"/>
      <c r="G2611" s="159"/>
      <c r="H2611" s="1420"/>
      <c r="I2611" s="158"/>
      <c r="J2611" s="159"/>
      <c r="K2611" s="1420"/>
      <c r="L2611" s="295">
        <f>I2611+J2611+K2611</f>
        <v>0</v>
      </c>
      <c r="M2611" s="12" t="str">
        <f t="shared" si="647"/>
        <v/>
      </c>
      <c r="N2611" s="13"/>
    </row>
    <row r="2612" spans="2:14">
      <c r="B2612" s="341"/>
      <c r="C2612" s="293">
        <v>2125</v>
      </c>
      <c r="D2612" s="300" t="s">
        <v>216</v>
      </c>
      <c r="E2612" s="295">
        <f>F2612+G2612+H2612</f>
        <v>0</v>
      </c>
      <c r="F2612" s="488">
        <v>0</v>
      </c>
      <c r="G2612" s="489">
        <v>0</v>
      </c>
      <c r="H2612" s="160">
        <v>0</v>
      </c>
      <c r="I2612" s="488">
        <v>0</v>
      </c>
      <c r="J2612" s="489">
        <v>0</v>
      </c>
      <c r="K2612" s="160">
        <v>0</v>
      </c>
      <c r="L2612" s="295">
        <f>I2612+J2612+K2612</f>
        <v>0</v>
      </c>
      <c r="M2612" s="12" t="str">
        <f t="shared" si="647"/>
        <v/>
      </c>
      <c r="N2612" s="13"/>
    </row>
    <row r="2613" spans="2:14">
      <c r="B2613" s="291"/>
      <c r="C2613" s="293">
        <v>2140</v>
      </c>
      <c r="D2613" s="300" t="s">
        <v>217</v>
      </c>
      <c r="E2613" s="295">
        <f>F2613+G2613+H2613</f>
        <v>0</v>
      </c>
      <c r="F2613" s="488">
        <v>0</v>
      </c>
      <c r="G2613" s="489">
        <v>0</v>
      </c>
      <c r="H2613" s="160">
        <v>0</v>
      </c>
      <c r="I2613" s="488">
        <v>0</v>
      </c>
      <c r="J2613" s="489">
        <v>0</v>
      </c>
      <c r="K2613" s="160">
        <v>0</v>
      </c>
      <c r="L2613" s="295">
        <f>I2613+J2613+K2613</f>
        <v>0</v>
      </c>
      <c r="M2613" s="12" t="str">
        <f t="shared" si="647"/>
        <v/>
      </c>
      <c r="N2613" s="13"/>
    </row>
    <row r="2614" spans="2:14">
      <c r="B2614" s="292"/>
      <c r="C2614" s="285">
        <v>2190</v>
      </c>
      <c r="D2614" s="345" t="s">
        <v>218</v>
      </c>
      <c r="E2614" s="287">
        <f>F2614+G2614+H2614</f>
        <v>0</v>
      </c>
      <c r="F2614" s="173"/>
      <c r="G2614" s="174"/>
      <c r="H2614" s="1421"/>
      <c r="I2614" s="173"/>
      <c r="J2614" s="174"/>
      <c r="K2614" s="1421"/>
      <c r="L2614" s="287">
        <f>I2614+J2614+K2614</f>
        <v>0</v>
      </c>
      <c r="M2614" s="12" t="str">
        <f t="shared" si="647"/>
        <v/>
      </c>
      <c r="N2614" s="13"/>
    </row>
    <row r="2615" spans="2:14">
      <c r="B2615" s="272">
        <v>2200</v>
      </c>
      <c r="C2615" s="1853" t="s">
        <v>219</v>
      </c>
      <c r="D2615" s="1854"/>
      <c r="E2615" s="310">
        <f t="shared" ref="E2615:L2615" si="650">SUM(E2616:E2617)</f>
        <v>0</v>
      </c>
      <c r="F2615" s="274">
        <f t="shared" si="650"/>
        <v>0</v>
      </c>
      <c r="G2615" s="275">
        <f t="shared" si="650"/>
        <v>0</v>
      </c>
      <c r="H2615" s="276">
        <f t="shared" si="650"/>
        <v>0</v>
      </c>
      <c r="I2615" s="274">
        <f t="shared" si="650"/>
        <v>0</v>
      </c>
      <c r="J2615" s="275">
        <f t="shared" si="650"/>
        <v>0</v>
      </c>
      <c r="K2615" s="276">
        <f t="shared" si="650"/>
        <v>0</v>
      </c>
      <c r="L2615" s="310">
        <f t="shared" si="650"/>
        <v>0</v>
      </c>
      <c r="M2615" s="12" t="str">
        <f t="shared" si="647"/>
        <v/>
      </c>
      <c r="N2615" s="13"/>
    </row>
    <row r="2616" spans="2:14">
      <c r="B2616" s="292"/>
      <c r="C2616" s="279">
        <v>2221</v>
      </c>
      <c r="D2616" s="280" t="s">
        <v>307</v>
      </c>
      <c r="E2616" s="281">
        <f t="shared" ref="E2616:E2621" si="651">F2616+G2616+H2616</f>
        <v>0</v>
      </c>
      <c r="F2616" s="152"/>
      <c r="G2616" s="153"/>
      <c r="H2616" s="1418"/>
      <c r="I2616" s="152"/>
      <c r="J2616" s="153"/>
      <c r="K2616" s="1418"/>
      <c r="L2616" s="281">
        <f t="shared" ref="L2616:L2621" si="652">I2616+J2616+K2616</f>
        <v>0</v>
      </c>
      <c r="M2616" s="12" t="str">
        <f t="shared" si="647"/>
        <v/>
      </c>
      <c r="N2616" s="13"/>
    </row>
    <row r="2617" spans="2:14">
      <c r="B2617" s="292"/>
      <c r="C2617" s="285">
        <v>2224</v>
      </c>
      <c r="D2617" s="286" t="s">
        <v>220</v>
      </c>
      <c r="E2617" s="287">
        <f t="shared" si="651"/>
        <v>0</v>
      </c>
      <c r="F2617" s="173"/>
      <c r="G2617" s="174"/>
      <c r="H2617" s="1421"/>
      <c r="I2617" s="173"/>
      <c r="J2617" s="174"/>
      <c r="K2617" s="1421"/>
      <c r="L2617" s="287">
        <f t="shared" si="652"/>
        <v>0</v>
      </c>
      <c r="M2617" s="12" t="str">
        <f t="shared" si="647"/>
        <v/>
      </c>
      <c r="N2617" s="13"/>
    </row>
    <row r="2618" spans="2:14">
      <c r="B2618" s="272">
        <v>2500</v>
      </c>
      <c r="C2618" s="1853" t="s">
        <v>221</v>
      </c>
      <c r="D2618" s="1854"/>
      <c r="E2618" s="310">
        <f t="shared" si="651"/>
        <v>0</v>
      </c>
      <c r="F2618" s="1422"/>
      <c r="G2618" s="1423"/>
      <c r="H2618" s="1424"/>
      <c r="I2618" s="1422"/>
      <c r="J2618" s="1423"/>
      <c r="K2618" s="1424"/>
      <c r="L2618" s="310">
        <f t="shared" si="652"/>
        <v>0</v>
      </c>
      <c r="M2618" s="12" t="str">
        <f t="shared" si="647"/>
        <v/>
      </c>
      <c r="N2618" s="13"/>
    </row>
    <row r="2619" spans="2:14">
      <c r="B2619" s="272">
        <v>2600</v>
      </c>
      <c r="C2619" s="1861" t="s">
        <v>222</v>
      </c>
      <c r="D2619" s="1862"/>
      <c r="E2619" s="310">
        <f t="shared" si="651"/>
        <v>0</v>
      </c>
      <c r="F2619" s="1422"/>
      <c r="G2619" s="1423"/>
      <c r="H2619" s="1424"/>
      <c r="I2619" s="1422"/>
      <c r="J2619" s="1423"/>
      <c r="K2619" s="1424"/>
      <c r="L2619" s="310">
        <f t="shared" si="652"/>
        <v>0</v>
      </c>
      <c r="M2619" s="12" t="str">
        <f t="shared" si="647"/>
        <v/>
      </c>
      <c r="N2619" s="13"/>
    </row>
    <row r="2620" spans="2:14">
      <c r="B2620" s="272">
        <v>2700</v>
      </c>
      <c r="C2620" s="1861" t="s">
        <v>223</v>
      </c>
      <c r="D2620" s="1862"/>
      <c r="E2620" s="310">
        <f t="shared" si="651"/>
        <v>0</v>
      </c>
      <c r="F2620" s="1422"/>
      <c r="G2620" s="1423"/>
      <c r="H2620" s="1424"/>
      <c r="I2620" s="1422"/>
      <c r="J2620" s="1423"/>
      <c r="K2620" s="1424"/>
      <c r="L2620" s="310">
        <f t="shared" si="652"/>
        <v>0</v>
      </c>
      <c r="M2620" s="12" t="str">
        <f t="shared" si="647"/>
        <v/>
      </c>
      <c r="N2620" s="13"/>
    </row>
    <row r="2621" spans="2:14">
      <c r="B2621" s="272">
        <v>2800</v>
      </c>
      <c r="C2621" s="1861" t="s">
        <v>1662</v>
      </c>
      <c r="D2621" s="1862"/>
      <c r="E2621" s="310">
        <f t="shared" si="651"/>
        <v>0</v>
      </c>
      <c r="F2621" s="1422"/>
      <c r="G2621" s="1423"/>
      <c r="H2621" s="1424"/>
      <c r="I2621" s="1422"/>
      <c r="J2621" s="1423"/>
      <c r="K2621" s="1424"/>
      <c r="L2621" s="310">
        <f t="shared" si="652"/>
        <v>0</v>
      </c>
      <c r="M2621" s="12" t="str">
        <f t="shared" si="647"/>
        <v/>
      </c>
      <c r="N2621" s="13"/>
    </row>
    <row r="2622" spans="2:14">
      <c r="B2622" s="272">
        <v>2900</v>
      </c>
      <c r="C2622" s="1853" t="s">
        <v>224</v>
      </c>
      <c r="D2622" s="1854"/>
      <c r="E2622" s="310">
        <f t="shared" ref="E2622:L2622" si="653">SUM(E2623:E2630)</f>
        <v>0</v>
      </c>
      <c r="F2622" s="274">
        <f t="shared" si="653"/>
        <v>0</v>
      </c>
      <c r="G2622" s="274">
        <f t="shared" si="653"/>
        <v>0</v>
      </c>
      <c r="H2622" s="274">
        <f t="shared" si="653"/>
        <v>0</v>
      </c>
      <c r="I2622" s="274">
        <f t="shared" si="653"/>
        <v>0</v>
      </c>
      <c r="J2622" s="274">
        <f t="shared" si="653"/>
        <v>0</v>
      </c>
      <c r="K2622" s="274">
        <f t="shared" si="653"/>
        <v>0</v>
      </c>
      <c r="L2622" s="274">
        <f t="shared" si="653"/>
        <v>0</v>
      </c>
      <c r="M2622" s="12" t="str">
        <f t="shared" si="647"/>
        <v/>
      </c>
      <c r="N2622" s="13"/>
    </row>
    <row r="2623" spans="2:14">
      <c r="B2623" s="346"/>
      <c r="C2623" s="279">
        <v>2910</v>
      </c>
      <c r="D2623" s="347" t="s">
        <v>2050</v>
      </c>
      <c r="E2623" s="281">
        <f t="shared" ref="E2623:E2630" si="654">F2623+G2623+H2623</f>
        <v>0</v>
      </c>
      <c r="F2623" s="152"/>
      <c r="G2623" s="153"/>
      <c r="H2623" s="1418"/>
      <c r="I2623" s="152"/>
      <c r="J2623" s="153"/>
      <c r="K2623" s="1418"/>
      <c r="L2623" s="281">
        <f t="shared" ref="L2623:L2630" si="655">I2623+J2623+K2623</f>
        <v>0</v>
      </c>
      <c r="M2623" s="12" t="str">
        <f t="shared" si="647"/>
        <v/>
      </c>
      <c r="N2623" s="13"/>
    </row>
    <row r="2624" spans="2:14">
      <c r="B2624" s="346"/>
      <c r="C2624" s="279">
        <v>2920</v>
      </c>
      <c r="D2624" s="347" t="s">
        <v>225</v>
      </c>
      <c r="E2624" s="281">
        <f t="shared" si="654"/>
        <v>0</v>
      </c>
      <c r="F2624" s="152"/>
      <c r="G2624" s="153"/>
      <c r="H2624" s="1418"/>
      <c r="I2624" s="152"/>
      <c r="J2624" s="153"/>
      <c r="K2624" s="1418"/>
      <c r="L2624" s="281">
        <f t="shared" si="655"/>
        <v>0</v>
      </c>
      <c r="M2624" s="12" t="str">
        <f t="shared" si="647"/>
        <v/>
      </c>
      <c r="N2624" s="13"/>
    </row>
    <row r="2625" spans="2:14" ht="31.5">
      <c r="B2625" s="346"/>
      <c r="C2625" s="324">
        <v>2969</v>
      </c>
      <c r="D2625" s="348" t="s">
        <v>226</v>
      </c>
      <c r="E2625" s="326">
        <f t="shared" si="654"/>
        <v>0</v>
      </c>
      <c r="F2625" s="449"/>
      <c r="G2625" s="450"/>
      <c r="H2625" s="1425"/>
      <c r="I2625" s="449"/>
      <c r="J2625" s="450"/>
      <c r="K2625" s="1425"/>
      <c r="L2625" s="326">
        <f t="shared" si="655"/>
        <v>0</v>
      </c>
      <c r="M2625" s="12" t="str">
        <f t="shared" si="647"/>
        <v/>
      </c>
      <c r="N2625" s="13"/>
    </row>
    <row r="2626" spans="2:14" ht="31.5">
      <c r="B2626" s="346"/>
      <c r="C2626" s="349">
        <v>2970</v>
      </c>
      <c r="D2626" s="350" t="s">
        <v>227</v>
      </c>
      <c r="E2626" s="351">
        <f t="shared" si="654"/>
        <v>0</v>
      </c>
      <c r="F2626" s="636"/>
      <c r="G2626" s="637"/>
      <c r="H2626" s="1426"/>
      <c r="I2626" s="636"/>
      <c r="J2626" s="637"/>
      <c r="K2626" s="1426"/>
      <c r="L2626" s="351">
        <f t="shared" si="655"/>
        <v>0</v>
      </c>
      <c r="M2626" s="12" t="str">
        <f t="shared" si="647"/>
        <v/>
      </c>
      <c r="N2626" s="13"/>
    </row>
    <row r="2627" spans="2:14">
      <c r="B2627" s="346"/>
      <c r="C2627" s="333">
        <v>2989</v>
      </c>
      <c r="D2627" s="355" t="s">
        <v>228</v>
      </c>
      <c r="E2627" s="335">
        <f t="shared" si="654"/>
        <v>0</v>
      </c>
      <c r="F2627" s="600"/>
      <c r="G2627" s="601"/>
      <c r="H2627" s="1427"/>
      <c r="I2627" s="600"/>
      <c r="J2627" s="601"/>
      <c r="K2627" s="1427"/>
      <c r="L2627" s="335">
        <f t="shared" si="655"/>
        <v>0</v>
      </c>
      <c r="M2627" s="12" t="str">
        <f t="shared" si="647"/>
        <v/>
      </c>
      <c r="N2627" s="13"/>
    </row>
    <row r="2628" spans="2:14">
      <c r="B2628" s="292"/>
      <c r="C2628" s="318">
        <v>2990</v>
      </c>
      <c r="D2628" s="356" t="s">
        <v>2069</v>
      </c>
      <c r="E2628" s="320">
        <f t="shared" si="654"/>
        <v>0</v>
      </c>
      <c r="F2628" s="454"/>
      <c r="G2628" s="455"/>
      <c r="H2628" s="1428"/>
      <c r="I2628" s="454"/>
      <c r="J2628" s="455"/>
      <c r="K2628" s="1428"/>
      <c r="L2628" s="320">
        <f t="shared" si="655"/>
        <v>0</v>
      </c>
      <c r="M2628" s="12" t="str">
        <f t="shared" si="647"/>
        <v/>
      </c>
      <c r="N2628" s="13"/>
    </row>
    <row r="2629" spans="2:14">
      <c r="B2629" s="292"/>
      <c r="C2629" s="318">
        <v>2991</v>
      </c>
      <c r="D2629" s="356" t="s">
        <v>229</v>
      </c>
      <c r="E2629" s="320">
        <f t="shared" si="654"/>
        <v>0</v>
      </c>
      <c r="F2629" s="454"/>
      <c r="G2629" s="455"/>
      <c r="H2629" s="1428"/>
      <c r="I2629" s="454"/>
      <c r="J2629" s="455"/>
      <c r="K2629" s="1428"/>
      <c r="L2629" s="320">
        <f t="shared" si="655"/>
        <v>0</v>
      </c>
      <c r="M2629" s="12" t="str">
        <f t="shared" si="647"/>
        <v/>
      </c>
      <c r="N2629" s="13"/>
    </row>
    <row r="2630" spans="2:14">
      <c r="B2630" s="292"/>
      <c r="C2630" s="285">
        <v>2992</v>
      </c>
      <c r="D2630" s="357" t="s">
        <v>230</v>
      </c>
      <c r="E2630" s="287">
        <f t="shared" si="654"/>
        <v>0</v>
      </c>
      <c r="F2630" s="173"/>
      <c r="G2630" s="174"/>
      <c r="H2630" s="1421"/>
      <c r="I2630" s="173"/>
      <c r="J2630" s="174"/>
      <c r="K2630" s="1421"/>
      <c r="L2630" s="287">
        <f t="shared" si="655"/>
        <v>0</v>
      </c>
      <c r="M2630" s="12" t="str">
        <f t="shared" si="647"/>
        <v/>
      </c>
      <c r="N2630" s="13"/>
    </row>
    <row r="2631" spans="2:14">
      <c r="B2631" s="272">
        <v>3300</v>
      </c>
      <c r="C2631" s="358" t="s">
        <v>2100</v>
      </c>
      <c r="D2631" s="1481"/>
      <c r="E2631" s="310">
        <f t="shared" ref="E2631:L2631" si="656">SUM(E2632:E2636)</f>
        <v>0</v>
      </c>
      <c r="F2631" s="274">
        <f t="shared" si="656"/>
        <v>0</v>
      </c>
      <c r="G2631" s="275">
        <f t="shared" si="656"/>
        <v>0</v>
      </c>
      <c r="H2631" s="276">
        <f t="shared" si="656"/>
        <v>0</v>
      </c>
      <c r="I2631" s="274">
        <f t="shared" si="656"/>
        <v>0</v>
      </c>
      <c r="J2631" s="275">
        <f t="shared" si="656"/>
        <v>0</v>
      </c>
      <c r="K2631" s="276">
        <f t="shared" si="656"/>
        <v>0</v>
      </c>
      <c r="L2631" s="310">
        <f t="shared" si="656"/>
        <v>0</v>
      </c>
      <c r="M2631" s="12" t="str">
        <f t="shared" si="647"/>
        <v/>
      </c>
      <c r="N2631" s="13"/>
    </row>
    <row r="2632" spans="2:14">
      <c r="B2632" s="291"/>
      <c r="C2632" s="279">
        <v>3301</v>
      </c>
      <c r="D2632" s="359" t="s">
        <v>231</v>
      </c>
      <c r="E2632" s="281">
        <f t="shared" ref="E2632:E2639" si="657">F2632+G2632+H2632</f>
        <v>0</v>
      </c>
      <c r="F2632" s="486">
        <v>0</v>
      </c>
      <c r="G2632" s="487">
        <v>0</v>
      </c>
      <c r="H2632" s="154">
        <v>0</v>
      </c>
      <c r="I2632" s="486">
        <v>0</v>
      </c>
      <c r="J2632" s="487">
        <v>0</v>
      </c>
      <c r="K2632" s="154">
        <v>0</v>
      </c>
      <c r="L2632" s="281">
        <f t="shared" ref="L2632:L2639" si="658">I2632+J2632+K2632</f>
        <v>0</v>
      </c>
      <c r="M2632" s="12" t="str">
        <f t="shared" si="647"/>
        <v/>
      </c>
      <c r="N2632" s="13"/>
    </row>
    <row r="2633" spans="2:14">
      <c r="B2633" s="291"/>
      <c r="C2633" s="293">
        <v>3302</v>
      </c>
      <c r="D2633" s="360" t="s">
        <v>716</v>
      </c>
      <c r="E2633" s="295">
        <f t="shared" si="657"/>
        <v>0</v>
      </c>
      <c r="F2633" s="488">
        <v>0</v>
      </c>
      <c r="G2633" s="489">
        <v>0</v>
      </c>
      <c r="H2633" s="160">
        <v>0</v>
      </c>
      <c r="I2633" s="488">
        <v>0</v>
      </c>
      <c r="J2633" s="489">
        <v>0</v>
      </c>
      <c r="K2633" s="160">
        <v>0</v>
      </c>
      <c r="L2633" s="295">
        <f t="shared" si="658"/>
        <v>0</v>
      </c>
      <c r="M2633" s="12" t="str">
        <f t="shared" ref="M2633:M2664" si="659">(IF($E2633&lt;&gt;0,$M$2,IF($L2633&lt;&gt;0,$M$2,"")))</f>
        <v/>
      </c>
      <c r="N2633" s="13"/>
    </row>
    <row r="2634" spans="2:14">
      <c r="B2634" s="291"/>
      <c r="C2634" s="293">
        <v>3303</v>
      </c>
      <c r="D2634" s="360" t="s">
        <v>232</v>
      </c>
      <c r="E2634" s="295">
        <f t="shared" si="657"/>
        <v>0</v>
      </c>
      <c r="F2634" s="488">
        <v>0</v>
      </c>
      <c r="G2634" s="489">
        <v>0</v>
      </c>
      <c r="H2634" s="160">
        <v>0</v>
      </c>
      <c r="I2634" s="488">
        <v>0</v>
      </c>
      <c r="J2634" s="489">
        <v>0</v>
      </c>
      <c r="K2634" s="160">
        <v>0</v>
      </c>
      <c r="L2634" s="295">
        <f t="shared" si="658"/>
        <v>0</v>
      </c>
      <c r="M2634" s="12" t="str">
        <f t="shared" si="659"/>
        <v/>
      </c>
      <c r="N2634" s="13"/>
    </row>
    <row r="2635" spans="2:14">
      <c r="B2635" s="291"/>
      <c r="C2635" s="293">
        <v>3304</v>
      </c>
      <c r="D2635" s="360" t="s">
        <v>233</v>
      </c>
      <c r="E2635" s="295">
        <f t="shared" si="657"/>
        <v>0</v>
      </c>
      <c r="F2635" s="488">
        <v>0</v>
      </c>
      <c r="G2635" s="489">
        <v>0</v>
      </c>
      <c r="H2635" s="160">
        <v>0</v>
      </c>
      <c r="I2635" s="488">
        <v>0</v>
      </c>
      <c r="J2635" s="489">
        <v>0</v>
      </c>
      <c r="K2635" s="160">
        <v>0</v>
      </c>
      <c r="L2635" s="295">
        <f t="shared" si="658"/>
        <v>0</v>
      </c>
      <c r="M2635" s="12" t="str">
        <f t="shared" si="659"/>
        <v/>
      </c>
      <c r="N2635" s="13"/>
    </row>
    <row r="2636" spans="2:14" ht="31.5">
      <c r="B2636" s="291"/>
      <c r="C2636" s="285">
        <v>3306</v>
      </c>
      <c r="D2636" s="361" t="s">
        <v>1659</v>
      </c>
      <c r="E2636" s="287">
        <f t="shared" si="657"/>
        <v>0</v>
      </c>
      <c r="F2636" s="490">
        <v>0</v>
      </c>
      <c r="G2636" s="491">
        <v>0</v>
      </c>
      <c r="H2636" s="175">
        <v>0</v>
      </c>
      <c r="I2636" s="490">
        <v>0</v>
      </c>
      <c r="J2636" s="491">
        <v>0</v>
      </c>
      <c r="K2636" s="175">
        <v>0</v>
      </c>
      <c r="L2636" s="287">
        <f t="shared" si="658"/>
        <v>0</v>
      </c>
      <c r="M2636" s="12" t="str">
        <f t="shared" si="659"/>
        <v/>
      </c>
      <c r="N2636" s="13"/>
    </row>
    <row r="2637" spans="2:14">
      <c r="B2637" s="272">
        <v>3900</v>
      </c>
      <c r="C2637" s="1853" t="s">
        <v>234</v>
      </c>
      <c r="D2637" s="1854"/>
      <c r="E2637" s="310">
        <f t="shared" si="657"/>
        <v>0</v>
      </c>
      <c r="F2637" s="1471">
        <v>0</v>
      </c>
      <c r="G2637" s="1472">
        <v>0</v>
      </c>
      <c r="H2637" s="1473">
        <v>0</v>
      </c>
      <c r="I2637" s="1471">
        <v>0</v>
      </c>
      <c r="J2637" s="1472">
        <v>0</v>
      </c>
      <c r="K2637" s="1473">
        <v>0</v>
      </c>
      <c r="L2637" s="310">
        <f t="shared" si="658"/>
        <v>0</v>
      </c>
      <c r="M2637" s="12" t="str">
        <f t="shared" si="659"/>
        <v/>
      </c>
      <c r="N2637" s="13"/>
    </row>
    <row r="2638" spans="2:14">
      <c r="B2638" s="272">
        <v>4000</v>
      </c>
      <c r="C2638" s="1853" t="s">
        <v>235</v>
      </c>
      <c r="D2638" s="1854"/>
      <c r="E2638" s="310">
        <f t="shared" si="657"/>
        <v>0</v>
      </c>
      <c r="F2638" s="1422"/>
      <c r="G2638" s="1423"/>
      <c r="H2638" s="1424"/>
      <c r="I2638" s="1422"/>
      <c r="J2638" s="1423"/>
      <c r="K2638" s="1424"/>
      <c r="L2638" s="310">
        <f t="shared" si="658"/>
        <v>0</v>
      </c>
      <c r="M2638" s="12" t="str">
        <f t="shared" si="659"/>
        <v/>
      </c>
      <c r="N2638" s="13"/>
    </row>
    <row r="2639" spans="2:14">
      <c r="B2639" s="272">
        <v>4100</v>
      </c>
      <c r="C2639" s="1853" t="s">
        <v>236</v>
      </c>
      <c r="D2639" s="1854"/>
      <c r="E2639" s="310">
        <f t="shared" si="657"/>
        <v>0</v>
      </c>
      <c r="F2639" s="1472">
        <v>0</v>
      </c>
      <c r="G2639" s="1472">
        <v>0</v>
      </c>
      <c r="H2639" s="1473">
        <v>0</v>
      </c>
      <c r="I2639" s="1771">
        <v>0</v>
      </c>
      <c r="J2639" s="1472">
        <v>0</v>
      </c>
      <c r="K2639" s="1472">
        <v>0</v>
      </c>
      <c r="L2639" s="310">
        <f t="shared" si="658"/>
        <v>0</v>
      </c>
      <c r="M2639" s="12" t="str">
        <f t="shared" si="659"/>
        <v/>
      </c>
      <c r="N2639" s="13"/>
    </row>
    <row r="2640" spans="2:14">
      <c r="B2640" s="272">
        <v>4200</v>
      </c>
      <c r="C2640" s="1853" t="s">
        <v>237</v>
      </c>
      <c r="D2640" s="1854"/>
      <c r="E2640" s="310">
        <f t="shared" ref="E2640:L2640" si="660">SUM(E2641:E2646)</f>
        <v>0</v>
      </c>
      <c r="F2640" s="274">
        <f t="shared" si="660"/>
        <v>0</v>
      </c>
      <c r="G2640" s="275">
        <f t="shared" si="660"/>
        <v>0</v>
      </c>
      <c r="H2640" s="276">
        <f t="shared" si="660"/>
        <v>0</v>
      </c>
      <c r="I2640" s="274">
        <f t="shared" si="660"/>
        <v>0</v>
      </c>
      <c r="J2640" s="275">
        <f t="shared" si="660"/>
        <v>0</v>
      </c>
      <c r="K2640" s="276">
        <f t="shared" si="660"/>
        <v>0</v>
      </c>
      <c r="L2640" s="310">
        <f t="shared" si="660"/>
        <v>0</v>
      </c>
      <c r="M2640" s="12" t="str">
        <f t="shared" si="659"/>
        <v/>
      </c>
      <c r="N2640" s="13"/>
    </row>
    <row r="2641" spans="2:14">
      <c r="B2641" s="362"/>
      <c r="C2641" s="279">
        <v>4201</v>
      </c>
      <c r="D2641" s="280" t="s">
        <v>238</v>
      </c>
      <c r="E2641" s="281">
        <f t="shared" ref="E2641:E2646" si="661">F2641+G2641+H2641</f>
        <v>0</v>
      </c>
      <c r="F2641" s="152"/>
      <c r="G2641" s="153"/>
      <c r="H2641" s="1418"/>
      <c r="I2641" s="152"/>
      <c r="J2641" s="153"/>
      <c r="K2641" s="1418"/>
      <c r="L2641" s="281">
        <f t="shared" ref="L2641:L2646" si="662">I2641+J2641+K2641</f>
        <v>0</v>
      </c>
      <c r="M2641" s="12" t="str">
        <f t="shared" si="659"/>
        <v/>
      </c>
      <c r="N2641" s="13"/>
    </row>
    <row r="2642" spans="2:14">
      <c r="B2642" s="362"/>
      <c r="C2642" s="293">
        <v>4202</v>
      </c>
      <c r="D2642" s="363" t="s">
        <v>239</v>
      </c>
      <c r="E2642" s="295">
        <f t="shared" si="661"/>
        <v>0</v>
      </c>
      <c r="F2642" s="158"/>
      <c r="G2642" s="159"/>
      <c r="H2642" s="1420"/>
      <c r="I2642" s="158"/>
      <c r="J2642" s="159"/>
      <c r="K2642" s="1420"/>
      <c r="L2642" s="295">
        <f t="shared" si="662"/>
        <v>0</v>
      </c>
      <c r="M2642" s="12" t="str">
        <f t="shared" si="659"/>
        <v/>
      </c>
      <c r="N2642" s="13"/>
    </row>
    <row r="2643" spans="2:14">
      <c r="B2643" s="362"/>
      <c r="C2643" s="293">
        <v>4214</v>
      </c>
      <c r="D2643" s="363" t="s">
        <v>240</v>
      </c>
      <c r="E2643" s="295">
        <f t="shared" si="661"/>
        <v>0</v>
      </c>
      <c r="F2643" s="158"/>
      <c r="G2643" s="159"/>
      <c r="H2643" s="1420"/>
      <c r="I2643" s="158"/>
      <c r="J2643" s="159"/>
      <c r="K2643" s="1420"/>
      <c r="L2643" s="295">
        <f t="shared" si="662"/>
        <v>0</v>
      </c>
      <c r="M2643" s="12" t="str">
        <f t="shared" si="659"/>
        <v/>
      </c>
      <c r="N2643" s="13"/>
    </row>
    <row r="2644" spans="2:14">
      <c r="B2644" s="362"/>
      <c r="C2644" s="293">
        <v>4217</v>
      </c>
      <c r="D2644" s="363" t="s">
        <v>241</v>
      </c>
      <c r="E2644" s="295">
        <f t="shared" si="661"/>
        <v>0</v>
      </c>
      <c r="F2644" s="158"/>
      <c r="G2644" s="159"/>
      <c r="H2644" s="1420"/>
      <c r="I2644" s="158"/>
      <c r="J2644" s="159"/>
      <c r="K2644" s="1420"/>
      <c r="L2644" s="295">
        <f t="shared" si="662"/>
        <v>0</v>
      </c>
      <c r="M2644" s="12" t="str">
        <f t="shared" si="659"/>
        <v/>
      </c>
      <c r="N2644" s="13"/>
    </row>
    <row r="2645" spans="2:14">
      <c r="B2645" s="362"/>
      <c r="C2645" s="293">
        <v>4218</v>
      </c>
      <c r="D2645" s="294" t="s">
        <v>242</v>
      </c>
      <c r="E2645" s="295">
        <f t="shared" si="661"/>
        <v>0</v>
      </c>
      <c r="F2645" s="158"/>
      <c r="G2645" s="159"/>
      <c r="H2645" s="1420"/>
      <c r="I2645" s="158"/>
      <c r="J2645" s="159"/>
      <c r="K2645" s="1420"/>
      <c r="L2645" s="295">
        <f t="shared" si="662"/>
        <v>0</v>
      </c>
      <c r="M2645" s="12" t="str">
        <f t="shared" si="659"/>
        <v/>
      </c>
      <c r="N2645" s="13"/>
    </row>
    <row r="2646" spans="2:14">
      <c r="B2646" s="362"/>
      <c r="C2646" s="285">
        <v>4219</v>
      </c>
      <c r="D2646" s="343" t="s">
        <v>243</v>
      </c>
      <c r="E2646" s="287">
        <f t="shared" si="661"/>
        <v>0</v>
      </c>
      <c r="F2646" s="173"/>
      <c r="G2646" s="174"/>
      <c r="H2646" s="1421"/>
      <c r="I2646" s="173"/>
      <c r="J2646" s="174"/>
      <c r="K2646" s="1421"/>
      <c r="L2646" s="287">
        <f t="shared" si="662"/>
        <v>0</v>
      </c>
      <c r="M2646" s="12" t="str">
        <f t="shared" si="659"/>
        <v/>
      </c>
      <c r="N2646" s="13"/>
    </row>
    <row r="2647" spans="2:14">
      <c r="B2647" s="272">
        <v>4300</v>
      </c>
      <c r="C2647" s="1853" t="s">
        <v>1663</v>
      </c>
      <c r="D2647" s="1854"/>
      <c r="E2647" s="310">
        <f t="shared" ref="E2647:L2647" si="663">SUM(E2648:E2650)</f>
        <v>0</v>
      </c>
      <c r="F2647" s="274">
        <f t="shared" si="663"/>
        <v>0</v>
      </c>
      <c r="G2647" s="275">
        <f t="shared" si="663"/>
        <v>0</v>
      </c>
      <c r="H2647" s="276">
        <f t="shared" si="663"/>
        <v>0</v>
      </c>
      <c r="I2647" s="274">
        <f t="shared" si="663"/>
        <v>0</v>
      </c>
      <c r="J2647" s="275">
        <f t="shared" si="663"/>
        <v>0</v>
      </c>
      <c r="K2647" s="276">
        <f t="shared" si="663"/>
        <v>0</v>
      </c>
      <c r="L2647" s="310">
        <f t="shared" si="663"/>
        <v>0</v>
      </c>
      <c r="M2647" s="12" t="str">
        <f t="shared" si="659"/>
        <v/>
      </c>
      <c r="N2647" s="13"/>
    </row>
    <row r="2648" spans="2:14">
      <c r="B2648" s="362"/>
      <c r="C2648" s="279">
        <v>4301</v>
      </c>
      <c r="D2648" s="311" t="s">
        <v>244</v>
      </c>
      <c r="E2648" s="281">
        <f t="shared" ref="E2648:E2653" si="664">F2648+G2648+H2648</f>
        <v>0</v>
      </c>
      <c r="F2648" s="152"/>
      <c r="G2648" s="153"/>
      <c r="H2648" s="1418"/>
      <c r="I2648" s="152"/>
      <c r="J2648" s="153"/>
      <c r="K2648" s="1418"/>
      <c r="L2648" s="281">
        <f t="shared" ref="L2648:L2653" si="665">I2648+J2648+K2648</f>
        <v>0</v>
      </c>
      <c r="M2648" s="12" t="str">
        <f t="shared" si="659"/>
        <v/>
      </c>
      <c r="N2648" s="13"/>
    </row>
    <row r="2649" spans="2:14">
      <c r="B2649" s="362"/>
      <c r="C2649" s="293">
        <v>4302</v>
      </c>
      <c r="D2649" s="363" t="s">
        <v>245</v>
      </c>
      <c r="E2649" s="295">
        <f t="shared" si="664"/>
        <v>0</v>
      </c>
      <c r="F2649" s="158"/>
      <c r="G2649" s="159"/>
      <c r="H2649" s="1420"/>
      <c r="I2649" s="158"/>
      <c r="J2649" s="159"/>
      <c r="K2649" s="1420"/>
      <c r="L2649" s="295">
        <f t="shared" si="665"/>
        <v>0</v>
      </c>
      <c r="M2649" s="12" t="str">
        <f t="shared" si="659"/>
        <v/>
      </c>
      <c r="N2649" s="13"/>
    </row>
    <row r="2650" spans="2:14">
      <c r="B2650" s="362"/>
      <c r="C2650" s="285">
        <v>4309</v>
      </c>
      <c r="D2650" s="301" t="s">
        <v>246</v>
      </c>
      <c r="E2650" s="287">
        <f t="shared" si="664"/>
        <v>0</v>
      </c>
      <c r="F2650" s="173"/>
      <c r="G2650" s="174"/>
      <c r="H2650" s="1421"/>
      <c r="I2650" s="173"/>
      <c r="J2650" s="174"/>
      <c r="K2650" s="1421"/>
      <c r="L2650" s="287">
        <f t="shared" si="665"/>
        <v>0</v>
      </c>
      <c r="M2650" s="12" t="str">
        <f t="shared" si="659"/>
        <v/>
      </c>
      <c r="N2650" s="13"/>
    </row>
    <row r="2651" spans="2:14">
      <c r="B2651" s="272">
        <v>4400</v>
      </c>
      <c r="C2651" s="1853" t="s">
        <v>1660</v>
      </c>
      <c r="D2651" s="1854"/>
      <c r="E2651" s="310">
        <f t="shared" si="664"/>
        <v>0</v>
      </c>
      <c r="F2651" s="1422"/>
      <c r="G2651" s="1423"/>
      <c r="H2651" s="1424"/>
      <c r="I2651" s="1422"/>
      <c r="J2651" s="1423"/>
      <c r="K2651" s="1424"/>
      <c r="L2651" s="310">
        <f t="shared" si="665"/>
        <v>0</v>
      </c>
      <c r="M2651" s="12" t="str">
        <f t="shared" si="659"/>
        <v/>
      </c>
      <c r="N2651" s="13"/>
    </row>
    <row r="2652" spans="2:14">
      <c r="B2652" s="272">
        <v>4500</v>
      </c>
      <c r="C2652" s="1853" t="s">
        <v>1661</v>
      </c>
      <c r="D2652" s="1854"/>
      <c r="E2652" s="310">
        <f t="shared" si="664"/>
        <v>0</v>
      </c>
      <c r="F2652" s="1422"/>
      <c r="G2652" s="1423"/>
      <c r="H2652" s="1424"/>
      <c r="I2652" s="1422">
        <v>26100</v>
      </c>
      <c r="J2652" s="1423"/>
      <c r="K2652" s="1424"/>
      <c r="L2652" s="310">
        <f t="shared" si="665"/>
        <v>26100</v>
      </c>
      <c r="M2652" s="12">
        <f t="shared" si="659"/>
        <v>1</v>
      </c>
      <c r="N2652" s="13"/>
    </row>
    <row r="2653" spans="2:14">
      <c r="B2653" s="272">
        <v>4600</v>
      </c>
      <c r="C2653" s="1861" t="s">
        <v>247</v>
      </c>
      <c r="D2653" s="1862"/>
      <c r="E2653" s="310">
        <f t="shared" si="664"/>
        <v>0</v>
      </c>
      <c r="F2653" s="1422"/>
      <c r="G2653" s="1423"/>
      <c r="H2653" s="1424"/>
      <c r="I2653" s="1422"/>
      <c r="J2653" s="1423"/>
      <c r="K2653" s="1424"/>
      <c r="L2653" s="310">
        <f t="shared" si="665"/>
        <v>0</v>
      </c>
      <c r="M2653" s="12" t="str">
        <f t="shared" si="659"/>
        <v/>
      </c>
      <c r="N2653" s="13"/>
    </row>
    <row r="2654" spans="2:14">
      <c r="B2654" s="272">
        <v>4900</v>
      </c>
      <c r="C2654" s="1853" t="s">
        <v>274</v>
      </c>
      <c r="D2654" s="1854"/>
      <c r="E2654" s="310">
        <f t="shared" ref="E2654:L2654" si="666">+E2655+E2656</f>
        <v>0</v>
      </c>
      <c r="F2654" s="274">
        <f t="shared" si="666"/>
        <v>0</v>
      </c>
      <c r="G2654" s="275">
        <f t="shared" si="666"/>
        <v>0</v>
      </c>
      <c r="H2654" s="276">
        <f t="shared" si="666"/>
        <v>0</v>
      </c>
      <c r="I2654" s="274">
        <f t="shared" si="666"/>
        <v>0</v>
      </c>
      <c r="J2654" s="275">
        <f t="shared" si="666"/>
        <v>0</v>
      </c>
      <c r="K2654" s="276">
        <f t="shared" si="666"/>
        <v>0</v>
      </c>
      <c r="L2654" s="310">
        <f t="shared" si="666"/>
        <v>0</v>
      </c>
      <c r="M2654" s="12" t="str">
        <f t="shared" si="659"/>
        <v/>
      </c>
      <c r="N2654" s="13"/>
    </row>
    <row r="2655" spans="2:14">
      <c r="B2655" s="362"/>
      <c r="C2655" s="279">
        <v>4901</v>
      </c>
      <c r="D2655" s="364" t="s">
        <v>275</v>
      </c>
      <c r="E2655" s="281">
        <f>F2655+G2655+H2655</f>
        <v>0</v>
      </c>
      <c r="F2655" s="152"/>
      <c r="G2655" s="153"/>
      <c r="H2655" s="1418"/>
      <c r="I2655" s="152"/>
      <c r="J2655" s="153"/>
      <c r="K2655" s="1418"/>
      <c r="L2655" s="281">
        <f>I2655+J2655+K2655</f>
        <v>0</v>
      </c>
      <c r="M2655" s="12" t="str">
        <f t="shared" si="659"/>
        <v/>
      </c>
      <c r="N2655" s="13"/>
    </row>
    <row r="2656" spans="2:14">
      <c r="B2656" s="362"/>
      <c r="C2656" s="285">
        <v>4902</v>
      </c>
      <c r="D2656" s="301" t="s">
        <v>276</v>
      </c>
      <c r="E2656" s="287">
        <f>F2656+G2656+H2656</f>
        <v>0</v>
      </c>
      <c r="F2656" s="173"/>
      <c r="G2656" s="174"/>
      <c r="H2656" s="1421"/>
      <c r="I2656" s="173"/>
      <c r="J2656" s="174"/>
      <c r="K2656" s="1421"/>
      <c r="L2656" s="287">
        <f>I2656+J2656+K2656</f>
        <v>0</v>
      </c>
      <c r="M2656" s="12" t="str">
        <f t="shared" si="659"/>
        <v/>
      </c>
      <c r="N2656" s="13"/>
    </row>
    <row r="2657" spans="2:14">
      <c r="B2657" s="365">
        <v>5100</v>
      </c>
      <c r="C2657" s="1857" t="s">
        <v>248</v>
      </c>
      <c r="D2657" s="1858"/>
      <c r="E2657" s="310">
        <f>F2657+G2657+H2657</f>
        <v>0</v>
      </c>
      <c r="F2657" s="1422"/>
      <c r="G2657" s="1423"/>
      <c r="H2657" s="1424"/>
      <c r="I2657" s="1422"/>
      <c r="J2657" s="1423"/>
      <c r="K2657" s="1424"/>
      <c r="L2657" s="310">
        <f>I2657+J2657+K2657</f>
        <v>0</v>
      </c>
      <c r="M2657" s="12" t="str">
        <f t="shared" si="659"/>
        <v/>
      </c>
      <c r="N2657" s="13"/>
    </row>
    <row r="2658" spans="2:14">
      <c r="B2658" s="365">
        <v>5200</v>
      </c>
      <c r="C2658" s="1857" t="s">
        <v>249</v>
      </c>
      <c r="D2658" s="1858"/>
      <c r="E2658" s="310">
        <f t="shared" ref="E2658:L2658" si="667">SUM(E2659:E2665)</f>
        <v>0</v>
      </c>
      <c r="F2658" s="274">
        <f t="shared" si="667"/>
        <v>0</v>
      </c>
      <c r="G2658" s="275">
        <f t="shared" si="667"/>
        <v>0</v>
      </c>
      <c r="H2658" s="276">
        <f t="shared" si="667"/>
        <v>0</v>
      </c>
      <c r="I2658" s="274">
        <f t="shared" si="667"/>
        <v>0</v>
      </c>
      <c r="J2658" s="275">
        <f t="shared" si="667"/>
        <v>0</v>
      </c>
      <c r="K2658" s="276">
        <f t="shared" si="667"/>
        <v>0</v>
      </c>
      <c r="L2658" s="310">
        <f t="shared" si="667"/>
        <v>0</v>
      </c>
      <c r="M2658" s="12" t="str">
        <f t="shared" si="659"/>
        <v/>
      </c>
      <c r="N2658" s="13"/>
    </row>
    <row r="2659" spans="2:14">
      <c r="B2659" s="366"/>
      <c r="C2659" s="367">
        <v>5201</v>
      </c>
      <c r="D2659" s="368" t="s">
        <v>250</v>
      </c>
      <c r="E2659" s="281">
        <f t="shared" ref="E2659:E2665" si="668">F2659+G2659+H2659</f>
        <v>0</v>
      </c>
      <c r="F2659" s="152"/>
      <c r="G2659" s="153"/>
      <c r="H2659" s="1418"/>
      <c r="I2659" s="152"/>
      <c r="J2659" s="153"/>
      <c r="K2659" s="1418"/>
      <c r="L2659" s="281">
        <f t="shared" ref="L2659:L2665" si="669">I2659+J2659+K2659</f>
        <v>0</v>
      </c>
      <c r="M2659" s="12" t="str">
        <f t="shared" si="659"/>
        <v/>
      </c>
      <c r="N2659" s="13"/>
    </row>
    <row r="2660" spans="2:14">
      <c r="B2660" s="366"/>
      <c r="C2660" s="369">
        <v>5202</v>
      </c>
      <c r="D2660" s="370" t="s">
        <v>251</v>
      </c>
      <c r="E2660" s="295">
        <f t="shared" si="668"/>
        <v>0</v>
      </c>
      <c r="F2660" s="158"/>
      <c r="G2660" s="159"/>
      <c r="H2660" s="1420"/>
      <c r="I2660" s="158"/>
      <c r="J2660" s="159"/>
      <c r="K2660" s="1420"/>
      <c r="L2660" s="295">
        <f t="shared" si="669"/>
        <v>0</v>
      </c>
      <c r="M2660" s="12" t="str">
        <f t="shared" si="659"/>
        <v/>
      </c>
      <c r="N2660" s="13"/>
    </row>
    <row r="2661" spans="2:14">
      <c r="B2661" s="366"/>
      <c r="C2661" s="369">
        <v>5203</v>
      </c>
      <c r="D2661" s="370" t="s">
        <v>619</v>
      </c>
      <c r="E2661" s="295">
        <f t="shared" si="668"/>
        <v>0</v>
      </c>
      <c r="F2661" s="158"/>
      <c r="G2661" s="159"/>
      <c r="H2661" s="1420"/>
      <c r="I2661" s="158"/>
      <c r="J2661" s="159"/>
      <c r="K2661" s="1420"/>
      <c r="L2661" s="295">
        <f t="shared" si="669"/>
        <v>0</v>
      </c>
      <c r="M2661" s="12" t="str">
        <f t="shared" si="659"/>
        <v/>
      </c>
      <c r="N2661" s="13"/>
    </row>
    <row r="2662" spans="2:14">
      <c r="B2662" s="366"/>
      <c r="C2662" s="369">
        <v>5204</v>
      </c>
      <c r="D2662" s="370" t="s">
        <v>620</v>
      </c>
      <c r="E2662" s="295">
        <f t="shared" si="668"/>
        <v>0</v>
      </c>
      <c r="F2662" s="158"/>
      <c r="G2662" s="159"/>
      <c r="H2662" s="1420"/>
      <c r="I2662" s="158"/>
      <c r="J2662" s="159"/>
      <c r="K2662" s="1420"/>
      <c r="L2662" s="295">
        <f t="shared" si="669"/>
        <v>0</v>
      </c>
      <c r="M2662" s="12" t="str">
        <f t="shared" si="659"/>
        <v/>
      </c>
      <c r="N2662" s="13"/>
    </row>
    <row r="2663" spans="2:14">
      <c r="B2663" s="366"/>
      <c r="C2663" s="369">
        <v>5205</v>
      </c>
      <c r="D2663" s="370" t="s">
        <v>621</v>
      </c>
      <c r="E2663" s="295">
        <f t="shared" si="668"/>
        <v>0</v>
      </c>
      <c r="F2663" s="158"/>
      <c r="G2663" s="159"/>
      <c r="H2663" s="1420"/>
      <c r="I2663" s="158"/>
      <c r="J2663" s="159"/>
      <c r="K2663" s="1420"/>
      <c r="L2663" s="295">
        <f t="shared" si="669"/>
        <v>0</v>
      </c>
      <c r="M2663" s="12" t="str">
        <f t="shared" si="659"/>
        <v/>
      </c>
      <c r="N2663" s="13"/>
    </row>
    <row r="2664" spans="2:14">
      <c r="B2664" s="366"/>
      <c r="C2664" s="369">
        <v>5206</v>
      </c>
      <c r="D2664" s="370" t="s">
        <v>622</v>
      </c>
      <c r="E2664" s="295">
        <f t="shared" si="668"/>
        <v>0</v>
      </c>
      <c r="F2664" s="158"/>
      <c r="G2664" s="159"/>
      <c r="H2664" s="1420"/>
      <c r="I2664" s="158"/>
      <c r="J2664" s="159"/>
      <c r="K2664" s="1420"/>
      <c r="L2664" s="295">
        <f t="shared" si="669"/>
        <v>0</v>
      </c>
      <c r="M2664" s="12" t="str">
        <f t="shared" si="659"/>
        <v/>
      </c>
      <c r="N2664" s="13"/>
    </row>
    <row r="2665" spans="2:14">
      <c r="B2665" s="366"/>
      <c r="C2665" s="371">
        <v>5219</v>
      </c>
      <c r="D2665" s="372" t="s">
        <v>623</v>
      </c>
      <c r="E2665" s="287">
        <f t="shared" si="668"/>
        <v>0</v>
      </c>
      <c r="F2665" s="173"/>
      <c r="G2665" s="174"/>
      <c r="H2665" s="1421"/>
      <c r="I2665" s="173"/>
      <c r="J2665" s="174"/>
      <c r="K2665" s="1421"/>
      <c r="L2665" s="287">
        <f t="shared" si="669"/>
        <v>0</v>
      </c>
      <c r="M2665" s="12" t="str">
        <f t="shared" ref="M2665:M2684" si="670">(IF($E2665&lt;&gt;0,$M$2,IF($L2665&lt;&gt;0,$M$2,"")))</f>
        <v/>
      </c>
      <c r="N2665" s="13"/>
    </row>
    <row r="2666" spans="2:14">
      <c r="B2666" s="365">
        <v>5300</v>
      </c>
      <c r="C2666" s="1857" t="s">
        <v>624</v>
      </c>
      <c r="D2666" s="1858"/>
      <c r="E2666" s="310">
        <f t="shared" ref="E2666:L2666" si="671">SUM(E2667:E2668)</f>
        <v>0</v>
      </c>
      <c r="F2666" s="274">
        <f t="shared" si="671"/>
        <v>0</v>
      </c>
      <c r="G2666" s="275">
        <f t="shared" si="671"/>
        <v>0</v>
      </c>
      <c r="H2666" s="276">
        <f t="shared" si="671"/>
        <v>0</v>
      </c>
      <c r="I2666" s="274">
        <f t="shared" si="671"/>
        <v>0</v>
      </c>
      <c r="J2666" s="275">
        <f t="shared" si="671"/>
        <v>0</v>
      </c>
      <c r="K2666" s="276">
        <f t="shared" si="671"/>
        <v>0</v>
      </c>
      <c r="L2666" s="310">
        <f t="shared" si="671"/>
        <v>0</v>
      </c>
      <c r="M2666" s="12" t="str">
        <f t="shared" si="670"/>
        <v/>
      </c>
      <c r="N2666" s="13"/>
    </row>
    <row r="2667" spans="2:14">
      <c r="B2667" s="366"/>
      <c r="C2667" s="367">
        <v>5301</v>
      </c>
      <c r="D2667" s="368" t="s">
        <v>308</v>
      </c>
      <c r="E2667" s="281">
        <f>F2667+G2667+H2667</f>
        <v>0</v>
      </c>
      <c r="F2667" s="152"/>
      <c r="G2667" s="153"/>
      <c r="H2667" s="1418"/>
      <c r="I2667" s="152"/>
      <c r="J2667" s="153"/>
      <c r="K2667" s="1418"/>
      <c r="L2667" s="281">
        <f>I2667+J2667+K2667</f>
        <v>0</v>
      </c>
      <c r="M2667" s="12" t="str">
        <f t="shared" si="670"/>
        <v/>
      </c>
      <c r="N2667" s="13"/>
    </row>
    <row r="2668" spans="2:14">
      <c r="B2668" s="366"/>
      <c r="C2668" s="371">
        <v>5309</v>
      </c>
      <c r="D2668" s="372" t="s">
        <v>625</v>
      </c>
      <c r="E2668" s="287">
        <f>F2668+G2668+H2668</f>
        <v>0</v>
      </c>
      <c r="F2668" s="173"/>
      <c r="G2668" s="174"/>
      <c r="H2668" s="1421"/>
      <c r="I2668" s="173"/>
      <c r="J2668" s="174"/>
      <c r="K2668" s="1421"/>
      <c r="L2668" s="287">
        <f>I2668+J2668+K2668</f>
        <v>0</v>
      </c>
      <c r="M2668" s="12" t="str">
        <f t="shared" si="670"/>
        <v/>
      </c>
      <c r="N2668" s="13"/>
    </row>
    <row r="2669" spans="2:14">
      <c r="B2669" s="365">
        <v>5400</v>
      </c>
      <c r="C2669" s="1857" t="s">
        <v>686</v>
      </c>
      <c r="D2669" s="1858"/>
      <c r="E2669" s="310">
        <f>F2669+G2669+H2669</f>
        <v>0</v>
      </c>
      <c r="F2669" s="1422"/>
      <c r="G2669" s="1423"/>
      <c r="H2669" s="1424"/>
      <c r="I2669" s="1422"/>
      <c r="J2669" s="1423"/>
      <c r="K2669" s="1424"/>
      <c r="L2669" s="310">
        <f>I2669+J2669+K2669</f>
        <v>0</v>
      </c>
      <c r="M2669" s="12" t="str">
        <f t="shared" si="670"/>
        <v/>
      </c>
      <c r="N2669" s="13"/>
    </row>
    <row r="2670" spans="2:14">
      <c r="B2670" s="272">
        <v>5500</v>
      </c>
      <c r="C2670" s="1853" t="s">
        <v>687</v>
      </c>
      <c r="D2670" s="1854"/>
      <c r="E2670" s="310">
        <f t="shared" ref="E2670:L2670" si="672">SUM(E2671:E2674)</f>
        <v>0</v>
      </c>
      <c r="F2670" s="274">
        <f t="shared" si="672"/>
        <v>0</v>
      </c>
      <c r="G2670" s="275">
        <f t="shared" si="672"/>
        <v>0</v>
      </c>
      <c r="H2670" s="276">
        <f t="shared" si="672"/>
        <v>0</v>
      </c>
      <c r="I2670" s="274">
        <f t="shared" si="672"/>
        <v>0</v>
      </c>
      <c r="J2670" s="275">
        <f t="shared" si="672"/>
        <v>0</v>
      </c>
      <c r="K2670" s="276">
        <f t="shared" si="672"/>
        <v>0</v>
      </c>
      <c r="L2670" s="310">
        <f t="shared" si="672"/>
        <v>0</v>
      </c>
      <c r="M2670" s="12" t="str">
        <f t="shared" si="670"/>
        <v/>
      </c>
      <c r="N2670" s="13"/>
    </row>
    <row r="2671" spans="2:14">
      <c r="B2671" s="362"/>
      <c r="C2671" s="279">
        <v>5501</v>
      </c>
      <c r="D2671" s="311" t="s">
        <v>688</v>
      </c>
      <c r="E2671" s="281">
        <f>F2671+G2671+H2671</f>
        <v>0</v>
      </c>
      <c r="F2671" s="152"/>
      <c r="G2671" s="153"/>
      <c r="H2671" s="1418"/>
      <c r="I2671" s="152"/>
      <c r="J2671" s="153"/>
      <c r="K2671" s="1418"/>
      <c r="L2671" s="281">
        <f>I2671+J2671+K2671</f>
        <v>0</v>
      </c>
      <c r="M2671" s="12" t="str">
        <f t="shared" si="670"/>
        <v/>
      </c>
      <c r="N2671" s="13"/>
    </row>
    <row r="2672" spans="2:14">
      <c r="B2672" s="362"/>
      <c r="C2672" s="293">
        <v>5502</v>
      </c>
      <c r="D2672" s="294" t="s">
        <v>689</v>
      </c>
      <c r="E2672" s="295">
        <f>F2672+G2672+H2672</f>
        <v>0</v>
      </c>
      <c r="F2672" s="158"/>
      <c r="G2672" s="159"/>
      <c r="H2672" s="1420"/>
      <c r="I2672" s="158"/>
      <c r="J2672" s="159"/>
      <c r="K2672" s="1420"/>
      <c r="L2672" s="295">
        <f>I2672+J2672+K2672</f>
        <v>0</v>
      </c>
      <c r="M2672" s="12" t="str">
        <f t="shared" si="670"/>
        <v/>
      </c>
      <c r="N2672" s="13"/>
    </row>
    <row r="2673" spans="2:14">
      <c r="B2673" s="362"/>
      <c r="C2673" s="293">
        <v>5503</v>
      </c>
      <c r="D2673" s="363" t="s">
        <v>690</v>
      </c>
      <c r="E2673" s="295">
        <f>F2673+G2673+H2673</f>
        <v>0</v>
      </c>
      <c r="F2673" s="158"/>
      <c r="G2673" s="159"/>
      <c r="H2673" s="1420"/>
      <c r="I2673" s="158"/>
      <c r="J2673" s="159"/>
      <c r="K2673" s="1420"/>
      <c r="L2673" s="295">
        <f>I2673+J2673+K2673</f>
        <v>0</v>
      </c>
      <c r="M2673" s="12" t="str">
        <f t="shared" si="670"/>
        <v/>
      </c>
      <c r="N2673" s="13"/>
    </row>
    <row r="2674" spans="2:14">
      <c r="B2674" s="362"/>
      <c r="C2674" s="285">
        <v>5504</v>
      </c>
      <c r="D2674" s="339" t="s">
        <v>691</v>
      </c>
      <c r="E2674" s="287">
        <f>F2674+G2674+H2674</f>
        <v>0</v>
      </c>
      <c r="F2674" s="173"/>
      <c r="G2674" s="174"/>
      <c r="H2674" s="1421"/>
      <c r="I2674" s="173"/>
      <c r="J2674" s="174"/>
      <c r="K2674" s="1421"/>
      <c r="L2674" s="287">
        <f>I2674+J2674+K2674</f>
        <v>0</v>
      </c>
      <c r="M2674" s="12" t="str">
        <f t="shared" si="670"/>
        <v/>
      </c>
      <c r="N2674" s="13"/>
    </row>
    <row r="2675" spans="2:14">
      <c r="B2675" s="365">
        <v>5700</v>
      </c>
      <c r="C2675" s="1859" t="s">
        <v>915</v>
      </c>
      <c r="D2675" s="1860"/>
      <c r="E2675" s="310">
        <f>SUM(E2676:E2678)</f>
        <v>0</v>
      </c>
      <c r="F2675" s="1471">
        <v>0</v>
      </c>
      <c r="G2675" s="1471">
        <v>0</v>
      </c>
      <c r="H2675" s="1471">
        <v>0</v>
      </c>
      <c r="I2675" s="1471">
        <v>0</v>
      </c>
      <c r="J2675" s="1471">
        <v>0</v>
      </c>
      <c r="K2675" s="1471">
        <v>0</v>
      </c>
      <c r="L2675" s="310">
        <f>SUM(L2676:L2678)</f>
        <v>0</v>
      </c>
      <c r="M2675" s="12" t="str">
        <f t="shared" si="670"/>
        <v/>
      </c>
      <c r="N2675" s="13"/>
    </row>
    <row r="2676" spans="2:14">
      <c r="B2676" s="366"/>
      <c r="C2676" s="367">
        <v>5701</v>
      </c>
      <c r="D2676" s="368" t="s">
        <v>692</v>
      </c>
      <c r="E2676" s="281">
        <f>F2676+G2676+H2676</f>
        <v>0</v>
      </c>
      <c r="F2676" s="1472">
        <v>0</v>
      </c>
      <c r="G2676" s="1472">
        <v>0</v>
      </c>
      <c r="H2676" s="1473">
        <v>0</v>
      </c>
      <c r="I2676" s="1771">
        <v>0</v>
      </c>
      <c r="J2676" s="1472">
        <v>0</v>
      </c>
      <c r="K2676" s="1472">
        <v>0</v>
      </c>
      <c r="L2676" s="281">
        <f>I2676+J2676+K2676</f>
        <v>0</v>
      </c>
      <c r="M2676" s="12" t="str">
        <f t="shared" si="670"/>
        <v/>
      </c>
      <c r="N2676" s="13"/>
    </row>
    <row r="2677" spans="2:14">
      <c r="B2677" s="366"/>
      <c r="C2677" s="373">
        <v>5702</v>
      </c>
      <c r="D2677" s="374" t="s">
        <v>693</v>
      </c>
      <c r="E2677" s="314">
        <f>F2677+G2677+H2677</f>
        <v>0</v>
      </c>
      <c r="F2677" s="1472">
        <v>0</v>
      </c>
      <c r="G2677" s="1472">
        <v>0</v>
      </c>
      <c r="H2677" s="1473">
        <v>0</v>
      </c>
      <c r="I2677" s="1771">
        <v>0</v>
      </c>
      <c r="J2677" s="1472">
        <v>0</v>
      </c>
      <c r="K2677" s="1472">
        <v>0</v>
      </c>
      <c r="L2677" s="314">
        <f>I2677+J2677+K2677</f>
        <v>0</v>
      </c>
      <c r="M2677" s="12" t="str">
        <f t="shared" si="670"/>
        <v/>
      </c>
      <c r="N2677" s="13"/>
    </row>
    <row r="2678" spans="2:14">
      <c r="B2678" s="292"/>
      <c r="C2678" s="375">
        <v>4071</v>
      </c>
      <c r="D2678" s="376" t="s">
        <v>694</v>
      </c>
      <c r="E2678" s="377">
        <f>F2678+G2678+H2678</f>
        <v>0</v>
      </c>
      <c r="F2678" s="1472">
        <v>0</v>
      </c>
      <c r="G2678" s="1472">
        <v>0</v>
      </c>
      <c r="H2678" s="1473">
        <v>0</v>
      </c>
      <c r="I2678" s="1771">
        <v>0</v>
      </c>
      <c r="J2678" s="1472">
        <v>0</v>
      </c>
      <c r="K2678" s="1472">
        <v>0</v>
      </c>
      <c r="L2678" s="377">
        <f>I2678+J2678+K2678</f>
        <v>0</v>
      </c>
      <c r="M2678" s="12" t="str">
        <f t="shared" si="670"/>
        <v/>
      </c>
      <c r="N2678" s="13"/>
    </row>
    <row r="2679" spans="2:14">
      <c r="B2679" s="582"/>
      <c r="C2679" s="1855" t="s">
        <v>695</v>
      </c>
      <c r="D2679" s="1856"/>
      <c r="E2679" s="1438"/>
      <c r="F2679" s="1438"/>
      <c r="G2679" s="1438"/>
      <c r="H2679" s="1438"/>
      <c r="I2679" s="1438"/>
      <c r="J2679" s="1438"/>
      <c r="K2679" s="1438"/>
      <c r="L2679" s="1439"/>
      <c r="M2679" s="12" t="str">
        <f t="shared" si="670"/>
        <v/>
      </c>
      <c r="N2679" s="13"/>
    </row>
    <row r="2680" spans="2:14">
      <c r="B2680" s="381">
        <v>98</v>
      </c>
      <c r="C2680" s="1855" t="s">
        <v>695</v>
      </c>
      <c r="D2680" s="1856"/>
      <c r="E2680" s="382">
        <f>F2680+G2680+H2680</f>
        <v>0</v>
      </c>
      <c r="F2680" s="1429"/>
      <c r="G2680" s="1430"/>
      <c r="H2680" s="1431"/>
      <c r="I2680" s="1461">
        <v>0</v>
      </c>
      <c r="J2680" s="1462">
        <v>0</v>
      </c>
      <c r="K2680" s="1463">
        <v>0</v>
      </c>
      <c r="L2680" s="382">
        <f>I2680+J2680+K2680</f>
        <v>0</v>
      </c>
      <c r="M2680" s="12" t="str">
        <f t="shared" si="670"/>
        <v/>
      </c>
      <c r="N2680" s="13"/>
    </row>
    <row r="2681" spans="2:14">
      <c r="B2681" s="1433"/>
      <c r="C2681" s="1434"/>
      <c r="D2681" s="1435"/>
      <c r="E2681" s="269"/>
      <c r="F2681" s="269"/>
      <c r="G2681" s="269"/>
      <c r="H2681" s="269"/>
      <c r="I2681" s="269"/>
      <c r="J2681" s="269"/>
      <c r="K2681" s="269"/>
      <c r="L2681" s="270"/>
      <c r="M2681" s="12" t="str">
        <f t="shared" si="670"/>
        <v/>
      </c>
      <c r="N2681" s="13"/>
    </row>
    <row r="2682" spans="2:14">
      <c r="B2682" s="1436"/>
      <c r="C2682" s="111"/>
      <c r="D2682" s="1437"/>
      <c r="E2682" s="218"/>
      <c r="F2682" s="218"/>
      <c r="G2682" s="218"/>
      <c r="H2682" s="218"/>
      <c r="I2682" s="218"/>
      <c r="J2682" s="218"/>
      <c r="K2682" s="218"/>
      <c r="L2682" s="389"/>
      <c r="M2682" s="12" t="str">
        <f t="shared" si="670"/>
        <v/>
      </c>
      <c r="N2682" s="13"/>
    </row>
    <row r="2683" spans="2:14">
      <c r="B2683" s="1436"/>
      <c r="C2683" s="111"/>
      <c r="D2683" s="1437"/>
      <c r="E2683" s="218"/>
      <c r="F2683" s="218"/>
      <c r="G2683" s="218"/>
      <c r="H2683" s="218"/>
      <c r="I2683" s="218"/>
      <c r="J2683" s="218"/>
      <c r="K2683" s="218"/>
      <c r="L2683" s="389"/>
      <c r="M2683" s="12" t="str">
        <f t="shared" si="670"/>
        <v/>
      </c>
      <c r="N2683" s="13"/>
    </row>
    <row r="2684" spans="2:14">
      <c r="B2684" s="1464"/>
      <c r="C2684" s="393" t="s">
        <v>742</v>
      </c>
      <c r="D2684" s="1432">
        <f>+B2684</f>
        <v>0</v>
      </c>
      <c r="E2684" s="395">
        <f t="shared" ref="E2684:L2684" si="673">SUM(E2569,E2572,E2578,E2586,E2587,E2605,E2609,E2615,E2618,E2619,E2620,E2621,E2622,E2631,E2637,E2638,E2639,E2640,E2647,E2651,E2652,E2653,E2654,E2657,E2658,E2666,E2669,E2670,E2675)+E2680</f>
        <v>0</v>
      </c>
      <c r="F2684" s="396">
        <f t="shared" si="673"/>
        <v>0</v>
      </c>
      <c r="G2684" s="397">
        <f t="shared" si="673"/>
        <v>0</v>
      </c>
      <c r="H2684" s="398">
        <f t="shared" si="673"/>
        <v>0</v>
      </c>
      <c r="I2684" s="396">
        <f t="shared" si="673"/>
        <v>26100</v>
      </c>
      <c r="J2684" s="397">
        <f t="shared" si="673"/>
        <v>0</v>
      </c>
      <c r="K2684" s="398">
        <f t="shared" si="673"/>
        <v>0</v>
      </c>
      <c r="L2684" s="395">
        <f t="shared" si="673"/>
        <v>26100</v>
      </c>
      <c r="M2684" s="12">
        <f t="shared" si="670"/>
        <v>1</v>
      </c>
      <c r="N2684" s="73" t="str">
        <f>LEFT(C2566,1)</f>
        <v>7</v>
      </c>
    </row>
    <row r="2685" spans="2:14">
      <c r="B2685" s="79" t="s">
        <v>120</v>
      </c>
      <c r="C2685" s="1"/>
      <c r="L2685" s="6"/>
      <c r="M2685" s="7">
        <f>(IF($E2684&lt;&gt;0,$M$2,IF($L2684&lt;&gt;0,$M$2,"")))</f>
        <v>1</v>
      </c>
    </row>
    <row r="2686" spans="2:14">
      <c r="B2686" s="1367"/>
      <c r="C2686" s="1367"/>
      <c r="D2686" s="1368"/>
      <c r="E2686" s="1367"/>
      <c r="F2686" s="1367"/>
      <c r="G2686" s="1367"/>
      <c r="H2686" s="1367"/>
      <c r="I2686" s="1367"/>
      <c r="J2686" s="1367"/>
      <c r="K2686" s="1367"/>
      <c r="L2686" s="1369"/>
      <c r="M2686" s="7">
        <f>(IF($E2684&lt;&gt;0,$M$2,IF($L2684&lt;&gt;0,$M$2,"")))</f>
        <v>1</v>
      </c>
    </row>
    <row r="2687" spans="2:14" ht="18.75">
      <c r="B2687" s="65"/>
      <c r="C2687" s="65"/>
      <c r="D2687" s="65"/>
      <c r="E2687" s="65"/>
      <c r="F2687" s="65"/>
      <c r="G2687" s="65"/>
      <c r="H2687" s="65"/>
      <c r="I2687" s="65"/>
      <c r="J2687" s="65"/>
      <c r="K2687" s="65"/>
      <c r="L2687" s="77"/>
      <c r="M2687" s="74" t="str">
        <f>(IF(E2682&lt;&gt;0,$G$2,IF(L2682&lt;&gt;0,$G$2,"")))</f>
        <v/>
      </c>
    </row>
    <row r="2688" spans="2:14" ht="18.75">
      <c r="B2688" s="65"/>
      <c r="C2688" s="65"/>
      <c r="D2688" s="65"/>
      <c r="E2688" s="65"/>
      <c r="F2688" s="65"/>
      <c r="G2688" s="65"/>
      <c r="H2688" s="65"/>
      <c r="I2688" s="65"/>
      <c r="J2688" s="65"/>
      <c r="K2688" s="65"/>
      <c r="L2688" s="77"/>
      <c r="M2688" s="74" t="str">
        <f>(IF(E2683&lt;&gt;0,$G$2,IF(L2683&lt;&gt;0,$G$2,"")))</f>
        <v/>
      </c>
    </row>
    <row r="2689" spans="2:13">
      <c r="B2689" s="6"/>
      <c r="C2689" s="6"/>
      <c r="D2689" s="521"/>
      <c r="E2689" s="38"/>
      <c r="F2689" s="38"/>
      <c r="G2689" s="38"/>
      <c r="H2689" s="38"/>
      <c r="I2689" s="38"/>
      <c r="J2689" s="38"/>
      <c r="K2689" s="38"/>
      <c r="L2689" s="38"/>
      <c r="M2689" s="7">
        <f>(IF($E2822&lt;&gt;0,$M$2,IF($L2822&lt;&gt;0,$M$2,"")))</f>
        <v>1</v>
      </c>
    </row>
    <row r="2690" spans="2:13">
      <c r="B2690" s="6"/>
      <c r="C2690" s="1365"/>
      <c r="D2690" s="1366"/>
      <c r="E2690" s="38"/>
      <c r="F2690" s="38"/>
      <c r="G2690" s="38"/>
      <c r="H2690" s="38"/>
      <c r="I2690" s="38"/>
      <c r="J2690" s="38"/>
      <c r="K2690" s="38"/>
      <c r="L2690" s="38"/>
      <c r="M2690" s="7">
        <f>(IF($E2822&lt;&gt;0,$M$2,IF($L2822&lt;&gt;0,$M$2,"")))</f>
        <v>1</v>
      </c>
    </row>
    <row r="2691" spans="2:13">
      <c r="B2691" s="1865" t="str">
        <f>$B$7</f>
        <v>ОТЧЕТНИ ДАННИ ПО ЕБК ЗА ИЗПЪЛНЕНИЕТО НА БЮДЖЕТА</v>
      </c>
      <c r="C2691" s="1866"/>
      <c r="D2691" s="1866"/>
      <c r="E2691" s="242"/>
      <c r="F2691" s="242"/>
      <c r="G2691" s="237"/>
      <c r="H2691" s="237"/>
      <c r="I2691" s="237"/>
      <c r="J2691" s="237"/>
      <c r="K2691" s="237"/>
      <c r="L2691" s="237"/>
      <c r="M2691" s="7">
        <f>(IF($E2822&lt;&gt;0,$M$2,IF($L2822&lt;&gt;0,$M$2,"")))</f>
        <v>1</v>
      </c>
    </row>
    <row r="2692" spans="2:13">
      <c r="B2692" s="228"/>
      <c r="C2692" s="391"/>
      <c r="D2692" s="400"/>
      <c r="E2692" s="406" t="s">
        <v>465</v>
      </c>
      <c r="F2692" s="406" t="s">
        <v>836</v>
      </c>
      <c r="G2692" s="237"/>
      <c r="H2692" s="1362" t="s">
        <v>1253</v>
      </c>
      <c r="I2692" s="1363"/>
      <c r="J2692" s="1364"/>
      <c r="K2692" s="237"/>
      <c r="L2692" s="237"/>
      <c r="M2692" s="7">
        <f>(IF($E2822&lt;&gt;0,$M$2,IF($L2822&lt;&gt;0,$M$2,"")))</f>
        <v>1</v>
      </c>
    </row>
    <row r="2693" spans="2:13" ht="18.75">
      <c r="B2693" s="1867" t="str">
        <f>$B$9</f>
        <v>Николаево</v>
      </c>
      <c r="C2693" s="1868"/>
      <c r="D2693" s="1869"/>
      <c r="E2693" s="115">
        <f>$E$9</f>
        <v>43831</v>
      </c>
      <c r="F2693" s="226">
        <f>$F$9</f>
        <v>43861</v>
      </c>
      <c r="G2693" s="237"/>
      <c r="H2693" s="237"/>
      <c r="I2693" s="237"/>
      <c r="J2693" s="237"/>
      <c r="K2693" s="237"/>
      <c r="L2693" s="237"/>
      <c r="M2693" s="7">
        <f>(IF($E2822&lt;&gt;0,$M$2,IF($L2822&lt;&gt;0,$M$2,"")))</f>
        <v>1</v>
      </c>
    </row>
    <row r="2694" spans="2:13">
      <c r="B2694" s="227" t="str">
        <f>$B$10</f>
        <v>(наименование на разпоредителя с бюджет)</v>
      </c>
      <c r="C2694" s="228"/>
      <c r="D2694" s="229"/>
      <c r="E2694" s="237"/>
      <c r="F2694" s="237"/>
      <c r="G2694" s="237"/>
      <c r="H2694" s="237"/>
      <c r="I2694" s="237"/>
      <c r="J2694" s="237"/>
      <c r="K2694" s="237"/>
      <c r="L2694" s="237"/>
      <c r="M2694" s="7">
        <f>(IF($E2822&lt;&gt;0,$M$2,IF($L2822&lt;&gt;0,$M$2,"")))</f>
        <v>1</v>
      </c>
    </row>
    <row r="2695" spans="2:13">
      <c r="B2695" s="227"/>
      <c r="C2695" s="228"/>
      <c r="D2695" s="229"/>
      <c r="E2695" s="237"/>
      <c r="F2695" s="237"/>
      <c r="G2695" s="237"/>
      <c r="H2695" s="237"/>
      <c r="I2695" s="237"/>
      <c r="J2695" s="237"/>
      <c r="K2695" s="237"/>
      <c r="L2695" s="237"/>
      <c r="M2695" s="7">
        <f>(IF($E2822&lt;&gt;0,$M$2,IF($L2822&lt;&gt;0,$M$2,"")))</f>
        <v>1</v>
      </c>
    </row>
    <row r="2696" spans="2:13" ht="19.5">
      <c r="B2696" s="1870" t="str">
        <f>$B$12</f>
        <v>Николаево</v>
      </c>
      <c r="C2696" s="1871"/>
      <c r="D2696" s="1872"/>
      <c r="E2696" s="410" t="s">
        <v>891</v>
      </c>
      <c r="F2696" s="1360" t="str">
        <f>$F$12</f>
        <v>7406</v>
      </c>
      <c r="G2696" s="237"/>
      <c r="H2696" s="237"/>
      <c r="I2696" s="237"/>
      <c r="J2696" s="237"/>
      <c r="K2696" s="237"/>
      <c r="L2696" s="237"/>
      <c r="M2696" s="7">
        <f>(IF($E2822&lt;&gt;0,$M$2,IF($L2822&lt;&gt;0,$M$2,"")))</f>
        <v>1</v>
      </c>
    </row>
    <row r="2697" spans="2:13">
      <c r="B2697" s="233" t="str">
        <f>$B$13</f>
        <v>(наименование на първостепенния разпоредител с бюджет)</v>
      </c>
      <c r="C2697" s="228"/>
      <c r="D2697" s="229"/>
      <c r="E2697" s="1361"/>
      <c r="F2697" s="242"/>
      <c r="G2697" s="237"/>
      <c r="H2697" s="237"/>
      <c r="I2697" s="237"/>
      <c r="J2697" s="237"/>
      <c r="K2697" s="237"/>
      <c r="L2697" s="237"/>
      <c r="M2697" s="7">
        <f>(IF($E2822&lt;&gt;0,$M$2,IF($L2822&lt;&gt;0,$M$2,"")))</f>
        <v>1</v>
      </c>
    </row>
    <row r="2698" spans="2:13" ht="19.5">
      <c r="B2698" s="236"/>
      <c r="C2698" s="237"/>
      <c r="D2698" s="124" t="s">
        <v>892</v>
      </c>
      <c r="E2698" s="238">
        <f>$E$15</f>
        <v>0</v>
      </c>
      <c r="F2698" s="414" t="str">
        <f>$F$15</f>
        <v>БЮДЖЕТ</v>
      </c>
      <c r="G2698" s="218"/>
      <c r="H2698" s="218"/>
      <c r="I2698" s="218"/>
      <c r="J2698" s="218"/>
      <c r="K2698" s="218"/>
      <c r="L2698" s="218"/>
      <c r="M2698" s="7">
        <f>(IF($E2822&lt;&gt;0,$M$2,IF($L2822&lt;&gt;0,$M$2,"")))</f>
        <v>1</v>
      </c>
    </row>
    <row r="2699" spans="2:13">
      <c r="B2699" s="228"/>
      <c r="C2699" s="391"/>
      <c r="D2699" s="400"/>
      <c r="E2699" s="237"/>
      <c r="F2699" s="409"/>
      <c r="G2699" s="409"/>
      <c r="H2699" s="409"/>
      <c r="I2699" s="409"/>
      <c r="J2699" s="409"/>
      <c r="K2699" s="409"/>
      <c r="L2699" s="1377" t="s">
        <v>466</v>
      </c>
      <c r="M2699" s="7">
        <f>(IF($E2822&lt;&gt;0,$M$2,IF($L2822&lt;&gt;0,$M$2,"")))</f>
        <v>1</v>
      </c>
    </row>
    <row r="2700" spans="2:13" ht="18.75">
      <c r="B2700" s="247"/>
      <c r="C2700" s="248"/>
      <c r="D2700" s="249" t="s">
        <v>713</v>
      </c>
      <c r="E2700" s="1873" t="s">
        <v>2111</v>
      </c>
      <c r="F2700" s="1874"/>
      <c r="G2700" s="1874"/>
      <c r="H2700" s="1875"/>
      <c r="I2700" s="1876" t="s">
        <v>2112</v>
      </c>
      <c r="J2700" s="1877"/>
      <c r="K2700" s="1877"/>
      <c r="L2700" s="1878"/>
      <c r="M2700" s="7">
        <f>(IF($E2822&lt;&gt;0,$M$2,IF($L2822&lt;&gt;0,$M$2,"")))</f>
        <v>1</v>
      </c>
    </row>
    <row r="2701" spans="2:13" ht="56.25">
      <c r="B2701" s="250" t="s">
        <v>62</v>
      </c>
      <c r="C2701" s="251" t="s">
        <v>467</v>
      </c>
      <c r="D2701" s="252" t="s">
        <v>714</v>
      </c>
      <c r="E2701" s="1403" t="str">
        <f>$E$20</f>
        <v>Уточнен план                Общо</v>
      </c>
      <c r="F2701" s="1407" t="str">
        <f>$F$20</f>
        <v>държавни дейности</v>
      </c>
      <c r="G2701" s="1408" t="str">
        <f>$G$20</f>
        <v>местни дейности</v>
      </c>
      <c r="H2701" s="1409" t="str">
        <f>$H$20</f>
        <v>дофинансиране</v>
      </c>
      <c r="I2701" s="253" t="str">
        <f>$I$20</f>
        <v>държавни дейности -ОТЧЕТ</v>
      </c>
      <c r="J2701" s="254" t="str">
        <f>$J$20</f>
        <v>местни дейности - ОТЧЕТ</v>
      </c>
      <c r="K2701" s="255" t="str">
        <f>$K$20</f>
        <v>дофинансиране - ОТЧЕТ</v>
      </c>
      <c r="L2701" s="1735" t="str">
        <f>$L$20</f>
        <v>ОТЧЕТ                                    ОБЩО</v>
      </c>
      <c r="M2701" s="7">
        <f>(IF($E2822&lt;&gt;0,$M$2,IF($L2822&lt;&gt;0,$M$2,"")))</f>
        <v>1</v>
      </c>
    </row>
    <row r="2702" spans="2:13" ht="18.75">
      <c r="B2702" s="258"/>
      <c r="C2702" s="259"/>
      <c r="D2702" s="260" t="s">
        <v>744</v>
      </c>
      <c r="E2702" s="1455" t="str">
        <f>$E$21</f>
        <v>(1)</v>
      </c>
      <c r="F2702" s="143" t="str">
        <f>$F$21</f>
        <v>(2)</v>
      </c>
      <c r="G2702" s="144" t="str">
        <f>$G$21</f>
        <v>(3)</v>
      </c>
      <c r="H2702" s="145" t="str">
        <f>$H$21</f>
        <v>(4)</v>
      </c>
      <c r="I2702" s="261" t="str">
        <f>$I$21</f>
        <v>(5)</v>
      </c>
      <c r="J2702" s="262" t="str">
        <f>$J$21</f>
        <v>(6)</v>
      </c>
      <c r="K2702" s="263" t="str">
        <f>$K$21</f>
        <v>(7)</v>
      </c>
      <c r="L2702" s="264" t="str">
        <f>$L$21</f>
        <v>(8)</v>
      </c>
      <c r="M2702" s="7">
        <f>(IF($E2822&lt;&gt;0,$M$2,IF($L2822&lt;&gt;0,$M$2,"")))</f>
        <v>1</v>
      </c>
    </row>
    <row r="2703" spans="2:13">
      <c r="B2703" s="1451"/>
      <c r="C2703" s="1598" t="e">
        <f>VLOOKUP(D2703,OP_LIST2,2,FALSE)</f>
        <v>#N/A</v>
      </c>
      <c r="D2703" s="1458"/>
      <c r="E2703" s="389"/>
      <c r="F2703" s="1441"/>
      <c r="G2703" s="1442"/>
      <c r="H2703" s="1443"/>
      <c r="I2703" s="1441"/>
      <c r="J2703" s="1442"/>
      <c r="K2703" s="1443"/>
      <c r="L2703" s="1440"/>
      <c r="M2703" s="7">
        <f>(IF($E2822&lt;&gt;0,$M$2,IF($L2822&lt;&gt;0,$M$2,"")))</f>
        <v>1</v>
      </c>
    </row>
    <row r="2704" spans="2:13">
      <c r="B2704" s="1454"/>
      <c r="C2704" s="1459">
        <f>VLOOKUP(D2705,EBK_DEIN2,2,FALSE)</f>
        <v>8832</v>
      </c>
      <c r="D2704" s="1458" t="s">
        <v>793</v>
      </c>
      <c r="E2704" s="389"/>
      <c r="F2704" s="1444"/>
      <c r="G2704" s="1445"/>
      <c r="H2704" s="1446"/>
      <c r="I2704" s="1444"/>
      <c r="J2704" s="1445"/>
      <c r="K2704" s="1446"/>
      <c r="L2704" s="1440"/>
      <c r="M2704" s="7">
        <f>(IF($E2822&lt;&gt;0,$M$2,IF($L2822&lt;&gt;0,$M$2,"")))</f>
        <v>1</v>
      </c>
    </row>
    <row r="2705" spans="2:14">
      <c r="B2705" s="1450"/>
      <c r="C2705" s="1587">
        <f>+C2704</f>
        <v>8832</v>
      </c>
      <c r="D2705" s="1452" t="s">
        <v>117</v>
      </c>
      <c r="E2705" s="389"/>
      <c r="F2705" s="1444"/>
      <c r="G2705" s="1445"/>
      <c r="H2705" s="1446"/>
      <c r="I2705" s="1444"/>
      <c r="J2705" s="1445"/>
      <c r="K2705" s="1446"/>
      <c r="L2705" s="1440"/>
      <c r="M2705" s="7">
        <f>(IF($E2822&lt;&gt;0,$M$2,IF($L2822&lt;&gt;0,$M$2,"")))</f>
        <v>1</v>
      </c>
    </row>
    <row r="2706" spans="2:14">
      <c r="B2706" s="1456"/>
      <c r="C2706" s="1453"/>
      <c r="D2706" s="1457" t="s">
        <v>715</v>
      </c>
      <c r="E2706" s="389"/>
      <c r="F2706" s="1447"/>
      <c r="G2706" s="1448"/>
      <c r="H2706" s="1449"/>
      <c r="I2706" s="1447"/>
      <c r="J2706" s="1448"/>
      <c r="K2706" s="1449"/>
      <c r="L2706" s="1440"/>
      <c r="M2706" s="7">
        <f>(IF($E2822&lt;&gt;0,$M$2,IF($L2822&lt;&gt;0,$M$2,"")))</f>
        <v>1</v>
      </c>
    </row>
    <row r="2707" spans="2:14">
      <c r="B2707" s="272">
        <v>100</v>
      </c>
      <c r="C2707" s="1879" t="s">
        <v>745</v>
      </c>
      <c r="D2707" s="1880"/>
      <c r="E2707" s="273">
        <f t="shared" ref="E2707:L2707" si="674">SUM(E2708:E2709)</f>
        <v>0</v>
      </c>
      <c r="F2707" s="274">
        <f t="shared" si="674"/>
        <v>0</v>
      </c>
      <c r="G2707" s="275">
        <f t="shared" si="674"/>
        <v>0</v>
      </c>
      <c r="H2707" s="276">
        <f t="shared" si="674"/>
        <v>0</v>
      </c>
      <c r="I2707" s="274">
        <f t="shared" si="674"/>
        <v>0</v>
      </c>
      <c r="J2707" s="275">
        <f t="shared" si="674"/>
        <v>0</v>
      </c>
      <c r="K2707" s="276">
        <f t="shared" si="674"/>
        <v>0</v>
      </c>
      <c r="L2707" s="273">
        <f t="shared" si="674"/>
        <v>0</v>
      </c>
      <c r="M2707" s="12" t="str">
        <f t="shared" ref="M2707:M2738" si="675">(IF($E2707&lt;&gt;0,$M$2,IF($L2707&lt;&gt;0,$M$2,"")))</f>
        <v/>
      </c>
      <c r="N2707" s="13"/>
    </row>
    <row r="2708" spans="2:14">
      <c r="B2708" s="278"/>
      <c r="C2708" s="279">
        <v>101</v>
      </c>
      <c r="D2708" s="280" t="s">
        <v>746</v>
      </c>
      <c r="E2708" s="281">
        <f>F2708+G2708+H2708</f>
        <v>0</v>
      </c>
      <c r="F2708" s="152"/>
      <c r="G2708" s="153"/>
      <c r="H2708" s="1418"/>
      <c r="I2708" s="152"/>
      <c r="J2708" s="153"/>
      <c r="K2708" s="1418"/>
      <c r="L2708" s="281">
        <f>I2708+J2708+K2708</f>
        <v>0</v>
      </c>
      <c r="M2708" s="12" t="str">
        <f t="shared" si="675"/>
        <v/>
      </c>
      <c r="N2708" s="13"/>
    </row>
    <row r="2709" spans="2:14">
      <c r="B2709" s="278"/>
      <c r="C2709" s="285">
        <v>102</v>
      </c>
      <c r="D2709" s="286" t="s">
        <v>747</v>
      </c>
      <c r="E2709" s="287">
        <f>F2709+G2709+H2709</f>
        <v>0</v>
      </c>
      <c r="F2709" s="173"/>
      <c r="G2709" s="174"/>
      <c r="H2709" s="1421"/>
      <c r="I2709" s="173"/>
      <c r="J2709" s="174"/>
      <c r="K2709" s="1421"/>
      <c r="L2709" s="287">
        <f>I2709+J2709+K2709</f>
        <v>0</v>
      </c>
      <c r="M2709" s="12" t="str">
        <f t="shared" si="675"/>
        <v/>
      </c>
      <c r="N2709" s="13"/>
    </row>
    <row r="2710" spans="2:14">
      <c r="B2710" s="272">
        <v>200</v>
      </c>
      <c r="C2710" s="1863" t="s">
        <v>748</v>
      </c>
      <c r="D2710" s="1864"/>
      <c r="E2710" s="273">
        <f t="shared" ref="E2710:L2710" si="676">SUM(E2711:E2715)</f>
        <v>0</v>
      </c>
      <c r="F2710" s="274">
        <f t="shared" si="676"/>
        <v>0</v>
      </c>
      <c r="G2710" s="275">
        <f t="shared" si="676"/>
        <v>0</v>
      </c>
      <c r="H2710" s="276">
        <f t="shared" si="676"/>
        <v>0</v>
      </c>
      <c r="I2710" s="274">
        <f t="shared" si="676"/>
        <v>0</v>
      </c>
      <c r="J2710" s="275">
        <f t="shared" si="676"/>
        <v>0</v>
      </c>
      <c r="K2710" s="276">
        <f t="shared" si="676"/>
        <v>0</v>
      </c>
      <c r="L2710" s="273">
        <f t="shared" si="676"/>
        <v>0</v>
      </c>
      <c r="M2710" s="12" t="str">
        <f t="shared" si="675"/>
        <v/>
      </c>
      <c r="N2710" s="13"/>
    </row>
    <row r="2711" spans="2:14">
      <c r="B2711" s="291"/>
      <c r="C2711" s="279">
        <v>201</v>
      </c>
      <c r="D2711" s="280" t="s">
        <v>749</v>
      </c>
      <c r="E2711" s="281">
        <f>F2711+G2711+H2711</f>
        <v>0</v>
      </c>
      <c r="F2711" s="152"/>
      <c r="G2711" s="153"/>
      <c r="H2711" s="1418"/>
      <c r="I2711" s="152"/>
      <c r="J2711" s="153"/>
      <c r="K2711" s="1418"/>
      <c r="L2711" s="281">
        <f>I2711+J2711+K2711</f>
        <v>0</v>
      </c>
      <c r="M2711" s="12" t="str">
        <f t="shared" si="675"/>
        <v/>
      </c>
      <c r="N2711" s="13"/>
    </row>
    <row r="2712" spans="2:14">
      <c r="B2712" s="292"/>
      <c r="C2712" s="293">
        <v>202</v>
      </c>
      <c r="D2712" s="294" t="s">
        <v>750</v>
      </c>
      <c r="E2712" s="295">
        <f>F2712+G2712+H2712</f>
        <v>0</v>
      </c>
      <c r="F2712" s="158"/>
      <c r="G2712" s="159"/>
      <c r="H2712" s="1420"/>
      <c r="I2712" s="158"/>
      <c r="J2712" s="159"/>
      <c r="K2712" s="1420"/>
      <c r="L2712" s="295">
        <f>I2712+J2712+K2712</f>
        <v>0</v>
      </c>
      <c r="M2712" s="12" t="str">
        <f t="shared" si="675"/>
        <v/>
      </c>
      <c r="N2712" s="13"/>
    </row>
    <row r="2713" spans="2:14" ht="31.5">
      <c r="B2713" s="299"/>
      <c r="C2713" s="293">
        <v>205</v>
      </c>
      <c r="D2713" s="294" t="s">
        <v>596</v>
      </c>
      <c r="E2713" s="295">
        <f>F2713+G2713+H2713</f>
        <v>0</v>
      </c>
      <c r="F2713" s="158"/>
      <c r="G2713" s="159"/>
      <c r="H2713" s="1420"/>
      <c r="I2713" s="158"/>
      <c r="J2713" s="159"/>
      <c r="K2713" s="1420"/>
      <c r="L2713" s="295">
        <f>I2713+J2713+K2713</f>
        <v>0</v>
      </c>
      <c r="M2713" s="12" t="str">
        <f t="shared" si="675"/>
        <v/>
      </c>
      <c r="N2713" s="13"/>
    </row>
    <row r="2714" spans="2:14">
      <c r="B2714" s="299"/>
      <c r="C2714" s="293">
        <v>208</v>
      </c>
      <c r="D2714" s="300" t="s">
        <v>597</v>
      </c>
      <c r="E2714" s="295">
        <f>F2714+G2714+H2714</f>
        <v>0</v>
      </c>
      <c r="F2714" s="158"/>
      <c r="G2714" s="159"/>
      <c r="H2714" s="1420"/>
      <c r="I2714" s="158"/>
      <c r="J2714" s="159"/>
      <c r="K2714" s="1420"/>
      <c r="L2714" s="295">
        <f>I2714+J2714+K2714</f>
        <v>0</v>
      </c>
      <c r="M2714" s="12" t="str">
        <f t="shared" si="675"/>
        <v/>
      </c>
      <c r="N2714" s="13"/>
    </row>
    <row r="2715" spans="2:14">
      <c r="B2715" s="291"/>
      <c r="C2715" s="285">
        <v>209</v>
      </c>
      <c r="D2715" s="301" t="s">
        <v>598</v>
      </c>
      <c r="E2715" s="287">
        <f>F2715+G2715+H2715</f>
        <v>0</v>
      </c>
      <c r="F2715" s="173"/>
      <c r="G2715" s="174"/>
      <c r="H2715" s="1421"/>
      <c r="I2715" s="173"/>
      <c r="J2715" s="174"/>
      <c r="K2715" s="1421"/>
      <c r="L2715" s="287">
        <f>I2715+J2715+K2715</f>
        <v>0</v>
      </c>
      <c r="M2715" s="12" t="str">
        <f t="shared" si="675"/>
        <v/>
      </c>
      <c r="N2715" s="13"/>
    </row>
    <row r="2716" spans="2:14">
      <c r="B2716" s="272">
        <v>500</v>
      </c>
      <c r="C2716" s="1881" t="s">
        <v>194</v>
      </c>
      <c r="D2716" s="1882"/>
      <c r="E2716" s="273">
        <f t="shared" ref="E2716:L2716" si="677">SUM(E2717:E2723)</f>
        <v>0</v>
      </c>
      <c r="F2716" s="274">
        <f t="shared" si="677"/>
        <v>0</v>
      </c>
      <c r="G2716" s="275">
        <f t="shared" si="677"/>
        <v>0</v>
      </c>
      <c r="H2716" s="276">
        <f t="shared" si="677"/>
        <v>0</v>
      </c>
      <c r="I2716" s="274">
        <f t="shared" si="677"/>
        <v>0</v>
      </c>
      <c r="J2716" s="275">
        <f t="shared" si="677"/>
        <v>0</v>
      </c>
      <c r="K2716" s="276">
        <f t="shared" si="677"/>
        <v>0</v>
      </c>
      <c r="L2716" s="273">
        <f t="shared" si="677"/>
        <v>0</v>
      </c>
      <c r="M2716" s="12" t="str">
        <f t="shared" si="675"/>
        <v/>
      </c>
      <c r="N2716" s="13"/>
    </row>
    <row r="2717" spans="2:14">
      <c r="B2717" s="291"/>
      <c r="C2717" s="302">
        <v>551</v>
      </c>
      <c r="D2717" s="303" t="s">
        <v>195</v>
      </c>
      <c r="E2717" s="281">
        <f t="shared" ref="E2717:E2724" si="678">F2717+G2717+H2717</f>
        <v>0</v>
      </c>
      <c r="F2717" s="152"/>
      <c r="G2717" s="153"/>
      <c r="H2717" s="1418"/>
      <c r="I2717" s="152"/>
      <c r="J2717" s="153"/>
      <c r="K2717" s="1418"/>
      <c r="L2717" s="281">
        <f t="shared" ref="L2717:L2724" si="679">I2717+J2717+K2717</f>
        <v>0</v>
      </c>
      <c r="M2717" s="12" t="str">
        <f t="shared" si="675"/>
        <v/>
      </c>
      <c r="N2717" s="13"/>
    </row>
    <row r="2718" spans="2:14">
      <c r="B2718" s="291"/>
      <c r="C2718" s="304">
        <v>552</v>
      </c>
      <c r="D2718" s="305" t="s">
        <v>910</v>
      </c>
      <c r="E2718" s="295">
        <f t="shared" si="678"/>
        <v>0</v>
      </c>
      <c r="F2718" s="158"/>
      <c r="G2718" s="159"/>
      <c r="H2718" s="1420"/>
      <c r="I2718" s="158"/>
      <c r="J2718" s="159"/>
      <c r="K2718" s="1420"/>
      <c r="L2718" s="295">
        <f t="shared" si="679"/>
        <v>0</v>
      </c>
      <c r="M2718" s="12" t="str">
        <f t="shared" si="675"/>
        <v/>
      </c>
      <c r="N2718" s="13"/>
    </row>
    <row r="2719" spans="2:14">
      <c r="B2719" s="306"/>
      <c r="C2719" s="304">
        <v>558</v>
      </c>
      <c r="D2719" s="307" t="s">
        <v>872</v>
      </c>
      <c r="E2719" s="295">
        <f t="shared" si="678"/>
        <v>0</v>
      </c>
      <c r="F2719" s="488">
        <v>0</v>
      </c>
      <c r="G2719" s="489">
        <v>0</v>
      </c>
      <c r="H2719" s="160">
        <v>0</v>
      </c>
      <c r="I2719" s="488">
        <v>0</v>
      </c>
      <c r="J2719" s="489">
        <v>0</v>
      </c>
      <c r="K2719" s="160">
        <v>0</v>
      </c>
      <c r="L2719" s="295">
        <f t="shared" si="679"/>
        <v>0</v>
      </c>
      <c r="M2719" s="12" t="str">
        <f t="shared" si="675"/>
        <v/>
      </c>
      <c r="N2719" s="13"/>
    </row>
    <row r="2720" spans="2:14">
      <c r="B2720" s="306"/>
      <c r="C2720" s="304">
        <v>560</v>
      </c>
      <c r="D2720" s="307" t="s">
        <v>196</v>
      </c>
      <c r="E2720" s="295">
        <f t="shared" si="678"/>
        <v>0</v>
      </c>
      <c r="F2720" s="158"/>
      <c r="G2720" s="159"/>
      <c r="H2720" s="1420"/>
      <c r="I2720" s="158"/>
      <c r="J2720" s="159"/>
      <c r="K2720" s="1420"/>
      <c r="L2720" s="295">
        <f t="shared" si="679"/>
        <v>0</v>
      </c>
      <c r="M2720" s="12" t="str">
        <f t="shared" si="675"/>
        <v/>
      </c>
      <c r="N2720" s="13"/>
    </row>
    <row r="2721" spans="2:14">
      <c r="B2721" s="306"/>
      <c r="C2721" s="304">
        <v>580</v>
      </c>
      <c r="D2721" s="305" t="s">
        <v>197</v>
      </c>
      <c r="E2721" s="295">
        <f t="shared" si="678"/>
        <v>0</v>
      </c>
      <c r="F2721" s="158"/>
      <c r="G2721" s="159"/>
      <c r="H2721" s="1420"/>
      <c r="I2721" s="158"/>
      <c r="J2721" s="159"/>
      <c r="K2721" s="1420"/>
      <c r="L2721" s="295">
        <f t="shared" si="679"/>
        <v>0</v>
      </c>
      <c r="M2721" s="12" t="str">
        <f t="shared" si="675"/>
        <v/>
      </c>
      <c r="N2721" s="13"/>
    </row>
    <row r="2722" spans="2:14">
      <c r="B2722" s="291"/>
      <c r="C2722" s="304">
        <v>588</v>
      </c>
      <c r="D2722" s="305" t="s">
        <v>874</v>
      </c>
      <c r="E2722" s="295">
        <f t="shared" si="678"/>
        <v>0</v>
      </c>
      <c r="F2722" s="488">
        <v>0</v>
      </c>
      <c r="G2722" s="489">
        <v>0</v>
      </c>
      <c r="H2722" s="160">
        <v>0</v>
      </c>
      <c r="I2722" s="488">
        <v>0</v>
      </c>
      <c r="J2722" s="489">
        <v>0</v>
      </c>
      <c r="K2722" s="160">
        <v>0</v>
      </c>
      <c r="L2722" s="295">
        <f t="shared" si="679"/>
        <v>0</v>
      </c>
      <c r="M2722" s="12" t="str">
        <f t="shared" si="675"/>
        <v/>
      </c>
      <c r="N2722" s="13"/>
    </row>
    <row r="2723" spans="2:14" ht="31.5">
      <c r="B2723" s="291"/>
      <c r="C2723" s="308">
        <v>590</v>
      </c>
      <c r="D2723" s="309" t="s">
        <v>198</v>
      </c>
      <c r="E2723" s="287">
        <f t="shared" si="678"/>
        <v>0</v>
      </c>
      <c r="F2723" s="173"/>
      <c r="G2723" s="174"/>
      <c r="H2723" s="1421"/>
      <c r="I2723" s="173"/>
      <c r="J2723" s="174"/>
      <c r="K2723" s="1421"/>
      <c r="L2723" s="287">
        <f t="shared" si="679"/>
        <v>0</v>
      </c>
      <c r="M2723" s="12" t="str">
        <f t="shared" si="675"/>
        <v/>
      </c>
      <c r="N2723" s="13"/>
    </row>
    <row r="2724" spans="2:14">
      <c r="B2724" s="272">
        <v>800</v>
      </c>
      <c r="C2724" s="1883" t="s">
        <v>199</v>
      </c>
      <c r="D2724" s="1884"/>
      <c r="E2724" s="310">
        <f t="shared" si="678"/>
        <v>0</v>
      </c>
      <c r="F2724" s="1422"/>
      <c r="G2724" s="1423"/>
      <c r="H2724" s="1424"/>
      <c r="I2724" s="1422"/>
      <c r="J2724" s="1423"/>
      <c r="K2724" s="1424"/>
      <c r="L2724" s="310">
        <f t="shared" si="679"/>
        <v>0</v>
      </c>
      <c r="M2724" s="12" t="str">
        <f t="shared" si="675"/>
        <v/>
      </c>
      <c r="N2724" s="13"/>
    </row>
    <row r="2725" spans="2:14">
      <c r="B2725" s="272">
        <v>1000</v>
      </c>
      <c r="C2725" s="1863" t="s">
        <v>200</v>
      </c>
      <c r="D2725" s="1864"/>
      <c r="E2725" s="310">
        <f t="shared" ref="E2725:L2725" si="680">SUM(E2726:E2742)</f>
        <v>0</v>
      </c>
      <c r="F2725" s="274">
        <f t="shared" si="680"/>
        <v>0</v>
      </c>
      <c r="G2725" s="275">
        <f t="shared" si="680"/>
        <v>0</v>
      </c>
      <c r="H2725" s="276">
        <f t="shared" si="680"/>
        <v>0</v>
      </c>
      <c r="I2725" s="274">
        <f t="shared" si="680"/>
        <v>0</v>
      </c>
      <c r="J2725" s="275">
        <f t="shared" si="680"/>
        <v>2496</v>
      </c>
      <c r="K2725" s="276">
        <f t="shared" si="680"/>
        <v>0</v>
      </c>
      <c r="L2725" s="310">
        <f t="shared" si="680"/>
        <v>2496</v>
      </c>
      <c r="M2725" s="12">
        <f t="shared" si="675"/>
        <v>1</v>
      </c>
      <c r="N2725" s="13"/>
    </row>
    <row r="2726" spans="2:14">
      <c r="B2726" s="292"/>
      <c r="C2726" s="279">
        <v>1011</v>
      </c>
      <c r="D2726" s="311" t="s">
        <v>201</v>
      </c>
      <c r="E2726" s="281">
        <f t="shared" ref="E2726:E2742" si="681">F2726+G2726+H2726</f>
        <v>0</v>
      </c>
      <c r="F2726" s="152"/>
      <c r="G2726" s="153"/>
      <c r="H2726" s="1418"/>
      <c r="I2726" s="152"/>
      <c r="J2726" s="153"/>
      <c r="K2726" s="1418"/>
      <c r="L2726" s="281">
        <f t="shared" ref="L2726:L2742" si="682">I2726+J2726+K2726</f>
        <v>0</v>
      </c>
      <c r="M2726" s="12" t="str">
        <f t="shared" si="675"/>
        <v/>
      </c>
      <c r="N2726" s="13"/>
    </row>
    <row r="2727" spans="2:14">
      <c r="B2727" s="292"/>
      <c r="C2727" s="293">
        <v>1012</v>
      </c>
      <c r="D2727" s="294" t="s">
        <v>202</v>
      </c>
      <c r="E2727" s="295">
        <f t="shared" si="681"/>
        <v>0</v>
      </c>
      <c r="F2727" s="158"/>
      <c r="G2727" s="159"/>
      <c r="H2727" s="1420"/>
      <c r="I2727" s="158"/>
      <c r="J2727" s="159"/>
      <c r="K2727" s="1420"/>
      <c r="L2727" s="295">
        <f t="shared" si="682"/>
        <v>0</v>
      </c>
      <c r="M2727" s="12" t="str">
        <f t="shared" si="675"/>
        <v/>
      </c>
      <c r="N2727" s="13"/>
    </row>
    <row r="2728" spans="2:14">
      <c r="B2728" s="292"/>
      <c r="C2728" s="293">
        <v>1013</v>
      </c>
      <c r="D2728" s="294" t="s">
        <v>203</v>
      </c>
      <c r="E2728" s="295">
        <f t="shared" si="681"/>
        <v>0</v>
      </c>
      <c r="F2728" s="158"/>
      <c r="G2728" s="159"/>
      <c r="H2728" s="1420"/>
      <c r="I2728" s="158"/>
      <c r="J2728" s="159"/>
      <c r="K2728" s="1420"/>
      <c r="L2728" s="295">
        <f t="shared" si="682"/>
        <v>0</v>
      </c>
      <c r="M2728" s="12" t="str">
        <f t="shared" si="675"/>
        <v/>
      </c>
      <c r="N2728" s="13"/>
    </row>
    <row r="2729" spans="2:14">
      <c r="B2729" s="292"/>
      <c r="C2729" s="293">
        <v>1014</v>
      </c>
      <c r="D2729" s="294" t="s">
        <v>204</v>
      </c>
      <c r="E2729" s="295">
        <f t="shared" si="681"/>
        <v>0</v>
      </c>
      <c r="F2729" s="158"/>
      <c r="G2729" s="159"/>
      <c r="H2729" s="1420"/>
      <c r="I2729" s="158"/>
      <c r="J2729" s="159"/>
      <c r="K2729" s="1420"/>
      <c r="L2729" s="295">
        <f t="shared" si="682"/>
        <v>0</v>
      </c>
      <c r="M2729" s="12" t="str">
        <f t="shared" si="675"/>
        <v/>
      </c>
      <c r="N2729" s="13"/>
    </row>
    <row r="2730" spans="2:14">
      <c r="B2730" s="292"/>
      <c r="C2730" s="293">
        <v>1015</v>
      </c>
      <c r="D2730" s="294" t="s">
        <v>205</v>
      </c>
      <c r="E2730" s="295">
        <f t="shared" si="681"/>
        <v>0</v>
      </c>
      <c r="F2730" s="158"/>
      <c r="G2730" s="159"/>
      <c r="H2730" s="1420"/>
      <c r="I2730" s="158"/>
      <c r="J2730" s="159"/>
      <c r="K2730" s="1420"/>
      <c r="L2730" s="295">
        <f t="shared" si="682"/>
        <v>0</v>
      </c>
      <c r="M2730" s="12" t="str">
        <f t="shared" si="675"/>
        <v/>
      </c>
      <c r="N2730" s="13"/>
    </row>
    <row r="2731" spans="2:14">
      <c r="B2731" s="292"/>
      <c r="C2731" s="312">
        <v>1016</v>
      </c>
      <c r="D2731" s="313" t="s">
        <v>206</v>
      </c>
      <c r="E2731" s="314">
        <f t="shared" si="681"/>
        <v>0</v>
      </c>
      <c r="F2731" s="164"/>
      <c r="G2731" s="165"/>
      <c r="H2731" s="1419"/>
      <c r="I2731" s="164"/>
      <c r="J2731" s="165"/>
      <c r="K2731" s="1419"/>
      <c r="L2731" s="314">
        <f t="shared" si="682"/>
        <v>0</v>
      </c>
      <c r="M2731" s="12" t="str">
        <f t="shared" si="675"/>
        <v/>
      </c>
      <c r="N2731" s="13"/>
    </row>
    <row r="2732" spans="2:14">
      <c r="B2732" s="278"/>
      <c r="C2732" s="318">
        <v>1020</v>
      </c>
      <c r="D2732" s="319" t="s">
        <v>207</v>
      </c>
      <c r="E2732" s="320">
        <f t="shared" si="681"/>
        <v>0</v>
      </c>
      <c r="F2732" s="454"/>
      <c r="G2732" s="455"/>
      <c r="H2732" s="1428"/>
      <c r="I2732" s="454"/>
      <c r="J2732" s="455">
        <v>2496</v>
      </c>
      <c r="K2732" s="1428"/>
      <c r="L2732" s="320">
        <f t="shared" si="682"/>
        <v>2496</v>
      </c>
      <c r="M2732" s="12">
        <f t="shared" si="675"/>
        <v>1</v>
      </c>
      <c r="N2732" s="13"/>
    </row>
    <row r="2733" spans="2:14">
      <c r="B2733" s="292"/>
      <c r="C2733" s="324">
        <v>1030</v>
      </c>
      <c r="D2733" s="325" t="s">
        <v>208</v>
      </c>
      <c r="E2733" s="326">
        <f t="shared" si="681"/>
        <v>0</v>
      </c>
      <c r="F2733" s="449"/>
      <c r="G2733" s="450"/>
      <c r="H2733" s="1425"/>
      <c r="I2733" s="449"/>
      <c r="J2733" s="450"/>
      <c r="K2733" s="1425"/>
      <c r="L2733" s="326">
        <f t="shared" si="682"/>
        <v>0</v>
      </c>
      <c r="M2733" s="12" t="str">
        <f t="shared" si="675"/>
        <v/>
      </c>
      <c r="N2733" s="13"/>
    </row>
    <row r="2734" spans="2:14">
      <c r="B2734" s="292"/>
      <c r="C2734" s="318">
        <v>1051</v>
      </c>
      <c r="D2734" s="331" t="s">
        <v>209</v>
      </c>
      <c r="E2734" s="320">
        <f t="shared" si="681"/>
        <v>0</v>
      </c>
      <c r="F2734" s="454"/>
      <c r="G2734" s="455"/>
      <c r="H2734" s="1428"/>
      <c r="I2734" s="454"/>
      <c r="J2734" s="455"/>
      <c r="K2734" s="1428"/>
      <c r="L2734" s="320">
        <f t="shared" si="682"/>
        <v>0</v>
      </c>
      <c r="M2734" s="12" t="str">
        <f t="shared" si="675"/>
        <v/>
      </c>
      <c r="N2734" s="13"/>
    </row>
    <row r="2735" spans="2:14">
      <c r="B2735" s="292"/>
      <c r="C2735" s="293">
        <v>1052</v>
      </c>
      <c r="D2735" s="294" t="s">
        <v>210</v>
      </c>
      <c r="E2735" s="295">
        <f t="shared" si="681"/>
        <v>0</v>
      </c>
      <c r="F2735" s="158"/>
      <c r="G2735" s="159"/>
      <c r="H2735" s="1420"/>
      <c r="I2735" s="158"/>
      <c r="J2735" s="159"/>
      <c r="K2735" s="1420"/>
      <c r="L2735" s="295">
        <f t="shared" si="682"/>
        <v>0</v>
      </c>
      <c r="M2735" s="12" t="str">
        <f t="shared" si="675"/>
        <v/>
      </c>
      <c r="N2735" s="13"/>
    </row>
    <row r="2736" spans="2:14">
      <c r="B2736" s="292"/>
      <c r="C2736" s="324">
        <v>1053</v>
      </c>
      <c r="D2736" s="325" t="s">
        <v>875</v>
      </c>
      <c r="E2736" s="326">
        <f t="shared" si="681"/>
        <v>0</v>
      </c>
      <c r="F2736" s="449"/>
      <c r="G2736" s="450"/>
      <c r="H2736" s="1425"/>
      <c r="I2736" s="449"/>
      <c r="J2736" s="450"/>
      <c r="K2736" s="1425"/>
      <c r="L2736" s="326">
        <f t="shared" si="682"/>
        <v>0</v>
      </c>
      <c r="M2736" s="12" t="str">
        <f t="shared" si="675"/>
        <v/>
      </c>
      <c r="N2736" s="13"/>
    </row>
    <row r="2737" spans="2:14">
      <c r="B2737" s="292"/>
      <c r="C2737" s="318">
        <v>1062</v>
      </c>
      <c r="D2737" s="319" t="s">
        <v>211</v>
      </c>
      <c r="E2737" s="320">
        <f t="shared" si="681"/>
        <v>0</v>
      </c>
      <c r="F2737" s="454"/>
      <c r="G2737" s="455"/>
      <c r="H2737" s="1428"/>
      <c r="I2737" s="454"/>
      <c r="J2737" s="455"/>
      <c r="K2737" s="1428"/>
      <c r="L2737" s="320">
        <f t="shared" si="682"/>
        <v>0</v>
      </c>
      <c r="M2737" s="12" t="str">
        <f t="shared" si="675"/>
        <v/>
      </c>
      <c r="N2737" s="13"/>
    </row>
    <row r="2738" spans="2:14">
      <c r="B2738" s="292"/>
      <c r="C2738" s="324">
        <v>1063</v>
      </c>
      <c r="D2738" s="332" t="s">
        <v>802</v>
      </c>
      <c r="E2738" s="326">
        <f t="shared" si="681"/>
        <v>0</v>
      </c>
      <c r="F2738" s="449"/>
      <c r="G2738" s="450"/>
      <c r="H2738" s="1425"/>
      <c r="I2738" s="449"/>
      <c r="J2738" s="450"/>
      <c r="K2738" s="1425"/>
      <c r="L2738" s="326">
        <f t="shared" si="682"/>
        <v>0</v>
      </c>
      <c r="M2738" s="12" t="str">
        <f t="shared" si="675"/>
        <v/>
      </c>
      <c r="N2738" s="13"/>
    </row>
    <row r="2739" spans="2:14">
      <c r="B2739" s="292"/>
      <c r="C2739" s="333">
        <v>1069</v>
      </c>
      <c r="D2739" s="334" t="s">
        <v>212</v>
      </c>
      <c r="E2739" s="335">
        <f t="shared" si="681"/>
        <v>0</v>
      </c>
      <c r="F2739" s="600"/>
      <c r="G2739" s="601"/>
      <c r="H2739" s="1427"/>
      <c r="I2739" s="600"/>
      <c r="J2739" s="601"/>
      <c r="K2739" s="1427"/>
      <c r="L2739" s="335">
        <f t="shared" si="682"/>
        <v>0</v>
      </c>
      <c r="M2739" s="12" t="str">
        <f t="shared" ref="M2739:M2770" si="683">(IF($E2739&lt;&gt;0,$M$2,IF($L2739&lt;&gt;0,$M$2,"")))</f>
        <v/>
      </c>
      <c r="N2739" s="13"/>
    </row>
    <row r="2740" spans="2:14">
      <c r="B2740" s="278"/>
      <c r="C2740" s="318">
        <v>1091</v>
      </c>
      <c r="D2740" s="331" t="s">
        <v>911</v>
      </c>
      <c r="E2740" s="320">
        <f t="shared" si="681"/>
        <v>0</v>
      </c>
      <c r="F2740" s="454"/>
      <c r="G2740" s="455"/>
      <c r="H2740" s="1428"/>
      <c r="I2740" s="454"/>
      <c r="J2740" s="455"/>
      <c r="K2740" s="1428"/>
      <c r="L2740" s="320">
        <f t="shared" si="682"/>
        <v>0</v>
      </c>
      <c r="M2740" s="12" t="str">
        <f t="shared" si="683"/>
        <v/>
      </c>
      <c r="N2740" s="13"/>
    </row>
    <row r="2741" spans="2:14">
      <c r="B2741" s="292"/>
      <c r="C2741" s="293">
        <v>1092</v>
      </c>
      <c r="D2741" s="294" t="s">
        <v>306</v>
      </c>
      <c r="E2741" s="295">
        <f t="shared" si="681"/>
        <v>0</v>
      </c>
      <c r="F2741" s="158"/>
      <c r="G2741" s="159"/>
      <c r="H2741" s="1420"/>
      <c r="I2741" s="158"/>
      <c r="J2741" s="159"/>
      <c r="K2741" s="1420"/>
      <c r="L2741" s="295">
        <f t="shared" si="682"/>
        <v>0</v>
      </c>
      <c r="M2741" s="12" t="str">
        <f t="shared" si="683"/>
        <v/>
      </c>
      <c r="N2741" s="13"/>
    </row>
    <row r="2742" spans="2:14">
      <c r="B2742" s="292"/>
      <c r="C2742" s="285">
        <v>1098</v>
      </c>
      <c r="D2742" s="339" t="s">
        <v>213</v>
      </c>
      <c r="E2742" s="287">
        <f t="shared" si="681"/>
        <v>0</v>
      </c>
      <c r="F2742" s="173"/>
      <c r="G2742" s="174"/>
      <c r="H2742" s="1421"/>
      <c r="I2742" s="173"/>
      <c r="J2742" s="174"/>
      <c r="K2742" s="1421"/>
      <c r="L2742" s="287">
        <f t="shared" si="682"/>
        <v>0</v>
      </c>
      <c r="M2742" s="12" t="str">
        <f t="shared" si="683"/>
        <v/>
      </c>
      <c r="N2742" s="13"/>
    </row>
    <row r="2743" spans="2:14">
      <c r="B2743" s="272">
        <v>1900</v>
      </c>
      <c r="C2743" s="1853" t="s">
        <v>273</v>
      </c>
      <c r="D2743" s="1854"/>
      <c r="E2743" s="310">
        <f t="shared" ref="E2743:L2743" si="684">SUM(E2744:E2746)</f>
        <v>0</v>
      </c>
      <c r="F2743" s="274">
        <f t="shared" si="684"/>
        <v>0</v>
      </c>
      <c r="G2743" s="275">
        <f t="shared" si="684"/>
        <v>0</v>
      </c>
      <c r="H2743" s="276">
        <f t="shared" si="684"/>
        <v>0</v>
      </c>
      <c r="I2743" s="274">
        <f t="shared" si="684"/>
        <v>0</v>
      </c>
      <c r="J2743" s="275">
        <f t="shared" si="684"/>
        <v>0</v>
      </c>
      <c r="K2743" s="276">
        <f t="shared" si="684"/>
        <v>0</v>
      </c>
      <c r="L2743" s="310">
        <f t="shared" si="684"/>
        <v>0</v>
      </c>
      <c r="M2743" s="12" t="str">
        <f t="shared" si="683"/>
        <v/>
      </c>
      <c r="N2743" s="13"/>
    </row>
    <row r="2744" spans="2:14">
      <c r="B2744" s="292"/>
      <c r="C2744" s="279">
        <v>1901</v>
      </c>
      <c r="D2744" s="340" t="s">
        <v>912</v>
      </c>
      <c r="E2744" s="281">
        <f>F2744+G2744+H2744</f>
        <v>0</v>
      </c>
      <c r="F2744" s="152"/>
      <c r="G2744" s="153"/>
      <c r="H2744" s="1418"/>
      <c r="I2744" s="152"/>
      <c r="J2744" s="153"/>
      <c r="K2744" s="1418"/>
      <c r="L2744" s="281">
        <f>I2744+J2744+K2744</f>
        <v>0</v>
      </c>
      <c r="M2744" s="12" t="str">
        <f t="shared" si="683"/>
        <v/>
      </c>
      <c r="N2744" s="13"/>
    </row>
    <row r="2745" spans="2:14">
      <c r="B2745" s="341"/>
      <c r="C2745" s="293">
        <v>1981</v>
      </c>
      <c r="D2745" s="342" t="s">
        <v>913</v>
      </c>
      <c r="E2745" s="295">
        <f>F2745+G2745+H2745</f>
        <v>0</v>
      </c>
      <c r="F2745" s="158"/>
      <c r="G2745" s="159"/>
      <c r="H2745" s="1420"/>
      <c r="I2745" s="158"/>
      <c r="J2745" s="159"/>
      <c r="K2745" s="1420"/>
      <c r="L2745" s="295">
        <f>I2745+J2745+K2745</f>
        <v>0</v>
      </c>
      <c r="M2745" s="12" t="str">
        <f t="shared" si="683"/>
        <v/>
      </c>
      <c r="N2745" s="13"/>
    </row>
    <row r="2746" spans="2:14">
      <c r="B2746" s="292"/>
      <c r="C2746" s="285">
        <v>1991</v>
      </c>
      <c r="D2746" s="343" t="s">
        <v>914</v>
      </c>
      <c r="E2746" s="287">
        <f>F2746+G2746+H2746</f>
        <v>0</v>
      </c>
      <c r="F2746" s="173"/>
      <c r="G2746" s="174"/>
      <c r="H2746" s="1421"/>
      <c r="I2746" s="173"/>
      <c r="J2746" s="174"/>
      <c r="K2746" s="1421"/>
      <c r="L2746" s="287">
        <f>I2746+J2746+K2746</f>
        <v>0</v>
      </c>
      <c r="M2746" s="12" t="str">
        <f t="shared" si="683"/>
        <v/>
      </c>
      <c r="N2746" s="13"/>
    </row>
    <row r="2747" spans="2:14">
      <c r="B2747" s="272">
        <v>2100</v>
      </c>
      <c r="C2747" s="1853" t="s">
        <v>723</v>
      </c>
      <c r="D2747" s="1854"/>
      <c r="E2747" s="310">
        <f t="shared" ref="E2747:L2747" si="685">SUM(E2748:E2752)</f>
        <v>0</v>
      </c>
      <c r="F2747" s="274">
        <f t="shared" si="685"/>
        <v>0</v>
      </c>
      <c r="G2747" s="275">
        <f t="shared" si="685"/>
        <v>0</v>
      </c>
      <c r="H2747" s="276">
        <f t="shared" si="685"/>
        <v>0</v>
      </c>
      <c r="I2747" s="274">
        <f t="shared" si="685"/>
        <v>0</v>
      </c>
      <c r="J2747" s="275">
        <f t="shared" si="685"/>
        <v>0</v>
      </c>
      <c r="K2747" s="276">
        <f t="shared" si="685"/>
        <v>0</v>
      </c>
      <c r="L2747" s="310">
        <f t="shared" si="685"/>
        <v>0</v>
      </c>
      <c r="M2747" s="12" t="str">
        <f t="shared" si="683"/>
        <v/>
      </c>
      <c r="N2747" s="13"/>
    </row>
    <row r="2748" spans="2:14">
      <c r="B2748" s="292"/>
      <c r="C2748" s="279">
        <v>2110</v>
      </c>
      <c r="D2748" s="344" t="s">
        <v>214</v>
      </c>
      <c r="E2748" s="281">
        <f>F2748+G2748+H2748</f>
        <v>0</v>
      </c>
      <c r="F2748" s="152"/>
      <c r="G2748" s="153"/>
      <c r="H2748" s="1418"/>
      <c r="I2748" s="152"/>
      <c r="J2748" s="153"/>
      <c r="K2748" s="1418"/>
      <c r="L2748" s="281">
        <f>I2748+J2748+K2748</f>
        <v>0</v>
      </c>
      <c r="M2748" s="12" t="str">
        <f t="shared" si="683"/>
        <v/>
      </c>
      <c r="N2748" s="13"/>
    </row>
    <row r="2749" spans="2:14">
      <c r="B2749" s="341"/>
      <c r="C2749" s="293">
        <v>2120</v>
      </c>
      <c r="D2749" s="300" t="s">
        <v>215</v>
      </c>
      <c r="E2749" s="295">
        <f>F2749+G2749+H2749</f>
        <v>0</v>
      </c>
      <c r="F2749" s="158"/>
      <c r="G2749" s="159"/>
      <c r="H2749" s="1420"/>
      <c r="I2749" s="158"/>
      <c r="J2749" s="159"/>
      <c r="K2749" s="1420"/>
      <c r="L2749" s="295">
        <f>I2749+J2749+K2749</f>
        <v>0</v>
      </c>
      <c r="M2749" s="12" t="str">
        <f t="shared" si="683"/>
        <v/>
      </c>
      <c r="N2749" s="13"/>
    </row>
    <row r="2750" spans="2:14">
      <c r="B2750" s="341"/>
      <c r="C2750" s="293">
        <v>2125</v>
      </c>
      <c r="D2750" s="300" t="s">
        <v>216</v>
      </c>
      <c r="E2750" s="295">
        <f>F2750+G2750+H2750</f>
        <v>0</v>
      </c>
      <c r="F2750" s="488">
        <v>0</v>
      </c>
      <c r="G2750" s="489">
        <v>0</v>
      </c>
      <c r="H2750" s="160">
        <v>0</v>
      </c>
      <c r="I2750" s="488">
        <v>0</v>
      </c>
      <c r="J2750" s="489">
        <v>0</v>
      </c>
      <c r="K2750" s="160">
        <v>0</v>
      </c>
      <c r="L2750" s="295">
        <f>I2750+J2750+K2750</f>
        <v>0</v>
      </c>
      <c r="M2750" s="12" t="str">
        <f t="shared" si="683"/>
        <v/>
      </c>
      <c r="N2750" s="13"/>
    </row>
    <row r="2751" spans="2:14">
      <c r="B2751" s="291"/>
      <c r="C2751" s="293">
        <v>2140</v>
      </c>
      <c r="D2751" s="300" t="s">
        <v>217</v>
      </c>
      <c r="E2751" s="295">
        <f>F2751+G2751+H2751</f>
        <v>0</v>
      </c>
      <c r="F2751" s="488">
        <v>0</v>
      </c>
      <c r="G2751" s="489">
        <v>0</v>
      </c>
      <c r="H2751" s="160">
        <v>0</v>
      </c>
      <c r="I2751" s="488">
        <v>0</v>
      </c>
      <c r="J2751" s="489">
        <v>0</v>
      </c>
      <c r="K2751" s="160">
        <v>0</v>
      </c>
      <c r="L2751" s="295">
        <f>I2751+J2751+K2751</f>
        <v>0</v>
      </c>
      <c r="M2751" s="12" t="str">
        <f t="shared" si="683"/>
        <v/>
      </c>
      <c r="N2751" s="13"/>
    </row>
    <row r="2752" spans="2:14">
      <c r="B2752" s="292"/>
      <c r="C2752" s="285">
        <v>2190</v>
      </c>
      <c r="D2752" s="345" t="s">
        <v>218</v>
      </c>
      <c r="E2752" s="287">
        <f>F2752+G2752+H2752</f>
        <v>0</v>
      </c>
      <c r="F2752" s="173"/>
      <c r="G2752" s="174"/>
      <c r="H2752" s="1421"/>
      <c r="I2752" s="173"/>
      <c r="J2752" s="174"/>
      <c r="K2752" s="1421"/>
      <c r="L2752" s="287">
        <f>I2752+J2752+K2752</f>
        <v>0</v>
      </c>
      <c r="M2752" s="12" t="str">
        <f t="shared" si="683"/>
        <v/>
      </c>
      <c r="N2752" s="13"/>
    </row>
    <row r="2753" spans="2:14">
      <c r="B2753" s="272">
        <v>2200</v>
      </c>
      <c r="C2753" s="1853" t="s">
        <v>219</v>
      </c>
      <c r="D2753" s="1854"/>
      <c r="E2753" s="310">
        <f t="shared" ref="E2753:L2753" si="686">SUM(E2754:E2755)</f>
        <v>0</v>
      </c>
      <c r="F2753" s="274">
        <f t="shared" si="686"/>
        <v>0</v>
      </c>
      <c r="G2753" s="275">
        <f t="shared" si="686"/>
        <v>0</v>
      </c>
      <c r="H2753" s="276">
        <f t="shared" si="686"/>
        <v>0</v>
      </c>
      <c r="I2753" s="274">
        <f t="shared" si="686"/>
        <v>0</v>
      </c>
      <c r="J2753" s="275">
        <f t="shared" si="686"/>
        <v>0</v>
      </c>
      <c r="K2753" s="276">
        <f t="shared" si="686"/>
        <v>0</v>
      </c>
      <c r="L2753" s="310">
        <f t="shared" si="686"/>
        <v>0</v>
      </c>
      <c r="M2753" s="12" t="str">
        <f t="shared" si="683"/>
        <v/>
      </c>
      <c r="N2753" s="13"/>
    </row>
    <row r="2754" spans="2:14">
      <c r="B2754" s="292"/>
      <c r="C2754" s="279">
        <v>2221</v>
      </c>
      <c r="D2754" s="280" t="s">
        <v>307</v>
      </c>
      <c r="E2754" s="281">
        <f t="shared" ref="E2754:E2759" si="687">F2754+G2754+H2754</f>
        <v>0</v>
      </c>
      <c r="F2754" s="152"/>
      <c r="G2754" s="153"/>
      <c r="H2754" s="1418"/>
      <c r="I2754" s="152"/>
      <c r="J2754" s="153"/>
      <c r="K2754" s="1418"/>
      <c r="L2754" s="281">
        <f t="shared" ref="L2754:L2759" si="688">I2754+J2754+K2754</f>
        <v>0</v>
      </c>
      <c r="M2754" s="12" t="str">
        <f t="shared" si="683"/>
        <v/>
      </c>
      <c r="N2754" s="13"/>
    </row>
    <row r="2755" spans="2:14">
      <c r="B2755" s="292"/>
      <c r="C2755" s="285">
        <v>2224</v>
      </c>
      <c r="D2755" s="286" t="s">
        <v>220</v>
      </c>
      <c r="E2755" s="287">
        <f t="shared" si="687"/>
        <v>0</v>
      </c>
      <c r="F2755" s="173"/>
      <c r="G2755" s="174"/>
      <c r="H2755" s="1421"/>
      <c r="I2755" s="173"/>
      <c r="J2755" s="174"/>
      <c r="K2755" s="1421"/>
      <c r="L2755" s="287">
        <f t="shared" si="688"/>
        <v>0</v>
      </c>
      <c r="M2755" s="12" t="str">
        <f t="shared" si="683"/>
        <v/>
      </c>
      <c r="N2755" s="13"/>
    </row>
    <row r="2756" spans="2:14">
      <c r="B2756" s="272">
        <v>2500</v>
      </c>
      <c r="C2756" s="1853" t="s">
        <v>221</v>
      </c>
      <c r="D2756" s="1854"/>
      <c r="E2756" s="310">
        <f t="shared" si="687"/>
        <v>0</v>
      </c>
      <c r="F2756" s="1422"/>
      <c r="G2756" s="1423"/>
      <c r="H2756" s="1424"/>
      <c r="I2756" s="1422"/>
      <c r="J2756" s="1423"/>
      <c r="K2756" s="1424"/>
      <c r="L2756" s="310">
        <f t="shared" si="688"/>
        <v>0</v>
      </c>
      <c r="M2756" s="12" t="str">
        <f t="shared" si="683"/>
        <v/>
      </c>
      <c r="N2756" s="13"/>
    </row>
    <row r="2757" spans="2:14">
      <c r="B2757" s="272">
        <v>2600</v>
      </c>
      <c r="C2757" s="1861" t="s">
        <v>222</v>
      </c>
      <c r="D2757" s="1862"/>
      <c r="E2757" s="310">
        <f t="shared" si="687"/>
        <v>0</v>
      </c>
      <c r="F2757" s="1422"/>
      <c r="G2757" s="1423"/>
      <c r="H2757" s="1424"/>
      <c r="I2757" s="1422"/>
      <c r="J2757" s="1423"/>
      <c r="K2757" s="1424"/>
      <c r="L2757" s="310">
        <f t="shared" si="688"/>
        <v>0</v>
      </c>
      <c r="M2757" s="12" t="str">
        <f t="shared" si="683"/>
        <v/>
      </c>
      <c r="N2757" s="13"/>
    </row>
    <row r="2758" spans="2:14">
      <c r="B2758" s="272">
        <v>2700</v>
      </c>
      <c r="C2758" s="1861" t="s">
        <v>223</v>
      </c>
      <c r="D2758" s="1862"/>
      <c r="E2758" s="310">
        <f t="shared" si="687"/>
        <v>0</v>
      </c>
      <c r="F2758" s="1422"/>
      <c r="G2758" s="1423"/>
      <c r="H2758" s="1424"/>
      <c r="I2758" s="1422"/>
      <c r="J2758" s="1423"/>
      <c r="K2758" s="1424"/>
      <c r="L2758" s="310">
        <f t="shared" si="688"/>
        <v>0</v>
      </c>
      <c r="M2758" s="12" t="str">
        <f t="shared" si="683"/>
        <v/>
      </c>
      <c r="N2758" s="13"/>
    </row>
    <row r="2759" spans="2:14">
      <c r="B2759" s="272">
        <v>2800</v>
      </c>
      <c r="C2759" s="1861" t="s">
        <v>1662</v>
      </c>
      <c r="D2759" s="1862"/>
      <c r="E2759" s="310">
        <f t="shared" si="687"/>
        <v>0</v>
      </c>
      <c r="F2759" s="1422"/>
      <c r="G2759" s="1423"/>
      <c r="H2759" s="1424"/>
      <c r="I2759" s="1422"/>
      <c r="J2759" s="1423"/>
      <c r="K2759" s="1424"/>
      <c r="L2759" s="310">
        <f t="shared" si="688"/>
        <v>0</v>
      </c>
      <c r="M2759" s="12" t="str">
        <f t="shared" si="683"/>
        <v/>
      </c>
      <c r="N2759" s="13"/>
    </row>
    <row r="2760" spans="2:14">
      <c r="B2760" s="272">
        <v>2900</v>
      </c>
      <c r="C2760" s="1853" t="s">
        <v>224</v>
      </c>
      <c r="D2760" s="1854"/>
      <c r="E2760" s="310">
        <f t="shared" ref="E2760:L2760" si="689">SUM(E2761:E2768)</f>
        <v>0</v>
      </c>
      <c r="F2760" s="274">
        <f t="shared" si="689"/>
        <v>0</v>
      </c>
      <c r="G2760" s="274">
        <f t="shared" si="689"/>
        <v>0</v>
      </c>
      <c r="H2760" s="274">
        <f t="shared" si="689"/>
        <v>0</v>
      </c>
      <c r="I2760" s="274">
        <f t="shared" si="689"/>
        <v>0</v>
      </c>
      <c r="J2760" s="274">
        <f t="shared" si="689"/>
        <v>0</v>
      </c>
      <c r="K2760" s="274">
        <f t="shared" si="689"/>
        <v>0</v>
      </c>
      <c r="L2760" s="274">
        <f t="shared" si="689"/>
        <v>0</v>
      </c>
      <c r="M2760" s="12" t="str">
        <f t="shared" si="683"/>
        <v/>
      </c>
      <c r="N2760" s="13"/>
    </row>
    <row r="2761" spans="2:14">
      <c r="B2761" s="346"/>
      <c r="C2761" s="279">
        <v>2910</v>
      </c>
      <c r="D2761" s="347" t="s">
        <v>2050</v>
      </c>
      <c r="E2761" s="281">
        <f t="shared" ref="E2761:E2768" si="690">F2761+G2761+H2761</f>
        <v>0</v>
      </c>
      <c r="F2761" s="152"/>
      <c r="G2761" s="153"/>
      <c r="H2761" s="1418"/>
      <c r="I2761" s="152"/>
      <c r="J2761" s="153"/>
      <c r="K2761" s="1418"/>
      <c r="L2761" s="281">
        <f t="shared" ref="L2761:L2768" si="691">I2761+J2761+K2761</f>
        <v>0</v>
      </c>
      <c r="M2761" s="12" t="str">
        <f t="shared" si="683"/>
        <v/>
      </c>
      <c r="N2761" s="13"/>
    </row>
    <row r="2762" spans="2:14">
      <c r="B2762" s="346"/>
      <c r="C2762" s="279">
        <v>2920</v>
      </c>
      <c r="D2762" s="347" t="s">
        <v>225</v>
      </c>
      <c r="E2762" s="281">
        <f t="shared" si="690"/>
        <v>0</v>
      </c>
      <c r="F2762" s="152"/>
      <c r="G2762" s="153"/>
      <c r="H2762" s="1418"/>
      <c r="I2762" s="152"/>
      <c r="J2762" s="153"/>
      <c r="K2762" s="1418"/>
      <c r="L2762" s="281">
        <f t="shared" si="691"/>
        <v>0</v>
      </c>
      <c r="M2762" s="12" t="str">
        <f t="shared" si="683"/>
        <v/>
      </c>
      <c r="N2762" s="13"/>
    </row>
    <row r="2763" spans="2:14" ht="31.5">
      <c r="B2763" s="346"/>
      <c r="C2763" s="324">
        <v>2969</v>
      </c>
      <c r="D2763" s="348" t="s">
        <v>226</v>
      </c>
      <c r="E2763" s="326">
        <f t="shared" si="690"/>
        <v>0</v>
      </c>
      <c r="F2763" s="449"/>
      <c r="G2763" s="450"/>
      <c r="H2763" s="1425"/>
      <c r="I2763" s="449"/>
      <c r="J2763" s="450"/>
      <c r="K2763" s="1425"/>
      <c r="L2763" s="326">
        <f t="shared" si="691"/>
        <v>0</v>
      </c>
      <c r="M2763" s="12" t="str">
        <f t="shared" si="683"/>
        <v/>
      </c>
      <c r="N2763" s="13"/>
    </row>
    <row r="2764" spans="2:14" ht="31.5">
      <c r="B2764" s="346"/>
      <c r="C2764" s="349">
        <v>2970</v>
      </c>
      <c r="D2764" s="350" t="s">
        <v>227</v>
      </c>
      <c r="E2764" s="351">
        <f t="shared" si="690"/>
        <v>0</v>
      </c>
      <c r="F2764" s="636"/>
      <c r="G2764" s="637"/>
      <c r="H2764" s="1426"/>
      <c r="I2764" s="636"/>
      <c r="J2764" s="637"/>
      <c r="K2764" s="1426"/>
      <c r="L2764" s="351">
        <f t="shared" si="691"/>
        <v>0</v>
      </c>
      <c r="M2764" s="12" t="str">
        <f t="shared" si="683"/>
        <v/>
      </c>
      <c r="N2764" s="13"/>
    </row>
    <row r="2765" spans="2:14">
      <c r="B2765" s="346"/>
      <c r="C2765" s="333">
        <v>2989</v>
      </c>
      <c r="D2765" s="355" t="s">
        <v>228</v>
      </c>
      <c r="E2765" s="335">
        <f t="shared" si="690"/>
        <v>0</v>
      </c>
      <c r="F2765" s="600"/>
      <c r="G2765" s="601"/>
      <c r="H2765" s="1427"/>
      <c r="I2765" s="600"/>
      <c r="J2765" s="601"/>
      <c r="K2765" s="1427"/>
      <c r="L2765" s="335">
        <f t="shared" si="691"/>
        <v>0</v>
      </c>
      <c r="M2765" s="12" t="str">
        <f t="shared" si="683"/>
        <v/>
      </c>
      <c r="N2765" s="13"/>
    </row>
    <row r="2766" spans="2:14">
      <c r="B2766" s="292"/>
      <c r="C2766" s="318">
        <v>2990</v>
      </c>
      <c r="D2766" s="356" t="s">
        <v>2069</v>
      </c>
      <c r="E2766" s="320">
        <f t="shared" si="690"/>
        <v>0</v>
      </c>
      <c r="F2766" s="454"/>
      <c r="G2766" s="455"/>
      <c r="H2766" s="1428"/>
      <c r="I2766" s="454"/>
      <c r="J2766" s="455"/>
      <c r="K2766" s="1428"/>
      <c r="L2766" s="320">
        <f t="shared" si="691"/>
        <v>0</v>
      </c>
      <c r="M2766" s="12" t="str">
        <f t="shared" si="683"/>
        <v/>
      </c>
      <c r="N2766" s="13"/>
    </row>
    <row r="2767" spans="2:14">
      <c r="B2767" s="292"/>
      <c r="C2767" s="318">
        <v>2991</v>
      </c>
      <c r="D2767" s="356" t="s">
        <v>229</v>
      </c>
      <c r="E2767" s="320">
        <f t="shared" si="690"/>
        <v>0</v>
      </c>
      <c r="F2767" s="454"/>
      <c r="G2767" s="455"/>
      <c r="H2767" s="1428"/>
      <c r="I2767" s="454"/>
      <c r="J2767" s="455"/>
      <c r="K2767" s="1428"/>
      <c r="L2767" s="320">
        <f t="shared" si="691"/>
        <v>0</v>
      </c>
      <c r="M2767" s="12" t="str">
        <f t="shared" si="683"/>
        <v/>
      </c>
      <c r="N2767" s="13"/>
    </row>
    <row r="2768" spans="2:14">
      <c r="B2768" s="292"/>
      <c r="C2768" s="285">
        <v>2992</v>
      </c>
      <c r="D2768" s="357" t="s">
        <v>230</v>
      </c>
      <c r="E2768" s="287">
        <f t="shared" si="690"/>
        <v>0</v>
      </c>
      <c r="F2768" s="173"/>
      <c r="G2768" s="174"/>
      <c r="H2768" s="1421"/>
      <c r="I2768" s="173"/>
      <c r="J2768" s="174"/>
      <c r="K2768" s="1421"/>
      <c r="L2768" s="287">
        <f t="shared" si="691"/>
        <v>0</v>
      </c>
      <c r="M2768" s="12" t="str">
        <f t="shared" si="683"/>
        <v/>
      </c>
      <c r="N2768" s="13"/>
    </row>
    <row r="2769" spans="2:14">
      <c r="B2769" s="272">
        <v>3300</v>
      </c>
      <c r="C2769" s="358" t="s">
        <v>2100</v>
      </c>
      <c r="D2769" s="1481"/>
      <c r="E2769" s="310">
        <f t="shared" ref="E2769:L2769" si="692">SUM(E2770:E2774)</f>
        <v>0</v>
      </c>
      <c r="F2769" s="274">
        <f t="shared" si="692"/>
        <v>0</v>
      </c>
      <c r="G2769" s="275">
        <f t="shared" si="692"/>
        <v>0</v>
      </c>
      <c r="H2769" s="276">
        <f t="shared" si="692"/>
        <v>0</v>
      </c>
      <c r="I2769" s="274">
        <f t="shared" si="692"/>
        <v>0</v>
      </c>
      <c r="J2769" s="275">
        <f t="shared" si="692"/>
        <v>0</v>
      </c>
      <c r="K2769" s="276">
        <f t="shared" si="692"/>
        <v>0</v>
      </c>
      <c r="L2769" s="310">
        <f t="shared" si="692"/>
        <v>0</v>
      </c>
      <c r="M2769" s="12" t="str">
        <f t="shared" si="683"/>
        <v/>
      </c>
      <c r="N2769" s="13"/>
    </row>
    <row r="2770" spans="2:14">
      <c r="B2770" s="291"/>
      <c r="C2770" s="279">
        <v>3301</v>
      </c>
      <c r="D2770" s="359" t="s">
        <v>231</v>
      </c>
      <c r="E2770" s="281">
        <f t="shared" ref="E2770:E2777" si="693">F2770+G2770+H2770</f>
        <v>0</v>
      </c>
      <c r="F2770" s="486">
        <v>0</v>
      </c>
      <c r="G2770" s="487">
        <v>0</v>
      </c>
      <c r="H2770" s="154">
        <v>0</v>
      </c>
      <c r="I2770" s="486">
        <v>0</v>
      </c>
      <c r="J2770" s="487">
        <v>0</v>
      </c>
      <c r="K2770" s="154">
        <v>0</v>
      </c>
      <c r="L2770" s="281">
        <f t="shared" ref="L2770:L2777" si="694">I2770+J2770+K2770</f>
        <v>0</v>
      </c>
      <c r="M2770" s="12" t="str">
        <f t="shared" si="683"/>
        <v/>
      </c>
      <c r="N2770" s="13"/>
    </row>
    <row r="2771" spans="2:14">
      <c r="B2771" s="291"/>
      <c r="C2771" s="293">
        <v>3302</v>
      </c>
      <c r="D2771" s="360" t="s">
        <v>716</v>
      </c>
      <c r="E2771" s="295">
        <f t="shared" si="693"/>
        <v>0</v>
      </c>
      <c r="F2771" s="488">
        <v>0</v>
      </c>
      <c r="G2771" s="489">
        <v>0</v>
      </c>
      <c r="H2771" s="160">
        <v>0</v>
      </c>
      <c r="I2771" s="488">
        <v>0</v>
      </c>
      <c r="J2771" s="489">
        <v>0</v>
      </c>
      <c r="K2771" s="160">
        <v>0</v>
      </c>
      <c r="L2771" s="295">
        <f t="shared" si="694"/>
        <v>0</v>
      </c>
      <c r="M2771" s="12" t="str">
        <f t="shared" ref="M2771:M2802" si="695">(IF($E2771&lt;&gt;0,$M$2,IF($L2771&lt;&gt;0,$M$2,"")))</f>
        <v/>
      </c>
      <c r="N2771" s="13"/>
    </row>
    <row r="2772" spans="2:14">
      <c r="B2772" s="291"/>
      <c r="C2772" s="293">
        <v>3303</v>
      </c>
      <c r="D2772" s="360" t="s">
        <v>232</v>
      </c>
      <c r="E2772" s="295">
        <f t="shared" si="693"/>
        <v>0</v>
      </c>
      <c r="F2772" s="488">
        <v>0</v>
      </c>
      <c r="G2772" s="489">
        <v>0</v>
      </c>
      <c r="H2772" s="160">
        <v>0</v>
      </c>
      <c r="I2772" s="488">
        <v>0</v>
      </c>
      <c r="J2772" s="489">
        <v>0</v>
      </c>
      <c r="K2772" s="160">
        <v>0</v>
      </c>
      <c r="L2772" s="295">
        <f t="shared" si="694"/>
        <v>0</v>
      </c>
      <c r="M2772" s="12" t="str">
        <f t="shared" si="695"/>
        <v/>
      </c>
      <c r="N2772" s="13"/>
    </row>
    <row r="2773" spans="2:14">
      <c r="B2773" s="291"/>
      <c r="C2773" s="293">
        <v>3304</v>
      </c>
      <c r="D2773" s="360" t="s">
        <v>233</v>
      </c>
      <c r="E2773" s="295">
        <f t="shared" si="693"/>
        <v>0</v>
      </c>
      <c r="F2773" s="488">
        <v>0</v>
      </c>
      <c r="G2773" s="489">
        <v>0</v>
      </c>
      <c r="H2773" s="160">
        <v>0</v>
      </c>
      <c r="I2773" s="488">
        <v>0</v>
      </c>
      <c r="J2773" s="489">
        <v>0</v>
      </c>
      <c r="K2773" s="160">
        <v>0</v>
      </c>
      <c r="L2773" s="295">
        <f t="shared" si="694"/>
        <v>0</v>
      </c>
      <c r="M2773" s="12" t="str">
        <f t="shared" si="695"/>
        <v/>
      </c>
      <c r="N2773" s="13"/>
    </row>
    <row r="2774" spans="2:14" ht="31.5">
      <c r="B2774" s="291"/>
      <c r="C2774" s="285">
        <v>3306</v>
      </c>
      <c r="D2774" s="361" t="s">
        <v>1659</v>
      </c>
      <c r="E2774" s="287">
        <f t="shared" si="693"/>
        <v>0</v>
      </c>
      <c r="F2774" s="490">
        <v>0</v>
      </c>
      <c r="G2774" s="491">
        <v>0</v>
      </c>
      <c r="H2774" s="175">
        <v>0</v>
      </c>
      <c r="I2774" s="490">
        <v>0</v>
      </c>
      <c r="J2774" s="491">
        <v>0</v>
      </c>
      <c r="K2774" s="175">
        <v>0</v>
      </c>
      <c r="L2774" s="287">
        <f t="shared" si="694"/>
        <v>0</v>
      </c>
      <c r="M2774" s="12" t="str">
        <f t="shared" si="695"/>
        <v/>
      </c>
      <c r="N2774" s="13"/>
    </row>
    <row r="2775" spans="2:14">
      <c r="B2775" s="272">
        <v>3900</v>
      </c>
      <c r="C2775" s="1853" t="s">
        <v>234</v>
      </c>
      <c r="D2775" s="1854"/>
      <c r="E2775" s="310">
        <f t="shared" si="693"/>
        <v>0</v>
      </c>
      <c r="F2775" s="1471">
        <v>0</v>
      </c>
      <c r="G2775" s="1472">
        <v>0</v>
      </c>
      <c r="H2775" s="1473">
        <v>0</v>
      </c>
      <c r="I2775" s="1471">
        <v>0</v>
      </c>
      <c r="J2775" s="1472">
        <v>0</v>
      </c>
      <c r="K2775" s="1473">
        <v>0</v>
      </c>
      <c r="L2775" s="310">
        <f t="shared" si="694"/>
        <v>0</v>
      </c>
      <c r="M2775" s="12" t="str">
        <f t="shared" si="695"/>
        <v/>
      </c>
      <c r="N2775" s="13"/>
    </row>
    <row r="2776" spans="2:14">
      <c r="B2776" s="272">
        <v>4000</v>
      </c>
      <c r="C2776" s="1853" t="s">
        <v>235</v>
      </c>
      <c r="D2776" s="1854"/>
      <c r="E2776" s="310">
        <f t="shared" si="693"/>
        <v>0</v>
      </c>
      <c r="F2776" s="1422"/>
      <c r="G2776" s="1423"/>
      <c r="H2776" s="1424"/>
      <c r="I2776" s="1422"/>
      <c r="J2776" s="1423"/>
      <c r="K2776" s="1424"/>
      <c r="L2776" s="310">
        <f t="shared" si="694"/>
        <v>0</v>
      </c>
      <c r="M2776" s="12" t="str">
        <f t="shared" si="695"/>
        <v/>
      </c>
      <c r="N2776" s="13"/>
    </row>
    <row r="2777" spans="2:14">
      <c r="B2777" s="272">
        <v>4100</v>
      </c>
      <c r="C2777" s="1853" t="s">
        <v>236</v>
      </c>
      <c r="D2777" s="1854"/>
      <c r="E2777" s="310">
        <f t="shared" si="693"/>
        <v>0</v>
      </c>
      <c r="F2777" s="1472">
        <v>0</v>
      </c>
      <c r="G2777" s="1472">
        <v>0</v>
      </c>
      <c r="H2777" s="1473">
        <v>0</v>
      </c>
      <c r="I2777" s="1771">
        <v>0</v>
      </c>
      <c r="J2777" s="1472">
        <v>0</v>
      </c>
      <c r="K2777" s="1472">
        <v>0</v>
      </c>
      <c r="L2777" s="310">
        <f t="shared" si="694"/>
        <v>0</v>
      </c>
      <c r="M2777" s="12" t="str">
        <f t="shared" si="695"/>
        <v/>
      </c>
      <c r="N2777" s="13"/>
    </row>
    <row r="2778" spans="2:14">
      <c r="B2778" s="272">
        <v>4200</v>
      </c>
      <c r="C2778" s="1853" t="s">
        <v>237</v>
      </c>
      <c r="D2778" s="1854"/>
      <c r="E2778" s="310">
        <f t="shared" ref="E2778:L2778" si="696">SUM(E2779:E2784)</f>
        <v>0</v>
      </c>
      <c r="F2778" s="274">
        <f t="shared" si="696"/>
        <v>0</v>
      </c>
      <c r="G2778" s="275">
        <f t="shared" si="696"/>
        <v>0</v>
      </c>
      <c r="H2778" s="276">
        <f t="shared" si="696"/>
        <v>0</v>
      </c>
      <c r="I2778" s="274">
        <f t="shared" si="696"/>
        <v>0</v>
      </c>
      <c r="J2778" s="275">
        <f t="shared" si="696"/>
        <v>0</v>
      </c>
      <c r="K2778" s="276">
        <f t="shared" si="696"/>
        <v>0</v>
      </c>
      <c r="L2778" s="310">
        <f t="shared" si="696"/>
        <v>0</v>
      </c>
      <c r="M2778" s="12" t="str">
        <f t="shared" si="695"/>
        <v/>
      </c>
      <c r="N2778" s="13"/>
    </row>
    <row r="2779" spans="2:14">
      <c r="B2779" s="362"/>
      <c r="C2779" s="279">
        <v>4201</v>
      </c>
      <c r="D2779" s="280" t="s">
        <v>238</v>
      </c>
      <c r="E2779" s="281">
        <f t="shared" ref="E2779:E2784" si="697">F2779+G2779+H2779</f>
        <v>0</v>
      </c>
      <c r="F2779" s="152"/>
      <c r="G2779" s="153"/>
      <c r="H2779" s="1418"/>
      <c r="I2779" s="152"/>
      <c r="J2779" s="153"/>
      <c r="K2779" s="1418"/>
      <c r="L2779" s="281">
        <f t="shared" ref="L2779:L2784" si="698">I2779+J2779+K2779</f>
        <v>0</v>
      </c>
      <c r="M2779" s="12" t="str">
        <f t="shared" si="695"/>
        <v/>
      </c>
      <c r="N2779" s="13"/>
    </row>
    <row r="2780" spans="2:14">
      <c r="B2780" s="362"/>
      <c r="C2780" s="293">
        <v>4202</v>
      </c>
      <c r="D2780" s="363" t="s">
        <v>239</v>
      </c>
      <c r="E2780" s="295">
        <f t="shared" si="697"/>
        <v>0</v>
      </c>
      <c r="F2780" s="158"/>
      <c r="G2780" s="159"/>
      <c r="H2780" s="1420"/>
      <c r="I2780" s="158"/>
      <c r="J2780" s="159"/>
      <c r="K2780" s="1420"/>
      <c r="L2780" s="295">
        <f t="shared" si="698"/>
        <v>0</v>
      </c>
      <c r="M2780" s="12" t="str">
        <f t="shared" si="695"/>
        <v/>
      </c>
      <c r="N2780" s="13"/>
    </row>
    <row r="2781" spans="2:14">
      <c r="B2781" s="362"/>
      <c r="C2781" s="293">
        <v>4214</v>
      </c>
      <c r="D2781" s="363" t="s">
        <v>240</v>
      </c>
      <c r="E2781" s="295">
        <f t="shared" si="697"/>
        <v>0</v>
      </c>
      <c r="F2781" s="158"/>
      <c r="G2781" s="159"/>
      <c r="H2781" s="1420"/>
      <c r="I2781" s="158"/>
      <c r="J2781" s="159"/>
      <c r="K2781" s="1420"/>
      <c r="L2781" s="295">
        <f t="shared" si="698"/>
        <v>0</v>
      </c>
      <c r="M2781" s="12" t="str">
        <f t="shared" si="695"/>
        <v/>
      </c>
      <c r="N2781" s="13"/>
    </row>
    <row r="2782" spans="2:14">
      <c r="B2782" s="362"/>
      <c r="C2782" s="293">
        <v>4217</v>
      </c>
      <c r="D2782" s="363" t="s">
        <v>241</v>
      </c>
      <c r="E2782" s="295">
        <f t="shared" si="697"/>
        <v>0</v>
      </c>
      <c r="F2782" s="158"/>
      <c r="G2782" s="159"/>
      <c r="H2782" s="1420"/>
      <c r="I2782" s="158"/>
      <c r="J2782" s="159"/>
      <c r="K2782" s="1420"/>
      <c r="L2782" s="295">
        <f t="shared" si="698"/>
        <v>0</v>
      </c>
      <c r="M2782" s="12" t="str">
        <f t="shared" si="695"/>
        <v/>
      </c>
      <c r="N2782" s="13"/>
    </row>
    <row r="2783" spans="2:14">
      <c r="B2783" s="362"/>
      <c r="C2783" s="293">
        <v>4218</v>
      </c>
      <c r="D2783" s="294" t="s">
        <v>242</v>
      </c>
      <c r="E2783" s="295">
        <f t="shared" si="697"/>
        <v>0</v>
      </c>
      <c r="F2783" s="158"/>
      <c r="G2783" s="159"/>
      <c r="H2783" s="1420"/>
      <c r="I2783" s="158"/>
      <c r="J2783" s="159"/>
      <c r="K2783" s="1420"/>
      <c r="L2783" s="295">
        <f t="shared" si="698"/>
        <v>0</v>
      </c>
      <c r="M2783" s="12" t="str">
        <f t="shared" si="695"/>
        <v/>
      </c>
      <c r="N2783" s="13"/>
    </row>
    <row r="2784" spans="2:14">
      <c r="B2784" s="362"/>
      <c r="C2784" s="285">
        <v>4219</v>
      </c>
      <c r="D2784" s="343" t="s">
        <v>243</v>
      </c>
      <c r="E2784" s="287">
        <f t="shared" si="697"/>
        <v>0</v>
      </c>
      <c r="F2784" s="173"/>
      <c r="G2784" s="174"/>
      <c r="H2784" s="1421"/>
      <c r="I2784" s="173"/>
      <c r="J2784" s="174"/>
      <c r="K2784" s="1421"/>
      <c r="L2784" s="287">
        <f t="shared" si="698"/>
        <v>0</v>
      </c>
      <c r="M2784" s="12" t="str">
        <f t="shared" si="695"/>
        <v/>
      </c>
      <c r="N2784" s="13"/>
    </row>
    <row r="2785" spans="2:14">
      <c r="B2785" s="272">
        <v>4300</v>
      </c>
      <c r="C2785" s="1853" t="s">
        <v>1663</v>
      </c>
      <c r="D2785" s="1854"/>
      <c r="E2785" s="310">
        <f t="shared" ref="E2785:L2785" si="699">SUM(E2786:E2788)</f>
        <v>0</v>
      </c>
      <c r="F2785" s="274">
        <f t="shared" si="699"/>
        <v>0</v>
      </c>
      <c r="G2785" s="275">
        <f t="shared" si="699"/>
        <v>0</v>
      </c>
      <c r="H2785" s="276">
        <f t="shared" si="699"/>
        <v>0</v>
      </c>
      <c r="I2785" s="274">
        <f t="shared" si="699"/>
        <v>0</v>
      </c>
      <c r="J2785" s="275">
        <f t="shared" si="699"/>
        <v>0</v>
      </c>
      <c r="K2785" s="276">
        <f t="shared" si="699"/>
        <v>0</v>
      </c>
      <c r="L2785" s="310">
        <f t="shared" si="699"/>
        <v>0</v>
      </c>
      <c r="M2785" s="12" t="str">
        <f t="shared" si="695"/>
        <v/>
      </c>
      <c r="N2785" s="13"/>
    </row>
    <row r="2786" spans="2:14">
      <c r="B2786" s="362"/>
      <c r="C2786" s="279">
        <v>4301</v>
      </c>
      <c r="D2786" s="311" t="s">
        <v>244</v>
      </c>
      <c r="E2786" s="281">
        <f t="shared" ref="E2786:E2791" si="700">F2786+G2786+H2786</f>
        <v>0</v>
      </c>
      <c r="F2786" s="152"/>
      <c r="G2786" s="153"/>
      <c r="H2786" s="1418"/>
      <c r="I2786" s="152"/>
      <c r="J2786" s="153"/>
      <c r="K2786" s="1418"/>
      <c r="L2786" s="281">
        <f t="shared" ref="L2786:L2791" si="701">I2786+J2786+K2786</f>
        <v>0</v>
      </c>
      <c r="M2786" s="12" t="str">
        <f t="shared" si="695"/>
        <v/>
      </c>
      <c r="N2786" s="13"/>
    </row>
    <row r="2787" spans="2:14">
      <c r="B2787" s="362"/>
      <c r="C2787" s="293">
        <v>4302</v>
      </c>
      <c r="D2787" s="363" t="s">
        <v>245</v>
      </c>
      <c r="E2787" s="295">
        <f t="shared" si="700"/>
        <v>0</v>
      </c>
      <c r="F2787" s="158"/>
      <c r="G2787" s="159"/>
      <c r="H2787" s="1420"/>
      <c r="I2787" s="158"/>
      <c r="J2787" s="159"/>
      <c r="K2787" s="1420"/>
      <c r="L2787" s="295">
        <f t="shared" si="701"/>
        <v>0</v>
      </c>
      <c r="M2787" s="12" t="str">
        <f t="shared" si="695"/>
        <v/>
      </c>
      <c r="N2787" s="13"/>
    </row>
    <row r="2788" spans="2:14">
      <c r="B2788" s="362"/>
      <c r="C2788" s="285">
        <v>4309</v>
      </c>
      <c r="D2788" s="301" t="s">
        <v>246</v>
      </c>
      <c r="E2788" s="287">
        <f t="shared" si="700"/>
        <v>0</v>
      </c>
      <c r="F2788" s="173"/>
      <c r="G2788" s="174"/>
      <c r="H2788" s="1421"/>
      <c r="I2788" s="173"/>
      <c r="J2788" s="174"/>
      <c r="K2788" s="1421"/>
      <c r="L2788" s="287">
        <f t="shared" si="701"/>
        <v>0</v>
      </c>
      <c r="M2788" s="12" t="str">
        <f t="shared" si="695"/>
        <v/>
      </c>
      <c r="N2788" s="13"/>
    </row>
    <row r="2789" spans="2:14">
      <c r="B2789" s="272">
        <v>4400</v>
      </c>
      <c r="C2789" s="1853" t="s">
        <v>1660</v>
      </c>
      <c r="D2789" s="1854"/>
      <c r="E2789" s="310">
        <f t="shared" si="700"/>
        <v>0</v>
      </c>
      <c r="F2789" s="1422"/>
      <c r="G2789" s="1423"/>
      <c r="H2789" s="1424"/>
      <c r="I2789" s="1422"/>
      <c r="J2789" s="1423"/>
      <c r="K2789" s="1424"/>
      <c r="L2789" s="310">
        <f t="shared" si="701"/>
        <v>0</v>
      </c>
      <c r="M2789" s="12" t="str">
        <f t="shared" si="695"/>
        <v/>
      </c>
      <c r="N2789" s="13"/>
    </row>
    <row r="2790" spans="2:14">
      <c r="B2790" s="272">
        <v>4500</v>
      </c>
      <c r="C2790" s="1853" t="s">
        <v>1661</v>
      </c>
      <c r="D2790" s="1854"/>
      <c r="E2790" s="310">
        <f t="shared" si="700"/>
        <v>0</v>
      </c>
      <c r="F2790" s="1422"/>
      <c r="G2790" s="1423"/>
      <c r="H2790" s="1424"/>
      <c r="I2790" s="1422"/>
      <c r="J2790" s="1423"/>
      <c r="K2790" s="1424"/>
      <c r="L2790" s="310">
        <f t="shared" si="701"/>
        <v>0</v>
      </c>
      <c r="M2790" s="12" t="str">
        <f t="shared" si="695"/>
        <v/>
      </c>
      <c r="N2790" s="13"/>
    </row>
    <row r="2791" spans="2:14">
      <c r="B2791" s="272">
        <v>4600</v>
      </c>
      <c r="C2791" s="1861" t="s">
        <v>247</v>
      </c>
      <c r="D2791" s="1862"/>
      <c r="E2791" s="310">
        <f t="shared" si="700"/>
        <v>0</v>
      </c>
      <c r="F2791" s="1422"/>
      <c r="G2791" s="1423"/>
      <c r="H2791" s="1424"/>
      <c r="I2791" s="1422"/>
      <c r="J2791" s="1423"/>
      <c r="K2791" s="1424"/>
      <c r="L2791" s="310">
        <f t="shared" si="701"/>
        <v>0</v>
      </c>
      <c r="M2791" s="12" t="str">
        <f t="shared" si="695"/>
        <v/>
      </c>
      <c r="N2791" s="13"/>
    </row>
    <row r="2792" spans="2:14">
      <c r="B2792" s="272">
        <v>4900</v>
      </c>
      <c r="C2792" s="1853" t="s">
        <v>274</v>
      </c>
      <c r="D2792" s="1854"/>
      <c r="E2792" s="310">
        <f t="shared" ref="E2792:L2792" si="702">+E2793+E2794</f>
        <v>0</v>
      </c>
      <c r="F2792" s="274">
        <f t="shared" si="702"/>
        <v>0</v>
      </c>
      <c r="G2792" s="275">
        <f t="shared" si="702"/>
        <v>0</v>
      </c>
      <c r="H2792" s="276">
        <f t="shared" si="702"/>
        <v>0</v>
      </c>
      <c r="I2792" s="274">
        <f t="shared" si="702"/>
        <v>0</v>
      </c>
      <c r="J2792" s="275">
        <f t="shared" si="702"/>
        <v>0</v>
      </c>
      <c r="K2792" s="276">
        <f t="shared" si="702"/>
        <v>0</v>
      </c>
      <c r="L2792" s="310">
        <f t="shared" si="702"/>
        <v>0</v>
      </c>
      <c r="M2792" s="12" t="str">
        <f t="shared" si="695"/>
        <v/>
      </c>
      <c r="N2792" s="13"/>
    </row>
    <row r="2793" spans="2:14">
      <c r="B2793" s="362"/>
      <c r="C2793" s="279">
        <v>4901</v>
      </c>
      <c r="D2793" s="364" t="s">
        <v>275</v>
      </c>
      <c r="E2793" s="281">
        <f>F2793+G2793+H2793</f>
        <v>0</v>
      </c>
      <c r="F2793" s="152"/>
      <c r="G2793" s="153"/>
      <c r="H2793" s="1418"/>
      <c r="I2793" s="152"/>
      <c r="J2793" s="153"/>
      <c r="K2793" s="1418"/>
      <c r="L2793" s="281">
        <f>I2793+J2793+K2793</f>
        <v>0</v>
      </c>
      <c r="M2793" s="12" t="str">
        <f t="shared" si="695"/>
        <v/>
      </c>
      <c r="N2793" s="13"/>
    </row>
    <row r="2794" spans="2:14">
      <c r="B2794" s="362"/>
      <c r="C2794" s="285">
        <v>4902</v>
      </c>
      <c r="D2794" s="301" t="s">
        <v>276</v>
      </c>
      <c r="E2794" s="287">
        <f>F2794+G2794+H2794</f>
        <v>0</v>
      </c>
      <c r="F2794" s="173"/>
      <c r="G2794" s="174"/>
      <c r="H2794" s="1421"/>
      <c r="I2794" s="173"/>
      <c r="J2794" s="174"/>
      <c r="K2794" s="1421"/>
      <c r="L2794" s="287">
        <f>I2794+J2794+K2794</f>
        <v>0</v>
      </c>
      <c r="M2794" s="12" t="str">
        <f t="shared" si="695"/>
        <v/>
      </c>
      <c r="N2794" s="13"/>
    </row>
    <row r="2795" spans="2:14">
      <c r="B2795" s="365">
        <v>5100</v>
      </c>
      <c r="C2795" s="1857" t="s">
        <v>248</v>
      </c>
      <c r="D2795" s="1858"/>
      <c r="E2795" s="310">
        <f>F2795+G2795+H2795</f>
        <v>0</v>
      </c>
      <c r="F2795" s="1422"/>
      <c r="G2795" s="1423"/>
      <c r="H2795" s="1424"/>
      <c r="I2795" s="1422"/>
      <c r="J2795" s="1423"/>
      <c r="K2795" s="1424"/>
      <c r="L2795" s="310">
        <f>I2795+J2795+K2795</f>
        <v>0</v>
      </c>
      <c r="M2795" s="12" t="str">
        <f t="shared" si="695"/>
        <v/>
      </c>
      <c r="N2795" s="13"/>
    </row>
    <row r="2796" spans="2:14">
      <c r="B2796" s="365">
        <v>5200</v>
      </c>
      <c r="C2796" s="1857" t="s">
        <v>249</v>
      </c>
      <c r="D2796" s="1858"/>
      <c r="E2796" s="310">
        <f t="shared" ref="E2796:L2796" si="703">SUM(E2797:E2803)</f>
        <v>0</v>
      </c>
      <c r="F2796" s="274">
        <f t="shared" si="703"/>
        <v>0</v>
      </c>
      <c r="G2796" s="275">
        <f t="shared" si="703"/>
        <v>0</v>
      </c>
      <c r="H2796" s="276">
        <f t="shared" si="703"/>
        <v>0</v>
      </c>
      <c r="I2796" s="274">
        <f t="shared" si="703"/>
        <v>0</v>
      </c>
      <c r="J2796" s="275">
        <f t="shared" si="703"/>
        <v>0</v>
      </c>
      <c r="K2796" s="276">
        <f t="shared" si="703"/>
        <v>0</v>
      </c>
      <c r="L2796" s="310">
        <f t="shared" si="703"/>
        <v>0</v>
      </c>
      <c r="M2796" s="12" t="str">
        <f t="shared" si="695"/>
        <v/>
      </c>
      <c r="N2796" s="13"/>
    </row>
    <row r="2797" spans="2:14">
      <c r="B2797" s="366"/>
      <c r="C2797" s="367">
        <v>5201</v>
      </c>
      <c r="D2797" s="368" t="s">
        <v>250</v>
      </c>
      <c r="E2797" s="281">
        <f t="shared" ref="E2797:E2803" si="704">F2797+G2797+H2797</f>
        <v>0</v>
      </c>
      <c r="F2797" s="152"/>
      <c r="G2797" s="153"/>
      <c r="H2797" s="1418"/>
      <c r="I2797" s="152"/>
      <c r="J2797" s="153"/>
      <c r="K2797" s="1418"/>
      <c r="L2797" s="281">
        <f t="shared" ref="L2797:L2803" si="705">I2797+J2797+K2797</f>
        <v>0</v>
      </c>
      <c r="M2797" s="12" t="str">
        <f t="shared" si="695"/>
        <v/>
      </c>
      <c r="N2797" s="13"/>
    </row>
    <row r="2798" spans="2:14">
      <c r="B2798" s="366"/>
      <c r="C2798" s="369">
        <v>5202</v>
      </c>
      <c r="D2798" s="370" t="s">
        <v>251</v>
      </c>
      <c r="E2798" s="295">
        <f t="shared" si="704"/>
        <v>0</v>
      </c>
      <c r="F2798" s="158"/>
      <c r="G2798" s="159"/>
      <c r="H2798" s="1420"/>
      <c r="I2798" s="158"/>
      <c r="J2798" s="159"/>
      <c r="K2798" s="1420"/>
      <c r="L2798" s="295">
        <f t="shared" si="705"/>
        <v>0</v>
      </c>
      <c r="M2798" s="12" t="str">
        <f t="shared" si="695"/>
        <v/>
      </c>
      <c r="N2798" s="13"/>
    </row>
    <row r="2799" spans="2:14">
      <c r="B2799" s="366"/>
      <c r="C2799" s="369">
        <v>5203</v>
      </c>
      <c r="D2799" s="370" t="s">
        <v>619</v>
      </c>
      <c r="E2799" s="295">
        <f t="shared" si="704"/>
        <v>0</v>
      </c>
      <c r="F2799" s="158"/>
      <c r="G2799" s="159"/>
      <c r="H2799" s="1420"/>
      <c r="I2799" s="158"/>
      <c r="J2799" s="159"/>
      <c r="K2799" s="1420"/>
      <c r="L2799" s="295">
        <f t="shared" si="705"/>
        <v>0</v>
      </c>
      <c r="M2799" s="12" t="str">
        <f t="shared" si="695"/>
        <v/>
      </c>
      <c r="N2799" s="13"/>
    </row>
    <row r="2800" spans="2:14">
      <c r="B2800" s="366"/>
      <c r="C2800" s="369">
        <v>5204</v>
      </c>
      <c r="D2800" s="370" t="s">
        <v>620</v>
      </c>
      <c r="E2800" s="295">
        <f t="shared" si="704"/>
        <v>0</v>
      </c>
      <c r="F2800" s="158"/>
      <c r="G2800" s="159"/>
      <c r="H2800" s="1420"/>
      <c r="I2800" s="158"/>
      <c r="J2800" s="159"/>
      <c r="K2800" s="1420"/>
      <c r="L2800" s="295">
        <f t="shared" si="705"/>
        <v>0</v>
      </c>
      <c r="M2800" s="12" t="str">
        <f t="shared" si="695"/>
        <v/>
      </c>
      <c r="N2800" s="13"/>
    </row>
    <row r="2801" spans="2:14">
      <c r="B2801" s="366"/>
      <c r="C2801" s="369">
        <v>5205</v>
      </c>
      <c r="D2801" s="370" t="s">
        <v>621</v>
      </c>
      <c r="E2801" s="295">
        <f t="shared" si="704"/>
        <v>0</v>
      </c>
      <c r="F2801" s="158"/>
      <c r="G2801" s="159"/>
      <c r="H2801" s="1420"/>
      <c r="I2801" s="158"/>
      <c r="J2801" s="159"/>
      <c r="K2801" s="1420"/>
      <c r="L2801" s="295">
        <f t="shared" si="705"/>
        <v>0</v>
      </c>
      <c r="M2801" s="12" t="str">
        <f t="shared" si="695"/>
        <v/>
      </c>
      <c r="N2801" s="13"/>
    </row>
    <row r="2802" spans="2:14">
      <c r="B2802" s="366"/>
      <c r="C2802" s="369">
        <v>5206</v>
      </c>
      <c r="D2802" s="370" t="s">
        <v>622</v>
      </c>
      <c r="E2802" s="295">
        <f t="shared" si="704"/>
        <v>0</v>
      </c>
      <c r="F2802" s="158"/>
      <c r="G2802" s="159"/>
      <c r="H2802" s="1420"/>
      <c r="I2802" s="158"/>
      <c r="J2802" s="159"/>
      <c r="K2802" s="1420"/>
      <c r="L2802" s="295">
        <f t="shared" si="705"/>
        <v>0</v>
      </c>
      <c r="M2802" s="12" t="str">
        <f t="shared" si="695"/>
        <v/>
      </c>
      <c r="N2802" s="13"/>
    </row>
    <row r="2803" spans="2:14">
      <c r="B2803" s="366"/>
      <c r="C2803" s="371">
        <v>5219</v>
      </c>
      <c r="D2803" s="372" t="s">
        <v>623</v>
      </c>
      <c r="E2803" s="287">
        <f t="shared" si="704"/>
        <v>0</v>
      </c>
      <c r="F2803" s="173"/>
      <c r="G2803" s="174"/>
      <c r="H2803" s="1421"/>
      <c r="I2803" s="173"/>
      <c r="J2803" s="174"/>
      <c r="K2803" s="1421"/>
      <c r="L2803" s="287">
        <f t="shared" si="705"/>
        <v>0</v>
      </c>
      <c r="M2803" s="12" t="str">
        <f t="shared" ref="M2803:M2822" si="706">(IF($E2803&lt;&gt;0,$M$2,IF($L2803&lt;&gt;0,$M$2,"")))</f>
        <v/>
      </c>
      <c r="N2803" s="13"/>
    </row>
    <row r="2804" spans="2:14">
      <c r="B2804" s="365">
        <v>5300</v>
      </c>
      <c r="C2804" s="1857" t="s">
        <v>624</v>
      </c>
      <c r="D2804" s="1858"/>
      <c r="E2804" s="310">
        <f t="shared" ref="E2804:L2804" si="707">SUM(E2805:E2806)</f>
        <v>0</v>
      </c>
      <c r="F2804" s="274">
        <f t="shared" si="707"/>
        <v>0</v>
      </c>
      <c r="G2804" s="275">
        <f t="shared" si="707"/>
        <v>0</v>
      </c>
      <c r="H2804" s="276">
        <f t="shared" si="707"/>
        <v>0</v>
      </c>
      <c r="I2804" s="274">
        <f t="shared" si="707"/>
        <v>0</v>
      </c>
      <c r="J2804" s="275">
        <f t="shared" si="707"/>
        <v>0</v>
      </c>
      <c r="K2804" s="276">
        <f t="shared" si="707"/>
        <v>0</v>
      </c>
      <c r="L2804" s="310">
        <f t="shared" si="707"/>
        <v>0</v>
      </c>
      <c r="M2804" s="12" t="str">
        <f t="shared" si="706"/>
        <v/>
      </c>
      <c r="N2804" s="13"/>
    </row>
    <row r="2805" spans="2:14">
      <c r="B2805" s="366"/>
      <c r="C2805" s="367">
        <v>5301</v>
      </c>
      <c r="D2805" s="368" t="s">
        <v>308</v>
      </c>
      <c r="E2805" s="281">
        <f>F2805+G2805+H2805</f>
        <v>0</v>
      </c>
      <c r="F2805" s="152"/>
      <c r="G2805" s="153"/>
      <c r="H2805" s="1418"/>
      <c r="I2805" s="152"/>
      <c r="J2805" s="153"/>
      <c r="K2805" s="1418"/>
      <c r="L2805" s="281">
        <f>I2805+J2805+K2805</f>
        <v>0</v>
      </c>
      <c r="M2805" s="12" t="str">
        <f t="shared" si="706"/>
        <v/>
      </c>
      <c r="N2805" s="13"/>
    </row>
    <row r="2806" spans="2:14">
      <c r="B2806" s="366"/>
      <c r="C2806" s="371">
        <v>5309</v>
      </c>
      <c r="D2806" s="372" t="s">
        <v>625</v>
      </c>
      <c r="E2806" s="287">
        <f>F2806+G2806+H2806</f>
        <v>0</v>
      </c>
      <c r="F2806" s="173"/>
      <c r="G2806" s="174"/>
      <c r="H2806" s="1421"/>
      <c r="I2806" s="173"/>
      <c r="J2806" s="174"/>
      <c r="K2806" s="1421"/>
      <c r="L2806" s="287">
        <f>I2806+J2806+K2806</f>
        <v>0</v>
      </c>
      <c r="M2806" s="12" t="str">
        <f t="shared" si="706"/>
        <v/>
      </c>
      <c r="N2806" s="13"/>
    </row>
    <row r="2807" spans="2:14">
      <c r="B2807" s="365">
        <v>5400</v>
      </c>
      <c r="C2807" s="1857" t="s">
        <v>686</v>
      </c>
      <c r="D2807" s="1858"/>
      <c r="E2807" s="310">
        <f>F2807+G2807+H2807</f>
        <v>0</v>
      </c>
      <c r="F2807" s="1422"/>
      <c r="G2807" s="1423"/>
      <c r="H2807" s="1424"/>
      <c r="I2807" s="1422"/>
      <c r="J2807" s="1423"/>
      <c r="K2807" s="1424"/>
      <c r="L2807" s="310">
        <f>I2807+J2807+K2807</f>
        <v>0</v>
      </c>
      <c r="M2807" s="12" t="str">
        <f t="shared" si="706"/>
        <v/>
      </c>
      <c r="N2807" s="13"/>
    </row>
    <row r="2808" spans="2:14">
      <c r="B2808" s="272">
        <v>5500</v>
      </c>
      <c r="C2808" s="1853" t="s">
        <v>687</v>
      </c>
      <c r="D2808" s="1854"/>
      <c r="E2808" s="310">
        <f t="shared" ref="E2808:L2808" si="708">SUM(E2809:E2812)</f>
        <v>0</v>
      </c>
      <c r="F2808" s="274">
        <f t="shared" si="708"/>
        <v>0</v>
      </c>
      <c r="G2808" s="275">
        <f t="shared" si="708"/>
        <v>0</v>
      </c>
      <c r="H2808" s="276">
        <f t="shared" si="708"/>
        <v>0</v>
      </c>
      <c r="I2808" s="274">
        <f t="shared" si="708"/>
        <v>0</v>
      </c>
      <c r="J2808" s="275">
        <f t="shared" si="708"/>
        <v>0</v>
      </c>
      <c r="K2808" s="276">
        <f t="shared" si="708"/>
        <v>0</v>
      </c>
      <c r="L2808" s="310">
        <f t="shared" si="708"/>
        <v>0</v>
      </c>
      <c r="M2808" s="12" t="str">
        <f t="shared" si="706"/>
        <v/>
      </c>
      <c r="N2808" s="13"/>
    </row>
    <row r="2809" spans="2:14">
      <c r="B2809" s="362"/>
      <c r="C2809" s="279">
        <v>5501</v>
      </c>
      <c r="D2809" s="311" t="s">
        <v>688</v>
      </c>
      <c r="E2809" s="281">
        <f>F2809+G2809+H2809</f>
        <v>0</v>
      </c>
      <c r="F2809" s="152"/>
      <c r="G2809" s="153"/>
      <c r="H2809" s="1418"/>
      <c r="I2809" s="152"/>
      <c r="J2809" s="153"/>
      <c r="K2809" s="1418"/>
      <c r="L2809" s="281">
        <f>I2809+J2809+K2809</f>
        <v>0</v>
      </c>
      <c r="M2809" s="12" t="str">
        <f t="shared" si="706"/>
        <v/>
      </c>
      <c r="N2809" s="13"/>
    </row>
    <row r="2810" spans="2:14">
      <c r="B2810" s="362"/>
      <c r="C2810" s="293">
        <v>5502</v>
      </c>
      <c r="D2810" s="294" t="s">
        <v>689</v>
      </c>
      <c r="E2810" s="295">
        <f>F2810+G2810+H2810</f>
        <v>0</v>
      </c>
      <c r="F2810" s="158"/>
      <c r="G2810" s="159"/>
      <c r="H2810" s="1420"/>
      <c r="I2810" s="158"/>
      <c r="J2810" s="159"/>
      <c r="K2810" s="1420"/>
      <c r="L2810" s="295">
        <f>I2810+J2810+K2810</f>
        <v>0</v>
      </c>
      <c r="M2810" s="12" t="str">
        <f t="shared" si="706"/>
        <v/>
      </c>
      <c r="N2810" s="13"/>
    </row>
    <row r="2811" spans="2:14">
      <c r="B2811" s="362"/>
      <c r="C2811" s="293">
        <v>5503</v>
      </c>
      <c r="D2811" s="363" t="s">
        <v>690</v>
      </c>
      <c r="E2811" s="295">
        <f>F2811+G2811+H2811</f>
        <v>0</v>
      </c>
      <c r="F2811" s="158"/>
      <c r="G2811" s="159"/>
      <c r="H2811" s="1420"/>
      <c r="I2811" s="158"/>
      <c r="J2811" s="159"/>
      <c r="K2811" s="1420"/>
      <c r="L2811" s="295">
        <f>I2811+J2811+K2811</f>
        <v>0</v>
      </c>
      <c r="M2811" s="12" t="str">
        <f t="shared" si="706"/>
        <v/>
      </c>
      <c r="N2811" s="13"/>
    </row>
    <row r="2812" spans="2:14">
      <c r="B2812" s="362"/>
      <c r="C2812" s="285">
        <v>5504</v>
      </c>
      <c r="D2812" s="339" t="s">
        <v>691</v>
      </c>
      <c r="E2812" s="287">
        <f>F2812+G2812+H2812</f>
        <v>0</v>
      </c>
      <c r="F2812" s="173"/>
      <c r="G2812" s="174"/>
      <c r="H2812" s="1421"/>
      <c r="I2812" s="173"/>
      <c r="J2812" s="174"/>
      <c r="K2812" s="1421"/>
      <c r="L2812" s="287">
        <f>I2812+J2812+K2812</f>
        <v>0</v>
      </c>
      <c r="M2812" s="12" t="str">
        <f t="shared" si="706"/>
        <v/>
      </c>
      <c r="N2812" s="13"/>
    </row>
    <row r="2813" spans="2:14">
      <c r="B2813" s="365">
        <v>5700</v>
      </c>
      <c r="C2813" s="1859" t="s">
        <v>915</v>
      </c>
      <c r="D2813" s="1860"/>
      <c r="E2813" s="310">
        <f>SUM(E2814:E2816)</f>
        <v>0</v>
      </c>
      <c r="F2813" s="1471">
        <v>0</v>
      </c>
      <c r="G2813" s="1471">
        <v>0</v>
      </c>
      <c r="H2813" s="1471">
        <v>0</v>
      </c>
      <c r="I2813" s="1471">
        <v>0</v>
      </c>
      <c r="J2813" s="1471">
        <v>0</v>
      </c>
      <c r="K2813" s="1471">
        <v>0</v>
      </c>
      <c r="L2813" s="310">
        <f>SUM(L2814:L2816)</f>
        <v>0</v>
      </c>
      <c r="M2813" s="12" t="str">
        <f t="shared" si="706"/>
        <v/>
      </c>
      <c r="N2813" s="13"/>
    </row>
    <row r="2814" spans="2:14">
      <c r="B2814" s="366"/>
      <c r="C2814" s="367">
        <v>5701</v>
      </c>
      <c r="D2814" s="368" t="s">
        <v>692</v>
      </c>
      <c r="E2814" s="281">
        <f>F2814+G2814+H2814</f>
        <v>0</v>
      </c>
      <c r="F2814" s="1472">
        <v>0</v>
      </c>
      <c r="G2814" s="1472">
        <v>0</v>
      </c>
      <c r="H2814" s="1473">
        <v>0</v>
      </c>
      <c r="I2814" s="1771">
        <v>0</v>
      </c>
      <c r="J2814" s="1472">
        <v>0</v>
      </c>
      <c r="K2814" s="1472">
        <v>0</v>
      </c>
      <c r="L2814" s="281">
        <f>I2814+J2814+K2814</f>
        <v>0</v>
      </c>
      <c r="M2814" s="12" t="str">
        <f t="shared" si="706"/>
        <v/>
      </c>
      <c r="N2814" s="13"/>
    </row>
    <row r="2815" spans="2:14">
      <c r="B2815" s="366"/>
      <c r="C2815" s="373">
        <v>5702</v>
      </c>
      <c r="D2815" s="374" t="s">
        <v>693</v>
      </c>
      <c r="E2815" s="314">
        <f>F2815+G2815+H2815</f>
        <v>0</v>
      </c>
      <c r="F2815" s="1472">
        <v>0</v>
      </c>
      <c r="G2815" s="1472">
        <v>0</v>
      </c>
      <c r="H2815" s="1473">
        <v>0</v>
      </c>
      <c r="I2815" s="1771">
        <v>0</v>
      </c>
      <c r="J2815" s="1472">
        <v>0</v>
      </c>
      <c r="K2815" s="1472">
        <v>0</v>
      </c>
      <c r="L2815" s="314">
        <f>I2815+J2815+K2815</f>
        <v>0</v>
      </c>
      <c r="M2815" s="12" t="str">
        <f t="shared" si="706"/>
        <v/>
      </c>
      <c r="N2815" s="13"/>
    </row>
    <row r="2816" spans="2:14">
      <c r="B2816" s="292"/>
      <c r="C2816" s="375">
        <v>4071</v>
      </c>
      <c r="D2816" s="376" t="s">
        <v>694</v>
      </c>
      <c r="E2816" s="377">
        <f>F2816+G2816+H2816</f>
        <v>0</v>
      </c>
      <c r="F2816" s="1472">
        <v>0</v>
      </c>
      <c r="G2816" s="1472">
        <v>0</v>
      </c>
      <c r="H2816" s="1473">
        <v>0</v>
      </c>
      <c r="I2816" s="1771">
        <v>0</v>
      </c>
      <c r="J2816" s="1472">
        <v>0</v>
      </c>
      <c r="K2816" s="1472">
        <v>0</v>
      </c>
      <c r="L2816" s="377">
        <f>I2816+J2816+K2816</f>
        <v>0</v>
      </c>
      <c r="M2816" s="12" t="str">
        <f t="shared" si="706"/>
        <v/>
      </c>
      <c r="N2816" s="13"/>
    </row>
    <row r="2817" spans="2:14">
      <c r="B2817" s="582"/>
      <c r="C2817" s="1855" t="s">
        <v>695</v>
      </c>
      <c r="D2817" s="1856"/>
      <c r="E2817" s="1438"/>
      <c r="F2817" s="1438"/>
      <c r="G2817" s="1438"/>
      <c r="H2817" s="1438"/>
      <c r="I2817" s="1438"/>
      <c r="J2817" s="1438"/>
      <c r="K2817" s="1438"/>
      <c r="L2817" s="1439"/>
      <c r="M2817" s="12" t="str">
        <f t="shared" si="706"/>
        <v/>
      </c>
      <c r="N2817" s="13"/>
    </row>
    <row r="2818" spans="2:14">
      <c r="B2818" s="381">
        <v>98</v>
      </c>
      <c r="C2818" s="1855" t="s">
        <v>695</v>
      </c>
      <c r="D2818" s="1856"/>
      <c r="E2818" s="382">
        <f>F2818+G2818+H2818</f>
        <v>0</v>
      </c>
      <c r="F2818" s="1429"/>
      <c r="G2818" s="1430"/>
      <c r="H2818" s="1431"/>
      <c r="I2818" s="1461">
        <v>0</v>
      </c>
      <c r="J2818" s="1462">
        <v>0</v>
      </c>
      <c r="K2818" s="1463">
        <v>0</v>
      </c>
      <c r="L2818" s="382">
        <f>I2818+J2818+K2818</f>
        <v>0</v>
      </c>
      <c r="M2818" s="12" t="str">
        <f t="shared" si="706"/>
        <v/>
      </c>
      <c r="N2818" s="13"/>
    </row>
    <row r="2819" spans="2:14">
      <c r="B2819" s="1433"/>
      <c r="C2819" s="1434"/>
      <c r="D2819" s="1435"/>
      <c r="E2819" s="269"/>
      <c r="F2819" s="269"/>
      <c r="G2819" s="269"/>
      <c r="H2819" s="269"/>
      <c r="I2819" s="269"/>
      <c r="J2819" s="269"/>
      <c r="K2819" s="269"/>
      <c r="L2819" s="270"/>
      <c r="M2819" s="12" t="str">
        <f t="shared" si="706"/>
        <v/>
      </c>
      <c r="N2819" s="13"/>
    </row>
    <row r="2820" spans="2:14">
      <c r="B2820" s="1436"/>
      <c r="C2820" s="111"/>
      <c r="D2820" s="1437"/>
      <c r="E2820" s="218"/>
      <c r="F2820" s="218"/>
      <c r="G2820" s="218"/>
      <c r="H2820" s="218"/>
      <c r="I2820" s="218"/>
      <c r="J2820" s="218"/>
      <c r="K2820" s="218"/>
      <c r="L2820" s="389"/>
      <c r="M2820" s="12" t="str">
        <f t="shared" si="706"/>
        <v/>
      </c>
      <c r="N2820" s="13"/>
    </row>
    <row r="2821" spans="2:14">
      <c r="B2821" s="1436"/>
      <c r="C2821" s="111"/>
      <c r="D2821" s="1437"/>
      <c r="E2821" s="218"/>
      <c r="F2821" s="218"/>
      <c r="G2821" s="218"/>
      <c r="H2821" s="218"/>
      <c r="I2821" s="218"/>
      <c r="J2821" s="218"/>
      <c r="K2821" s="218"/>
      <c r="L2821" s="389"/>
      <c r="M2821" s="12" t="str">
        <f t="shared" si="706"/>
        <v/>
      </c>
      <c r="N2821" s="13"/>
    </row>
    <row r="2822" spans="2:14">
      <c r="B2822" s="1464"/>
      <c r="C2822" s="393" t="s">
        <v>742</v>
      </c>
      <c r="D2822" s="1432">
        <f>+B2822</f>
        <v>0</v>
      </c>
      <c r="E2822" s="395">
        <f t="shared" ref="E2822:L2822" si="709">SUM(E2707,E2710,E2716,E2724,E2725,E2743,E2747,E2753,E2756,E2757,E2758,E2759,E2760,E2769,E2775,E2776,E2777,E2778,E2785,E2789,E2790,E2791,E2792,E2795,E2796,E2804,E2807,E2808,E2813)+E2818</f>
        <v>0</v>
      </c>
      <c r="F2822" s="396">
        <f t="shared" si="709"/>
        <v>0</v>
      </c>
      <c r="G2822" s="397">
        <f t="shared" si="709"/>
        <v>0</v>
      </c>
      <c r="H2822" s="398">
        <f t="shared" si="709"/>
        <v>0</v>
      </c>
      <c r="I2822" s="396">
        <f t="shared" si="709"/>
        <v>0</v>
      </c>
      <c r="J2822" s="397">
        <f t="shared" si="709"/>
        <v>2496</v>
      </c>
      <c r="K2822" s="398">
        <f t="shared" si="709"/>
        <v>0</v>
      </c>
      <c r="L2822" s="395">
        <f t="shared" si="709"/>
        <v>2496</v>
      </c>
      <c r="M2822" s="12">
        <f t="shared" si="706"/>
        <v>1</v>
      </c>
      <c r="N2822" s="73" t="str">
        <f>LEFT(C2704,1)</f>
        <v>8</v>
      </c>
    </row>
    <row r="2823" spans="2:14">
      <c r="B2823" s="79" t="s">
        <v>120</v>
      </c>
      <c r="C2823" s="1"/>
      <c r="L2823" s="6"/>
      <c r="M2823" s="7">
        <f>(IF($E2822&lt;&gt;0,$M$2,IF($L2822&lt;&gt;0,$M$2,"")))</f>
        <v>1</v>
      </c>
    </row>
    <row r="2824" spans="2:14">
      <c r="B2824" s="1367"/>
      <c r="C2824" s="1367"/>
      <c r="D2824" s="1368"/>
      <c r="E2824" s="1367"/>
      <c r="F2824" s="1367"/>
      <c r="G2824" s="1367"/>
      <c r="H2824" s="1367"/>
      <c r="I2824" s="1367"/>
      <c r="J2824" s="1367"/>
      <c r="K2824" s="1367"/>
      <c r="L2824" s="1369"/>
      <c r="M2824" s="7">
        <f>(IF($E2822&lt;&gt;0,$M$2,IF($L2822&lt;&gt;0,$M$2,"")))</f>
        <v>1</v>
      </c>
    </row>
    <row r="2825" spans="2:14" ht="18.75">
      <c r="B2825" s="65"/>
      <c r="C2825" s="65"/>
      <c r="D2825" s="65"/>
      <c r="E2825" s="65"/>
      <c r="F2825" s="65"/>
      <c r="G2825" s="65"/>
      <c r="H2825" s="65"/>
      <c r="I2825" s="65"/>
      <c r="J2825" s="65"/>
      <c r="K2825" s="65"/>
      <c r="L2825" s="77"/>
      <c r="M2825" s="74" t="str">
        <f>(IF(E2820&lt;&gt;0,$G$2,IF(L2820&lt;&gt;0,$G$2,"")))</f>
        <v/>
      </c>
    </row>
    <row r="2826" spans="2:14" ht="18.75">
      <c r="B2826" s="65"/>
      <c r="C2826" s="65"/>
      <c r="D2826" s="65"/>
      <c r="E2826" s="65"/>
      <c r="F2826" s="65"/>
      <c r="G2826" s="65"/>
      <c r="H2826" s="65"/>
      <c r="I2826" s="65"/>
      <c r="J2826" s="65"/>
      <c r="K2826" s="65"/>
      <c r="L2826" s="77"/>
      <c r="M2826" s="74" t="str">
        <f>(IF(E2821&lt;&gt;0,$G$2,IF(L2821&lt;&gt;0,$G$2,"")))</f>
        <v/>
      </c>
    </row>
    <row r="2827" spans="2:14">
      <c r="B2827" s="6"/>
      <c r="C2827" s="6"/>
      <c r="D2827" s="521"/>
      <c r="E2827" s="38"/>
      <c r="F2827" s="38"/>
      <c r="G2827" s="38"/>
      <c r="H2827" s="38"/>
      <c r="I2827" s="38"/>
      <c r="J2827" s="38"/>
      <c r="K2827" s="38"/>
      <c r="L2827" s="38"/>
      <c r="M2827" s="7">
        <f>(IF($E2960&lt;&gt;0,$M$2,IF($L2960&lt;&gt;0,$M$2,"")))</f>
        <v>1</v>
      </c>
    </row>
    <row r="2828" spans="2:14">
      <c r="B2828" s="6"/>
      <c r="C2828" s="1365"/>
      <c r="D2828" s="1366"/>
      <c r="E2828" s="38"/>
      <c r="F2828" s="38"/>
      <c r="G2828" s="38"/>
      <c r="H2828" s="38"/>
      <c r="I2828" s="38"/>
      <c r="J2828" s="38"/>
      <c r="K2828" s="38"/>
      <c r="L2828" s="38"/>
      <c r="M2828" s="7">
        <f>(IF($E2960&lt;&gt;0,$M$2,IF($L2960&lt;&gt;0,$M$2,"")))</f>
        <v>1</v>
      </c>
    </row>
    <row r="2829" spans="2:14">
      <c r="B2829" s="1865" t="str">
        <f>$B$7</f>
        <v>ОТЧЕТНИ ДАННИ ПО ЕБК ЗА ИЗПЪЛНЕНИЕТО НА БЮДЖЕТА</v>
      </c>
      <c r="C2829" s="1866"/>
      <c r="D2829" s="1866"/>
      <c r="E2829" s="242"/>
      <c r="F2829" s="242"/>
      <c r="G2829" s="237"/>
      <c r="H2829" s="237"/>
      <c r="I2829" s="237"/>
      <c r="J2829" s="237"/>
      <c r="K2829" s="237"/>
      <c r="L2829" s="237"/>
      <c r="M2829" s="7">
        <f>(IF($E2960&lt;&gt;0,$M$2,IF($L2960&lt;&gt;0,$M$2,"")))</f>
        <v>1</v>
      </c>
    </row>
    <row r="2830" spans="2:14">
      <c r="B2830" s="228"/>
      <c r="C2830" s="391"/>
      <c r="D2830" s="400"/>
      <c r="E2830" s="406" t="s">
        <v>465</v>
      </c>
      <c r="F2830" s="406" t="s">
        <v>836</v>
      </c>
      <c r="G2830" s="237"/>
      <c r="H2830" s="1362" t="s">
        <v>1253</v>
      </c>
      <c r="I2830" s="1363"/>
      <c r="J2830" s="1364"/>
      <c r="K2830" s="237"/>
      <c r="L2830" s="237"/>
      <c r="M2830" s="7">
        <f>(IF($E2960&lt;&gt;0,$M$2,IF($L2960&lt;&gt;0,$M$2,"")))</f>
        <v>1</v>
      </c>
    </row>
    <row r="2831" spans="2:14" ht="18.75">
      <c r="B2831" s="1867" t="str">
        <f>$B$9</f>
        <v>Николаево</v>
      </c>
      <c r="C2831" s="1868"/>
      <c r="D2831" s="1869"/>
      <c r="E2831" s="115">
        <f>$E$9</f>
        <v>43831</v>
      </c>
      <c r="F2831" s="226">
        <f>$F$9</f>
        <v>43861</v>
      </c>
      <c r="G2831" s="237"/>
      <c r="H2831" s="237"/>
      <c r="I2831" s="237"/>
      <c r="J2831" s="237"/>
      <c r="K2831" s="237"/>
      <c r="L2831" s="237"/>
      <c r="M2831" s="7">
        <f>(IF($E2960&lt;&gt;0,$M$2,IF($L2960&lt;&gt;0,$M$2,"")))</f>
        <v>1</v>
      </c>
    </row>
    <row r="2832" spans="2:14">
      <c r="B2832" s="227" t="str">
        <f>$B$10</f>
        <v>(наименование на разпоредителя с бюджет)</v>
      </c>
      <c r="C2832" s="228"/>
      <c r="D2832" s="229"/>
      <c r="E2832" s="237"/>
      <c r="F2832" s="237"/>
      <c r="G2832" s="237"/>
      <c r="H2832" s="237"/>
      <c r="I2832" s="237"/>
      <c r="J2832" s="237"/>
      <c r="K2832" s="237"/>
      <c r="L2832" s="237"/>
      <c r="M2832" s="7">
        <f>(IF($E2960&lt;&gt;0,$M$2,IF($L2960&lt;&gt;0,$M$2,"")))</f>
        <v>1</v>
      </c>
    </row>
    <row r="2833" spans="2:14">
      <c r="B2833" s="227"/>
      <c r="C2833" s="228"/>
      <c r="D2833" s="229"/>
      <c r="E2833" s="237"/>
      <c r="F2833" s="237"/>
      <c r="G2833" s="237"/>
      <c r="H2833" s="237"/>
      <c r="I2833" s="237"/>
      <c r="J2833" s="237"/>
      <c r="K2833" s="237"/>
      <c r="L2833" s="237"/>
      <c r="M2833" s="7">
        <f>(IF($E2960&lt;&gt;0,$M$2,IF($L2960&lt;&gt;0,$M$2,"")))</f>
        <v>1</v>
      </c>
    </row>
    <row r="2834" spans="2:14" ht="19.5">
      <c r="B2834" s="1870" t="str">
        <f>$B$12</f>
        <v>Николаево</v>
      </c>
      <c r="C2834" s="1871"/>
      <c r="D2834" s="1872"/>
      <c r="E2834" s="410" t="s">
        <v>891</v>
      </c>
      <c r="F2834" s="1360" t="str">
        <f>$F$12</f>
        <v>7406</v>
      </c>
      <c r="G2834" s="237"/>
      <c r="H2834" s="237"/>
      <c r="I2834" s="237"/>
      <c r="J2834" s="237"/>
      <c r="K2834" s="237"/>
      <c r="L2834" s="237"/>
      <c r="M2834" s="7">
        <f>(IF($E2960&lt;&gt;0,$M$2,IF($L2960&lt;&gt;0,$M$2,"")))</f>
        <v>1</v>
      </c>
    </row>
    <row r="2835" spans="2:14">
      <c r="B2835" s="233" t="str">
        <f>$B$13</f>
        <v>(наименование на първостепенния разпоредител с бюджет)</v>
      </c>
      <c r="C2835" s="228"/>
      <c r="D2835" s="229"/>
      <c r="E2835" s="1361"/>
      <c r="F2835" s="242"/>
      <c r="G2835" s="237"/>
      <c r="H2835" s="237"/>
      <c r="I2835" s="237"/>
      <c r="J2835" s="237"/>
      <c r="K2835" s="237"/>
      <c r="L2835" s="237"/>
      <c r="M2835" s="7">
        <f>(IF($E2960&lt;&gt;0,$M$2,IF($L2960&lt;&gt;0,$M$2,"")))</f>
        <v>1</v>
      </c>
    </row>
    <row r="2836" spans="2:14" ht="19.5">
      <c r="B2836" s="236"/>
      <c r="C2836" s="237"/>
      <c r="D2836" s="124" t="s">
        <v>892</v>
      </c>
      <c r="E2836" s="238">
        <f>$E$15</f>
        <v>0</v>
      </c>
      <c r="F2836" s="414" t="str">
        <f>$F$15</f>
        <v>БЮДЖЕТ</v>
      </c>
      <c r="G2836" s="218"/>
      <c r="H2836" s="218"/>
      <c r="I2836" s="218"/>
      <c r="J2836" s="218"/>
      <c r="K2836" s="218"/>
      <c r="L2836" s="218"/>
      <c r="M2836" s="7">
        <f>(IF($E2960&lt;&gt;0,$M$2,IF($L2960&lt;&gt;0,$M$2,"")))</f>
        <v>1</v>
      </c>
    </row>
    <row r="2837" spans="2:14">
      <c r="B2837" s="228"/>
      <c r="C2837" s="391"/>
      <c r="D2837" s="400"/>
      <c r="E2837" s="237"/>
      <c r="F2837" s="409"/>
      <c r="G2837" s="409"/>
      <c r="H2837" s="409"/>
      <c r="I2837" s="409"/>
      <c r="J2837" s="409"/>
      <c r="K2837" s="409"/>
      <c r="L2837" s="1377" t="s">
        <v>466</v>
      </c>
      <c r="M2837" s="7">
        <f>(IF($E2960&lt;&gt;0,$M$2,IF($L2960&lt;&gt;0,$M$2,"")))</f>
        <v>1</v>
      </c>
    </row>
    <row r="2838" spans="2:14" ht="18.75">
      <c r="B2838" s="247"/>
      <c r="C2838" s="248"/>
      <c r="D2838" s="249" t="s">
        <v>713</v>
      </c>
      <c r="E2838" s="1873" t="s">
        <v>2111</v>
      </c>
      <c r="F2838" s="1874"/>
      <c r="G2838" s="1874"/>
      <c r="H2838" s="1875"/>
      <c r="I2838" s="1876" t="s">
        <v>2112</v>
      </c>
      <c r="J2838" s="1877"/>
      <c r="K2838" s="1877"/>
      <c r="L2838" s="1878"/>
      <c r="M2838" s="7">
        <f>(IF($E2960&lt;&gt;0,$M$2,IF($L2960&lt;&gt;0,$M$2,"")))</f>
        <v>1</v>
      </c>
    </row>
    <row r="2839" spans="2:14" ht="56.25">
      <c r="B2839" s="250" t="s">
        <v>62</v>
      </c>
      <c r="C2839" s="251" t="s">
        <v>467</v>
      </c>
      <c r="D2839" s="252" t="s">
        <v>714</v>
      </c>
      <c r="E2839" s="1403" t="str">
        <f>$E$20</f>
        <v>Уточнен план                Общо</v>
      </c>
      <c r="F2839" s="1407" t="str">
        <f>$F$20</f>
        <v>държавни дейности</v>
      </c>
      <c r="G2839" s="1408" t="str">
        <f>$G$20</f>
        <v>местни дейности</v>
      </c>
      <c r="H2839" s="1409" t="str">
        <f>$H$20</f>
        <v>дофинансиране</v>
      </c>
      <c r="I2839" s="253" t="str">
        <f>$I$20</f>
        <v>държавни дейности -ОТЧЕТ</v>
      </c>
      <c r="J2839" s="254" t="str">
        <f>$J$20</f>
        <v>местни дейности - ОТЧЕТ</v>
      </c>
      <c r="K2839" s="255" t="str">
        <f>$K$20</f>
        <v>дофинансиране - ОТЧЕТ</v>
      </c>
      <c r="L2839" s="1735" t="str">
        <f>$L$20</f>
        <v>ОТЧЕТ                                    ОБЩО</v>
      </c>
      <c r="M2839" s="7">
        <f>(IF($E2960&lt;&gt;0,$M$2,IF($L2960&lt;&gt;0,$M$2,"")))</f>
        <v>1</v>
      </c>
    </row>
    <row r="2840" spans="2:14" ht="18.75">
      <c r="B2840" s="258"/>
      <c r="C2840" s="259"/>
      <c r="D2840" s="260" t="s">
        <v>744</v>
      </c>
      <c r="E2840" s="1455" t="str">
        <f>$E$21</f>
        <v>(1)</v>
      </c>
      <c r="F2840" s="143" t="str">
        <f>$F$21</f>
        <v>(2)</v>
      </c>
      <c r="G2840" s="144" t="str">
        <f>$G$21</f>
        <v>(3)</v>
      </c>
      <c r="H2840" s="145" t="str">
        <f>$H$21</f>
        <v>(4)</v>
      </c>
      <c r="I2840" s="261" t="str">
        <f>$I$21</f>
        <v>(5)</v>
      </c>
      <c r="J2840" s="262" t="str">
        <f>$J$21</f>
        <v>(6)</v>
      </c>
      <c r="K2840" s="263" t="str">
        <f>$K$21</f>
        <v>(7)</v>
      </c>
      <c r="L2840" s="264" t="str">
        <f>$L$21</f>
        <v>(8)</v>
      </c>
      <c r="M2840" s="7">
        <f>(IF($E2960&lt;&gt;0,$M$2,IF($L2960&lt;&gt;0,$M$2,"")))</f>
        <v>1</v>
      </c>
    </row>
    <row r="2841" spans="2:14">
      <c r="B2841" s="1451"/>
      <c r="C2841" s="1598" t="e">
        <f>VLOOKUP(D2841,OP_LIST2,2,FALSE)</f>
        <v>#N/A</v>
      </c>
      <c r="D2841" s="1458"/>
      <c r="E2841" s="389"/>
      <c r="F2841" s="1441"/>
      <c r="G2841" s="1442"/>
      <c r="H2841" s="1443"/>
      <c r="I2841" s="1441"/>
      <c r="J2841" s="1442"/>
      <c r="K2841" s="1443"/>
      <c r="L2841" s="1440"/>
      <c r="M2841" s="7">
        <f>(IF($E2960&lt;&gt;0,$M$2,IF($L2960&lt;&gt;0,$M$2,"")))</f>
        <v>1</v>
      </c>
    </row>
    <row r="2842" spans="2:14">
      <c r="B2842" s="1454"/>
      <c r="C2842" s="1459">
        <f>VLOOKUP(D2843,EBK_DEIN2,2,FALSE)</f>
        <v>9910</v>
      </c>
      <c r="D2842" s="1458" t="s">
        <v>793</v>
      </c>
      <c r="E2842" s="389"/>
      <c r="F2842" s="1444"/>
      <c r="G2842" s="1445"/>
      <c r="H2842" s="1446"/>
      <c r="I2842" s="1444"/>
      <c r="J2842" s="1445"/>
      <c r="K2842" s="1446"/>
      <c r="L2842" s="1440"/>
      <c r="M2842" s="7">
        <f>(IF($E2960&lt;&gt;0,$M$2,IF($L2960&lt;&gt;0,$M$2,"")))</f>
        <v>1</v>
      </c>
    </row>
    <row r="2843" spans="2:14">
      <c r="B2843" s="1450"/>
      <c r="C2843" s="1587">
        <f>+C2842</f>
        <v>9910</v>
      </c>
      <c r="D2843" s="1452" t="s">
        <v>636</v>
      </c>
      <c r="E2843" s="389"/>
      <c r="F2843" s="1444"/>
      <c r="G2843" s="1445"/>
      <c r="H2843" s="1446"/>
      <c r="I2843" s="1444"/>
      <c r="J2843" s="1445"/>
      <c r="K2843" s="1446"/>
      <c r="L2843" s="1440"/>
      <c r="M2843" s="7">
        <f>(IF($E2960&lt;&gt;0,$M$2,IF($L2960&lt;&gt;0,$M$2,"")))</f>
        <v>1</v>
      </c>
    </row>
    <row r="2844" spans="2:14">
      <c r="B2844" s="1456"/>
      <c r="C2844" s="1453"/>
      <c r="D2844" s="1457" t="s">
        <v>715</v>
      </c>
      <c r="E2844" s="389"/>
      <c r="F2844" s="1447"/>
      <c r="G2844" s="1448"/>
      <c r="H2844" s="1449"/>
      <c r="I2844" s="1447"/>
      <c r="J2844" s="1448"/>
      <c r="K2844" s="1449"/>
      <c r="L2844" s="1440"/>
      <c r="M2844" s="7">
        <f>(IF($E2960&lt;&gt;0,$M$2,IF($L2960&lt;&gt;0,$M$2,"")))</f>
        <v>1</v>
      </c>
    </row>
    <row r="2845" spans="2:14">
      <c r="B2845" s="272">
        <v>100</v>
      </c>
      <c r="C2845" s="1879" t="s">
        <v>745</v>
      </c>
      <c r="D2845" s="1880"/>
      <c r="E2845" s="273">
        <f t="shared" ref="E2845:L2845" si="710">SUM(E2846:E2847)</f>
        <v>0</v>
      </c>
      <c r="F2845" s="274">
        <f t="shared" si="710"/>
        <v>0</v>
      </c>
      <c r="G2845" s="275">
        <f t="shared" si="710"/>
        <v>0</v>
      </c>
      <c r="H2845" s="276">
        <f t="shared" si="710"/>
        <v>0</v>
      </c>
      <c r="I2845" s="274">
        <f t="shared" si="710"/>
        <v>0</v>
      </c>
      <c r="J2845" s="275">
        <f t="shared" si="710"/>
        <v>0</v>
      </c>
      <c r="K2845" s="276">
        <f t="shared" si="710"/>
        <v>0</v>
      </c>
      <c r="L2845" s="273">
        <f t="shared" si="710"/>
        <v>0</v>
      </c>
      <c r="M2845" s="12" t="str">
        <f t="shared" ref="M2845:M2876" si="711">(IF($E2845&lt;&gt;0,$M$2,IF($L2845&lt;&gt;0,$M$2,"")))</f>
        <v/>
      </c>
      <c r="N2845" s="13"/>
    </row>
    <row r="2846" spans="2:14">
      <c r="B2846" s="278"/>
      <c r="C2846" s="279">
        <v>101</v>
      </c>
      <c r="D2846" s="280" t="s">
        <v>746</v>
      </c>
      <c r="E2846" s="281">
        <f>F2846+G2846+H2846</f>
        <v>0</v>
      </c>
      <c r="F2846" s="152"/>
      <c r="G2846" s="153"/>
      <c r="H2846" s="1418"/>
      <c r="I2846" s="152"/>
      <c r="J2846" s="153"/>
      <c r="K2846" s="1418"/>
      <c r="L2846" s="281">
        <f>I2846+J2846+K2846</f>
        <v>0</v>
      </c>
      <c r="M2846" s="12" t="str">
        <f t="shared" si="711"/>
        <v/>
      </c>
      <c r="N2846" s="13"/>
    </row>
    <row r="2847" spans="2:14">
      <c r="B2847" s="278"/>
      <c r="C2847" s="285">
        <v>102</v>
      </c>
      <c r="D2847" s="286" t="s">
        <v>747</v>
      </c>
      <c r="E2847" s="287">
        <f>F2847+G2847+H2847</f>
        <v>0</v>
      </c>
      <c r="F2847" s="173"/>
      <c r="G2847" s="174"/>
      <c r="H2847" s="1421"/>
      <c r="I2847" s="173"/>
      <c r="J2847" s="174"/>
      <c r="K2847" s="1421"/>
      <c r="L2847" s="287">
        <f>I2847+J2847+K2847</f>
        <v>0</v>
      </c>
      <c r="M2847" s="12" t="str">
        <f t="shared" si="711"/>
        <v/>
      </c>
      <c r="N2847" s="13"/>
    </row>
    <row r="2848" spans="2:14">
      <c r="B2848" s="272">
        <v>200</v>
      </c>
      <c r="C2848" s="1863" t="s">
        <v>748</v>
      </c>
      <c r="D2848" s="1864"/>
      <c r="E2848" s="273">
        <f t="shared" ref="E2848:L2848" si="712">SUM(E2849:E2853)</f>
        <v>0</v>
      </c>
      <c r="F2848" s="274">
        <f t="shared" si="712"/>
        <v>0</v>
      </c>
      <c r="G2848" s="275">
        <f t="shared" si="712"/>
        <v>0</v>
      </c>
      <c r="H2848" s="276">
        <f t="shared" si="712"/>
        <v>0</v>
      </c>
      <c r="I2848" s="274">
        <f t="shared" si="712"/>
        <v>0</v>
      </c>
      <c r="J2848" s="275">
        <f t="shared" si="712"/>
        <v>0</v>
      </c>
      <c r="K2848" s="276">
        <f t="shared" si="712"/>
        <v>0</v>
      </c>
      <c r="L2848" s="273">
        <f t="shared" si="712"/>
        <v>0</v>
      </c>
      <c r="M2848" s="12" t="str">
        <f t="shared" si="711"/>
        <v/>
      </c>
      <c r="N2848" s="13"/>
    </row>
    <row r="2849" spans="2:14">
      <c r="B2849" s="291"/>
      <c r="C2849" s="279">
        <v>201</v>
      </c>
      <c r="D2849" s="280" t="s">
        <v>749</v>
      </c>
      <c r="E2849" s="281">
        <f>F2849+G2849+H2849</f>
        <v>0</v>
      </c>
      <c r="F2849" s="152"/>
      <c r="G2849" s="153"/>
      <c r="H2849" s="1418"/>
      <c r="I2849" s="152"/>
      <c r="J2849" s="153"/>
      <c r="K2849" s="1418"/>
      <c r="L2849" s="281">
        <f>I2849+J2849+K2849</f>
        <v>0</v>
      </c>
      <c r="M2849" s="12" t="str">
        <f t="shared" si="711"/>
        <v/>
      </c>
      <c r="N2849" s="13"/>
    </row>
    <row r="2850" spans="2:14">
      <c r="B2850" s="292"/>
      <c r="C2850" s="293">
        <v>202</v>
      </c>
      <c r="D2850" s="294" t="s">
        <v>750</v>
      </c>
      <c r="E2850" s="295">
        <f>F2850+G2850+H2850</f>
        <v>0</v>
      </c>
      <c r="F2850" s="158"/>
      <c r="G2850" s="159"/>
      <c r="H2850" s="1420"/>
      <c r="I2850" s="158"/>
      <c r="J2850" s="159"/>
      <c r="K2850" s="1420"/>
      <c r="L2850" s="295">
        <f>I2850+J2850+K2850</f>
        <v>0</v>
      </c>
      <c r="M2850" s="12" t="str">
        <f t="shared" si="711"/>
        <v/>
      </c>
      <c r="N2850" s="13"/>
    </row>
    <row r="2851" spans="2:14" ht="31.5">
      <c r="B2851" s="299"/>
      <c r="C2851" s="293">
        <v>205</v>
      </c>
      <c r="D2851" s="294" t="s">
        <v>596</v>
      </c>
      <c r="E2851" s="295">
        <f>F2851+G2851+H2851</f>
        <v>0</v>
      </c>
      <c r="F2851" s="158"/>
      <c r="G2851" s="159"/>
      <c r="H2851" s="1420"/>
      <c r="I2851" s="158"/>
      <c r="J2851" s="159"/>
      <c r="K2851" s="1420"/>
      <c r="L2851" s="295">
        <f>I2851+J2851+K2851</f>
        <v>0</v>
      </c>
      <c r="M2851" s="12" t="str">
        <f t="shared" si="711"/>
        <v/>
      </c>
      <c r="N2851" s="13"/>
    </row>
    <row r="2852" spans="2:14">
      <c r="B2852" s="299"/>
      <c r="C2852" s="293">
        <v>208</v>
      </c>
      <c r="D2852" s="300" t="s">
        <v>597</v>
      </c>
      <c r="E2852" s="295">
        <f>F2852+G2852+H2852</f>
        <v>0</v>
      </c>
      <c r="F2852" s="158"/>
      <c r="G2852" s="159"/>
      <c r="H2852" s="1420"/>
      <c r="I2852" s="158"/>
      <c r="J2852" s="159"/>
      <c r="K2852" s="1420"/>
      <c r="L2852" s="295">
        <f>I2852+J2852+K2852</f>
        <v>0</v>
      </c>
      <c r="M2852" s="12" t="str">
        <f t="shared" si="711"/>
        <v/>
      </c>
      <c r="N2852" s="13"/>
    </row>
    <row r="2853" spans="2:14">
      <c r="B2853" s="291"/>
      <c r="C2853" s="285">
        <v>209</v>
      </c>
      <c r="D2853" s="301" t="s">
        <v>598</v>
      </c>
      <c r="E2853" s="287">
        <f>F2853+G2853+H2853</f>
        <v>0</v>
      </c>
      <c r="F2853" s="173"/>
      <c r="G2853" s="174"/>
      <c r="H2853" s="1421"/>
      <c r="I2853" s="173"/>
      <c r="J2853" s="174"/>
      <c r="K2853" s="1421"/>
      <c r="L2853" s="287">
        <f>I2853+J2853+K2853</f>
        <v>0</v>
      </c>
      <c r="M2853" s="12" t="str">
        <f t="shared" si="711"/>
        <v/>
      </c>
      <c r="N2853" s="13"/>
    </row>
    <row r="2854" spans="2:14">
      <c r="B2854" s="272">
        <v>500</v>
      </c>
      <c r="C2854" s="1881" t="s">
        <v>194</v>
      </c>
      <c r="D2854" s="1882"/>
      <c r="E2854" s="273">
        <f t="shared" ref="E2854:L2854" si="713">SUM(E2855:E2861)</f>
        <v>0</v>
      </c>
      <c r="F2854" s="274">
        <f t="shared" si="713"/>
        <v>0</v>
      </c>
      <c r="G2854" s="275">
        <f t="shared" si="713"/>
        <v>0</v>
      </c>
      <c r="H2854" s="276">
        <f t="shared" si="713"/>
        <v>0</v>
      </c>
      <c r="I2854" s="274">
        <f t="shared" si="713"/>
        <v>0</v>
      </c>
      <c r="J2854" s="275">
        <f t="shared" si="713"/>
        <v>0</v>
      </c>
      <c r="K2854" s="276">
        <f t="shared" si="713"/>
        <v>0</v>
      </c>
      <c r="L2854" s="273">
        <f t="shared" si="713"/>
        <v>0</v>
      </c>
      <c r="M2854" s="12" t="str">
        <f t="shared" si="711"/>
        <v/>
      </c>
      <c r="N2854" s="13"/>
    </row>
    <row r="2855" spans="2:14">
      <c r="B2855" s="291"/>
      <c r="C2855" s="302">
        <v>551</v>
      </c>
      <c r="D2855" s="303" t="s">
        <v>195</v>
      </c>
      <c r="E2855" s="281">
        <f t="shared" ref="E2855:E2862" si="714">F2855+G2855+H2855</f>
        <v>0</v>
      </c>
      <c r="F2855" s="152"/>
      <c r="G2855" s="153"/>
      <c r="H2855" s="1418"/>
      <c r="I2855" s="152"/>
      <c r="J2855" s="153"/>
      <c r="K2855" s="1418"/>
      <c r="L2855" s="281">
        <f t="shared" ref="L2855:L2862" si="715">I2855+J2855+K2855</f>
        <v>0</v>
      </c>
      <c r="M2855" s="12" t="str">
        <f t="shared" si="711"/>
        <v/>
      </c>
      <c r="N2855" s="13"/>
    </row>
    <row r="2856" spans="2:14">
      <c r="B2856" s="291"/>
      <c r="C2856" s="304">
        <v>552</v>
      </c>
      <c r="D2856" s="305" t="s">
        <v>910</v>
      </c>
      <c r="E2856" s="295">
        <f t="shared" si="714"/>
        <v>0</v>
      </c>
      <c r="F2856" s="158"/>
      <c r="G2856" s="159"/>
      <c r="H2856" s="1420"/>
      <c r="I2856" s="158"/>
      <c r="J2856" s="159"/>
      <c r="K2856" s="1420"/>
      <c r="L2856" s="295">
        <f t="shared" si="715"/>
        <v>0</v>
      </c>
      <c r="M2856" s="12" t="str">
        <f t="shared" si="711"/>
        <v/>
      </c>
      <c r="N2856" s="13"/>
    </row>
    <row r="2857" spans="2:14">
      <c r="B2857" s="306"/>
      <c r="C2857" s="304">
        <v>558</v>
      </c>
      <c r="D2857" s="307" t="s">
        <v>872</v>
      </c>
      <c r="E2857" s="295">
        <f t="shared" si="714"/>
        <v>0</v>
      </c>
      <c r="F2857" s="488">
        <v>0</v>
      </c>
      <c r="G2857" s="489">
        <v>0</v>
      </c>
      <c r="H2857" s="160">
        <v>0</v>
      </c>
      <c r="I2857" s="488">
        <v>0</v>
      </c>
      <c r="J2857" s="489">
        <v>0</v>
      </c>
      <c r="K2857" s="160">
        <v>0</v>
      </c>
      <c r="L2857" s="295">
        <f t="shared" si="715"/>
        <v>0</v>
      </c>
      <c r="M2857" s="12" t="str">
        <f t="shared" si="711"/>
        <v/>
      </c>
      <c r="N2857" s="13"/>
    </row>
    <row r="2858" spans="2:14">
      <c r="B2858" s="306"/>
      <c r="C2858" s="304">
        <v>560</v>
      </c>
      <c r="D2858" s="307" t="s">
        <v>196</v>
      </c>
      <c r="E2858" s="295">
        <f t="shared" si="714"/>
        <v>0</v>
      </c>
      <c r="F2858" s="158"/>
      <c r="G2858" s="159"/>
      <c r="H2858" s="1420"/>
      <c r="I2858" s="158"/>
      <c r="J2858" s="159"/>
      <c r="K2858" s="1420"/>
      <c r="L2858" s="295">
        <f t="shared" si="715"/>
        <v>0</v>
      </c>
      <c r="M2858" s="12" t="str">
        <f t="shared" si="711"/>
        <v/>
      </c>
      <c r="N2858" s="13"/>
    </row>
    <row r="2859" spans="2:14">
      <c r="B2859" s="306"/>
      <c r="C2859" s="304">
        <v>580</v>
      </c>
      <c r="D2859" s="305" t="s">
        <v>197</v>
      </c>
      <c r="E2859" s="295">
        <f t="shared" si="714"/>
        <v>0</v>
      </c>
      <c r="F2859" s="158"/>
      <c r="G2859" s="159"/>
      <c r="H2859" s="1420"/>
      <c r="I2859" s="158"/>
      <c r="J2859" s="159"/>
      <c r="K2859" s="1420"/>
      <c r="L2859" s="295">
        <f t="shared" si="715"/>
        <v>0</v>
      </c>
      <c r="M2859" s="12" t="str">
        <f t="shared" si="711"/>
        <v/>
      </c>
      <c r="N2859" s="13"/>
    </row>
    <row r="2860" spans="2:14">
      <c r="B2860" s="291"/>
      <c r="C2860" s="304">
        <v>588</v>
      </c>
      <c r="D2860" s="305" t="s">
        <v>874</v>
      </c>
      <c r="E2860" s="295">
        <f t="shared" si="714"/>
        <v>0</v>
      </c>
      <c r="F2860" s="488">
        <v>0</v>
      </c>
      <c r="G2860" s="489">
        <v>0</v>
      </c>
      <c r="H2860" s="160">
        <v>0</v>
      </c>
      <c r="I2860" s="488">
        <v>0</v>
      </c>
      <c r="J2860" s="489">
        <v>0</v>
      </c>
      <c r="K2860" s="160">
        <v>0</v>
      </c>
      <c r="L2860" s="295">
        <f t="shared" si="715"/>
        <v>0</v>
      </c>
      <c r="M2860" s="12" t="str">
        <f t="shared" si="711"/>
        <v/>
      </c>
      <c r="N2860" s="13"/>
    </row>
    <row r="2861" spans="2:14" ht="31.5">
      <c r="B2861" s="291"/>
      <c r="C2861" s="308">
        <v>590</v>
      </c>
      <c r="D2861" s="309" t="s">
        <v>198</v>
      </c>
      <c r="E2861" s="287">
        <f t="shared" si="714"/>
        <v>0</v>
      </c>
      <c r="F2861" s="173"/>
      <c r="G2861" s="174"/>
      <c r="H2861" s="1421"/>
      <c r="I2861" s="173"/>
      <c r="J2861" s="174"/>
      <c r="K2861" s="1421"/>
      <c r="L2861" s="287">
        <f t="shared" si="715"/>
        <v>0</v>
      </c>
      <c r="M2861" s="12" t="str">
        <f t="shared" si="711"/>
        <v/>
      </c>
      <c r="N2861" s="13"/>
    </row>
    <row r="2862" spans="2:14">
      <c r="B2862" s="272">
        <v>800</v>
      </c>
      <c r="C2862" s="1883" t="s">
        <v>199</v>
      </c>
      <c r="D2862" s="1884"/>
      <c r="E2862" s="310">
        <f t="shared" si="714"/>
        <v>0</v>
      </c>
      <c r="F2862" s="1422"/>
      <c r="G2862" s="1423"/>
      <c r="H2862" s="1424"/>
      <c r="I2862" s="1422"/>
      <c r="J2862" s="1423"/>
      <c r="K2862" s="1424"/>
      <c r="L2862" s="310">
        <f t="shared" si="715"/>
        <v>0</v>
      </c>
      <c r="M2862" s="12" t="str">
        <f t="shared" si="711"/>
        <v/>
      </c>
      <c r="N2862" s="13"/>
    </row>
    <row r="2863" spans="2:14">
      <c r="B2863" s="272">
        <v>1000</v>
      </c>
      <c r="C2863" s="1863" t="s">
        <v>200</v>
      </c>
      <c r="D2863" s="1864"/>
      <c r="E2863" s="310">
        <f t="shared" ref="E2863:L2863" si="716">SUM(E2864:E2880)</f>
        <v>0</v>
      </c>
      <c r="F2863" s="274">
        <f t="shared" si="716"/>
        <v>0</v>
      </c>
      <c r="G2863" s="275">
        <f t="shared" si="716"/>
        <v>0</v>
      </c>
      <c r="H2863" s="276">
        <f t="shared" si="716"/>
        <v>0</v>
      </c>
      <c r="I2863" s="274">
        <f t="shared" si="716"/>
        <v>0</v>
      </c>
      <c r="J2863" s="275">
        <f t="shared" si="716"/>
        <v>0</v>
      </c>
      <c r="K2863" s="276">
        <f t="shared" si="716"/>
        <v>0</v>
      </c>
      <c r="L2863" s="310">
        <f t="shared" si="716"/>
        <v>0</v>
      </c>
      <c r="M2863" s="12" t="str">
        <f t="shared" si="711"/>
        <v/>
      </c>
      <c r="N2863" s="13"/>
    </row>
    <row r="2864" spans="2:14">
      <c r="B2864" s="292"/>
      <c r="C2864" s="279">
        <v>1011</v>
      </c>
      <c r="D2864" s="311" t="s">
        <v>201</v>
      </c>
      <c r="E2864" s="281">
        <f t="shared" ref="E2864:E2880" si="717">F2864+G2864+H2864</f>
        <v>0</v>
      </c>
      <c r="F2864" s="152"/>
      <c r="G2864" s="153"/>
      <c r="H2864" s="1418"/>
      <c r="I2864" s="152"/>
      <c r="J2864" s="153"/>
      <c r="K2864" s="1418"/>
      <c r="L2864" s="281">
        <f t="shared" ref="L2864:L2880" si="718">I2864+J2864+K2864</f>
        <v>0</v>
      </c>
      <c r="M2864" s="12" t="str">
        <f t="shared" si="711"/>
        <v/>
      </c>
      <c r="N2864" s="13"/>
    </row>
    <row r="2865" spans="2:14">
      <c r="B2865" s="292"/>
      <c r="C2865" s="293">
        <v>1012</v>
      </c>
      <c r="D2865" s="294" t="s">
        <v>202</v>
      </c>
      <c r="E2865" s="295">
        <f t="shared" si="717"/>
        <v>0</v>
      </c>
      <c r="F2865" s="158"/>
      <c r="G2865" s="159"/>
      <c r="H2865" s="1420"/>
      <c r="I2865" s="158"/>
      <c r="J2865" s="159"/>
      <c r="K2865" s="1420"/>
      <c r="L2865" s="295">
        <f t="shared" si="718"/>
        <v>0</v>
      </c>
      <c r="M2865" s="12" t="str">
        <f t="shared" si="711"/>
        <v/>
      </c>
      <c r="N2865" s="13"/>
    </row>
    <row r="2866" spans="2:14">
      <c r="B2866" s="292"/>
      <c r="C2866" s="293">
        <v>1013</v>
      </c>
      <c r="D2866" s="294" t="s">
        <v>203</v>
      </c>
      <c r="E2866" s="295">
        <f t="shared" si="717"/>
        <v>0</v>
      </c>
      <c r="F2866" s="158"/>
      <c r="G2866" s="159"/>
      <c r="H2866" s="1420"/>
      <c r="I2866" s="158"/>
      <c r="J2866" s="159"/>
      <c r="K2866" s="1420"/>
      <c r="L2866" s="295">
        <f t="shared" si="718"/>
        <v>0</v>
      </c>
      <c r="M2866" s="12" t="str">
        <f t="shared" si="711"/>
        <v/>
      </c>
      <c r="N2866" s="13"/>
    </row>
    <row r="2867" spans="2:14">
      <c r="B2867" s="292"/>
      <c r="C2867" s="293">
        <v>1014</v>
      </c>
      <c r="D2867" s="294" t="s">
        <v>204</v>
      </c>
      <c r="E2867" s="295">
        <f t="shared" si="717"/>
        <v>0</v>
      </c>
      <c r="F2867" s="158"/>
      <c r="G2867" s="159"/>
      <c r="H2867" s="1420"/>
      <c r="I2867" s="158"/>
      <c r="J2867" s="159"/>
      <c r="K2867" s="1420"/>
      <c r="L2867" s="295">
        <f t="shared" si="718"/>
        <v>0</v>
      </c>
      <c r="M2867" s="12" t="str">
        <f t="shared" si="711"/>
        <v/>
      </c>
      <c r="N2867" s="13"/>
    </row>
    <row r="2868" spans="2:14">
      <c r="B2868" s="292"/>
      <c r="C2868" s="293">
        <v>1015</v>
      </c>
      <c r="D2868" s="294" t="s">
        <v>205</v>
      </c>
      <c r="E2868" s="295">
        <f t="shared" si="717"/>
        <v>0</v>
      </c>
      <c r="F2868" s="158"/>
      <c r="G2868" s="159"/>
      <c r="H2868" s="1420"/>
      <c r="I2868" s="158"/>
      <c r="J2868" s="159"/>
      <c r="K2868" s="1420"/>
      <c r="L2868" s="295">
        <f t="shared" si="718"/>
        <v>0</v>
      </c>
      <c r="M2868" s="12" t="str">
        <f t="shared" si="711"/>
        <v/>
      </c>
      <c r="N2868" s="13"/>
    </row>
    <row r="2869" spans="2:14">
      <c r="B2869" s="292"/>
      <c r="C2869" s="312">
        <v>1016</v>
      </c>
      <c r="D2869" s="313" t="s">
        <v>206</v>
      </c>
      <c r="E2869" s="314">
        <f t="shared" si="717"/>
        <v>0</v>
      </c>
      <c r="F2869" s="164"/>
      <c r="G2869" s="165"/>
      <c r="H2869" s="1419"/>
      <c r="I2869" s="164"/>
      <c r="J2869" s="165"/>
      <c r="K2869" s="1419"/>
      <c r="L2869" s="314">
        <f t="shared" si="718"/>
        <v>0</v>
      </c>
      <c r="M2869" s="12" t="str">
        <f t="shared" si="711"/>
        <v/>
      </c>
      <c r="N2869" s="13"/>
    </row>
    <row r="2870" spans="2:14">
      <c r="B2870" s="278"/>
      <c r="C2870" s="318">
        <v>1020</v>
      </c>
      <c r="D2870" s="319" t="s">
        <v>207</v>
      </c>
      <c r="E2870" s="320">
        <f t="shared" si="717"/>
        <v>0</v>
      </c>
      <c r="F2870" s="454"/>
      <c r="G2870" s="455"/>
      <c r="H2870" s="1428"/>
      <c r="I2870" s="454"/>
      <c r="J2870" s="455"/>
      <c r="K2870" s="1428"/>
      <c r="L2870" s="320">
        <f t="shared" si="718"/>
        <v>0</v>
      </c>
      <c r="M2870" s="12" t="str">
        <f t="shared" si="711"/>
        <v/>
      </c>
      <c r="N2870" s="13"/>
    </row>
    <row r="2871" spans="2:14">
      <c r="B2871" s="292"/>
      <c r="C2871" s="324">
        <v>1030</v>
      </c>
      <c r="D2871" s="325" t="s">
        <v>208</v>
      </c>
      <c r="E2871" s="326">
        <f t="shared" si="717"/>
        <v>0</v>
      </c>
      <c r="F2871" s="449"/>
      <c r="G2871" s="450"/>
      <c r="H2871" s="1425"/>
      <c r="I2871" s="449"/>
      <c r="J2871" s="450"/>
      <c r="K2871" s="1425"/>
      <c r="L2871" s="326">
        <f t="shared" si="718"/>
        <v>0</v>
      </c>
      <c r="M2871" s="12" t="str">
        <f t="shared" si="711"/>
        <v/>
      </c>
      <c r="N2871" s="13"/>
    </row>
    <row r="2872" spans="2:14">
      <c r="B2872" s="292"/>
      <c r="C2872" s="318">
        <v>1051</v>
      </c>
      <c r="D2872" s="331" t="s">
        <v>209</v>
      </c>
      <c r="E2872" s="320">
        <f t="shared" si="717"/>
        <v>0</v>
      </c>
      <c r="F2872" s="454"/>
      <c r="G2872" s="455"/>
      <c r="H2872" s="1428"/>
      <c r="I2872" s="454"/>
      <c r="J2872" s="455"/>
      <c r="K2872" s="1428"/>
      <c r="L2872" s="320">
        <f t="shared" si="718"/>
        <v>0</v>
      </c>
      <c r="M2872" s="12" t="str">
        <f t="shared" si="711"/>
        <v/>
      </c>
      <c r="N2872" s="13"/>
    </row>
    <row r="2873" spans="2:14">
      <c r="B2873" s="292"/>
      <c r="C2873" s="293">
        <v>1052</v>
      </c>
      <c r="D2873" s="294" t="s">
        <v>210</v>
      </c>
      <c r="E2873" s="295">
        <f t="shared" si="717"/>
        <v>0</v>
      </c>
      <c r="F2873" s="158"/>
      <c r="G2873" s="159"/>
      <c r="H2873" s="1420"/>
      <c r="I2873" s="158"/>
      <c r="J2873" s="159"/>
      <c r="K2873" s="1420"/>
      <c r="L2873" s="295">
        <f t="shared" si="718"/>
        <v>0</v>
      </c>
      <c r="M2873" s="12" t="str">
        <f t="shared" si="711"/>
        <v/>
      </c>
      <c r="N2873" s="13"/>
    </row>
    <row r="2874" spans="2:14">
      <c r="B2874" s="292"/>
      <c r="C2874" s="324">
        <v>1053</v>
      </c>
      <c r="D2874" s="325" t="s">
        <v>875</v>
      </c>
      <c r="E2874" s="326">
        <f t="shared" si="717"/>
        <v>0</v>
      </c>
      <c r="F2874" s="449"/>
      <c r="G2874" s="450"/>
      <c r="H2874" s="1425"/>
      <c r="I2874" s="449"/>
      <c r="J2874" s="450"/>
      <c r="K2874" s="1425"/>
      <c r="L2874" s="326">
        <f t="shared" si="718"/>
        <v>0</v>
      </c>
      <c r="M2874" s="12" t="str">
        <f t="shared" si="711"/>
        <v/>
      </c>
      <c r="N2874" s="13"/>
    </row>
    <row r="2875" spans="2:14">
      <c r="B2875" s="292"/>
      <c r="C2875" s="318">
        <v>1062</v>
      </c>
      <c r="D2875" s="319" t="s">
        <v>211</v>
      </c>
      <c r="E2875" s="320">
        <f t="shared" si="717"/>
        <v>0</v>
      </c>
      <c r="F2875" s="454"/>
      <c r="G2875" s="455"/>
      <c r="H2875" s="1428"/>
      <c r="I2875" s="454"/>
      <c r="J2875" s="455"/>
      <c r="K2875" s="1428"/>
      <c r="L2875" s="320">
        <f t="shared" si="718"/>
        <v>0</v>
      </c>
      <c r="M2875" s="12" t="str">
        <f t="shared" si="711"/>
        <v/>
      </c>
      <c r="N2875" s="13"/>
    </row>
    <row r="2876" spans="2:14">
      <c r="B2876" s="292"/>
      <c r="C2876" s="324">
        <v>1063</v>
      </c>
      <c r="D2876" s="332" t="s">
        <v>802</v>
      </c>
      <c r="E2876" s="326">
        <f t="shared" si="717"/>
        <v>0</v>
      </c>
      <c r="F2876" s="449"/>
      <c r="G2876" s="450"/>
      <c r="H2876" s="1425"/>
      <c r="I2876" s="449"/>
      <c r="J2876" s="450"/>
      <c r="K2876" s="1425"/>
      <c r="L2876" s="326">
        <f t="shared" si="718"/>
        <v>0</v>
      </c>
      <c r="M2876" s="12" t="str">
        <f t="shared" si="711"/>
        <v/>
      </c>
      <c r="N2876" s="13"/>
    </row>
    <row r="2877" spans="2:14">
      <c r="B2877" s="292"/>
      <c r="C2877" s="333">
        <v>1069</v>
      </c>
      <c r="D2877" s="334" t="s">
        <v>212</v>
      </c>
      <c r="E2877" s="335">
        <f t="shared" si="717"/>
        <v>0</v>
      </c>
      <c r="F2877" s="600"/>
      <c r="G2877" s="601"/>
      <c r="H2877" s="1427"/>
      <c r="I2877" s="600"/>
      <c r="J2877" s="601"/>
      <c r="K2877" s="1427"/>
      <c r="L2877" s="335">
        <f t="shared" si="718"/>
        <v>0</v>
      </c>
      <c r="M2877" s="12" t="str">
        <f t="shared" ref="M2877:M2908" si="719">(IF($E2877&lt;&gt;0,$M$2,IF($L2877&lt;&gt;0,$M$2,"")))</f>
        <v/>
      </c>
      <c r="N2877" s="13"/>
    </row>
    <row r="2878" spans="2:14">
      <c r="B2878" s="278"/>
      <c r="C2878" s="318">
        <v>1091</v>
      </c>
      <c r="D2878" s="331" t="s">
        <v>911</v>
      </c>
      <c r="E2878" s="320">
        <f t="shared" si="717"/>
        <v>0</v>
      </c>
      <c r="F2878" s="454"/>
      <c r="G2878" s="455"/>
      <c r="H2878" s="1428"/>
      <c r="I2878" s="454"/>
      <c r="J2878" s="455"/>
      <c r="K2878" s="1428"/>
      <c r="L2878" s="320">
        <f t="shared" si="718"/>
        <v>0</v>
      </c>
      <c r="M2878" s="12" t="str">
        <f t="shared" si="719"/>
        <v/>
      </c>
      <c r="N2878" s="13"/>
    </row>
    <row r="2879" spans="2:14">
      <c r="B2879" s="292"/>
      <c r="C2879" s="293">
        <v>1092</v>
      </c>
      <c r="D2879" s="294" t="s">
        <v>306</v>
      </c>
      <c r="E2879" s="295">
        <f t="shared" si="717"/>
        <v>0</v>
      </c>
      <c r="F2879" s="158"/>
      <c r="G2879" s="159"/>
      <c r="H2879" s="1420"/>
      <c r="I2879" s="158"/>
      <c r="J2879" s="159"/>
      <c r="K2879" s="1420"/>
      <c r="L2879" s="295">
        <f t="shared" si="718"/>
        <v>0</v>
      </c>
      <c r="M2879" s="12" t="str">
        <f t="shared" si="719"/>
        <v/>
      </c>
      <c r="N2879" s="13"/>
    </row>
    <row r="2880" spans="2:14">
      <c r="B2880" s="292"/>
      <c r="C2880" s="285">
        <v>1098</v>
      </c>
      <c r="D2880" s="339" t="s">
        <v>213</v>
      </c>
      <c r="E2880" s="287">
        <f t="shared" si="717"/>
        <v>0</v>
      </c>
      <c r="F2880" s="173"/>
      <c r="G2880" s="174"/>
      <c r="H2880" s="1421"/>
      <c r="I2880" s="173"/>
      <c r="J2880" s="174"/>
      <c r="K2880" s="1421"/>
      <c r="L2880" s="287">
        <f t="shared" si="718"/>
        <v>0</v>
      </c>
      <c r="M2880" s="12" t="str">
        <f t="shared" si="719"/>
        <v/>
      </c>
      <c r="N2880" s="13"/>
    </row>
    <row r="2881" spans="2:14">
      <c r="B2881" s="272">
        <v>1900</v>
      </c>
      <c r="C2881" s="1853" t="s">
        <v>273</v>
      </c>
      <c r="D2881" s="1854"/>
      <c r="E2881" s="310">
        <f t="shared" ref="E2881:L2881" si="720">SUM(E2882:E2884)</f>
        <v>0</v>
      </c>
      <c r="F2881" s="274">
        <f t="shared" si="720"/>
        <v>0</v>
      </c>
      <c r="G2881" s="275">
        <f t="shared" si="720"/>
        <v>0</v>
      </c>
      <c r="H2881" s="276">
        <f t="shared" si="720"/>
        <v>0</v>
      </c>
      <c r="I2881" s="274">
        <f t="shared" si="720"/>
        <v>0</v>
      </c>
      <c r="J2881" s="275">
        <f t="shared" si="720"/>
        <v>0</v>
      </c>
      <c r="K2881" s="276">
        <f t="shared" si="720"/>
        <v>0</v>
      </c>
      <c r="L2881" s="310">
        <f t="shared" si="720"/>
        <v>0</v>
      </c>
      <c r="M2881" s="12" t="str">
        <f t="shared" si="719"/>
        <v/>
      </c>
      <c r="N2881" s="13"/>
    </row>
    <row r="2882" spans="2:14">
      <c r="B2882" s="292"/>
      <c r="C2882" s="279">
        <v>1901</v>
      </c>
      <c r="D2882" s="340" t="s">
        <v>912</v>
      </c>
      <c r="E2882" s="281">
        <f>F2882+G2882+H2882</f>
        <v>0</v>
      </c>
      <c r="F2882" s="152"/>
      <c r="G2882" s="153"/>
      <c r="H2882" s="1418"/>
      <c r="I2882" s="152"/>
      <c r="J2882" s="153"/>
      <c r="K2882" s="1418"/>
      <c r="L2882" s="281">
        <f>I2882+J2882+K2882</f>
        <v>0</v>
      </c>
      <c r="M2882" s="12" t="str">
        <f t="shared" si="719"/>
        <v/>
      </c>
      <c r="N2882" s="13"/>
    </row>
    <row r="2883" spans="2:14">
      <c r="B2883" s="341"/>
      <c r="C2883" s="293">
        <v>1981</v>
      </c>
      <c r="D2883" s="342" t="s">
        <v>913</v>
      </c>
      <c r="E2883" s="295">
        <f>F2883+G2883+H2883</f>
        <v>0</v>
      </c>
      <c r="F2883" s="158"/>
      <c r="G2883" s="159"/>
      <c r="H2883" s="1420"/>
      <c r="I2883" s="158"/>
      <c r="J2883" s="159"/>
      <c r="K2883" s="1420"/>
      <c r="L2883" s="295">
        <f>I2883+J2883+K2883</f>
        <v>0</v>
      </c>
      <c r="M2883" s="12" t="str">
        <f t="shared" si="719"/>
        <v/>
      </c>
      <c r="N2883" s="13"/>
    </row>
    <row r="2884" spans="2:14">
      <c r="B2884" s="292"/>
      <c r="C2884" s="285">
        <v>1991</v>
      </c>
      <c r="D2884" s="343" t="s">
        <v>914</v>
      </c>
      <c r="E2884" s="287">
        <f>F2884+G2884+H2884</f>
        <v>0</v>
      </c>
      <c r="F2884" s="173"/>
      <c r="G2884" s="174"/>
      <c r="H2884" s="1421"/>
      <c r="I2884" s="173"/>
      <c r="J2884" s="174"/>
      <c r="K2884" s="1421"/>
      <c r="L2884" s="287">
        <f>I2884+J2884+K2884</f>
        <v>0</v>
      </c>
      <c r="M2884" s="12" t="str">
        <f t="shared" si="719"/>
        <v/>
      </c>
      <c r="N2884" s="13"/>
    </row>
    <row r="2885" spans="2:14">
      <c r="B2885" s="272">
        <v>2100</v>
      </c>
      <c r="C2885" s="1853" t="s">
        <v>723</v>
      </c>
      <c r="D2885" s="1854"/>
      <c r="E2885" s="310">
        <f t="shared" ref="E2885:L2885" si="721">SUM(E2886:E2890)</f>
        <v>0</v>
      </c>
      <c r="F2885" s="274">
        <f t="shared" si="721"/>
        <v>0</v>
      </c>
      <c r="G2885" s="275">
        <f t="shared" si="721"/>
        <v>0</v>
      </c>
      <c r="H2885" s="276">
        <f t="shared" si="721"/>
        <v>0</v>
      </c>
      <c r="I2885" s="274">
        <f t="shared" si="721"/>
        <v>0</v>
      </c>
      <c r="J2885" s="275">
        <f t="shared" si="721"/>
        <v>0</v>
      </c>
      <c r="K2885" s="276">
        <f t="shared" si="721"/>
        <v>0</v>
      </c>
      <c r="L2885" s="310">
        <f t="shared" si="721"/>
        <v>0</v>
      </c>
      <c r="M2885" s="12" t="str">
        <f t="shared" si="719"/>
        <v/>
      </c>
      <c r="N2885" s="13"/>
    </row>
    <row r="2886" spans="2:14">
      <c r="B2886" s="292"/>
      <c r="C2886" s="279">
        <v>2110</v>
      </c>
      <c r="D2886" s="344" t="s">
        <v>214</v>
      </c>
      <c r="E2886" s="281">
        <f>F2886+G2886+H2886</f>
        <v>0</v>
      </c>
      <c r="F2886" s="152"/>
      <c r="G2886" s="153"/>
      <c r="H2886" s="1418"/>
      <c r="I2886" s="152"/>
      <c r="J2886" s="153"/>
      <c r="K2886" s="1418"/>
      <c r="L2886" s="281">
        <f>I2886+J2886+K2886</f>
        <v>0</v>
      </c>
      <c r="M2886" s="12" t="str">
        <f t="shared" si="719"/>
        <v/>
      </c>
      <c r="N2886" s="13"/>
    </row>
    <row r="2887" spans="2:14">
      <c r="B2887" s="341"/>
      <c r="C2887" s="293">
        <v>2120</v>
      </c>
      <c r="D2887" s="300" t="s">
        <v>215</v>
      </c>
      <c r="E2887" s="295">
        <f>F2887+G2887+H2887</f>
        <v>0</v>
      </c>
      <c r="F2887" s="158"/>
      <c r="G2887" s="159"/>
      <c r="H2887" s="1420"/>
      <c r="I2887" s="158"/>
      <c r="J2887" s="159"/>
      <c r="K2887" s="1420"/>
      <c r="L2887" s="295">
        <f>I2887+J2887+K2887</f>
        <v>0</v>
      </c>
      <c r="M2887" s="12" t="str">
        <f t="shared" si="719"/>
        <v/>
      </c>
      <c r="N2887" s="13"/>
    </row>
    <row r="2888" spans="2:14">
      <c r="B2888" s="341"/>
      <c r="C2888" s="293">
        <v>2125</v>
      </c>
      <c r="D2888" s="300" t="s">
        <v>216</v>
      </c>
      <c r="E2888" s="295">
        <f>F2888+G2888+H2888</f>
        <v>0</v>
      </c>
      <c r="F2888" s="488">
        <v>0</v>
      </c>
      <c r="G2888" s="489">
        <v>0</v>
      </c>
      <c r="H2888" s="160">
        <v>0</v>
      </c>
      <c r="I2888" s="488">
        <v>0</v>
      </c>
      <c r="J2888" s="489">
        <v>0</v>
      </c>
      <c r="K2888" s="160">
        <v>0</v>
      </c>
      <c r="L2888" s="295">
        <f>I2888+J2888+K2888</f>
        <v>0</v>
      </c>
      <c r="M2888" s="12" t="str">
        <f t="shared" si="719"/>
        <v/>
      </c>
      <c r="N2888" s="13"/>
    </row>
    <row r="2889" spans="2:14">
      <c r="B2889" s="291"/>
      <c r="C2889" s="293">
        <v>2140</v>
      </c>
      <c r="D2889" s="300" t="s">
        <v>217</v>
      </c>
      <c r="E2889" s="295">
        <f>F2889+G2889+H2889</f>
        <v>0</v>
      </c>
      <c r="F2889" s="488">
        <v>0</v>
      </c>
      <c r="G2889" s="489">
        <v>0</v>
      </c>
      <c r="H2889" s="160">
        <v>0</v>
      </c>
      <c r="I2889" s="488">
        <v>0</v>
      </c>
      <c r="J2889" s="489">
        <v>0</v>
      </c>
      <c r="K2889" s="160">
        <v>0</v>
      </c>
      <c r="L2889" s="295">
        <f>I2889+J2889+K2889</f>
        <v>0</v>
      </c>
      <c r="M2889" s="12" t="str">
        <f t="shared" si="719"/>
        <v/>
      </c>
      <c r="N2889" s="13"/>
    </row>
    <row r="2890" spans="2:14">
      <c r="B2890" s="292"/>
      <c r="C2890" s="285">
        <v>2190</v>
      </c>
      <c r="D2890" s="345" t="s">
        <v>218</v>
      </c>
      <c r="E2890" s="287">
        <f>F2890+G2890+H2890</f>
        <v>0</v>
      </c>
      <c r="F2890" s="173"/>
      <c r="G2890" s="174"/>
      <c r="H2890" s="1421"/>
      <c r="I2890" s="173"/>
      <c r="J2890" s="174"/>
      <c r="K2890" s="1421"/>
      <c r="L2890" s="287">
        <f>I2890+J2890+K2890</f>
        <v>0</v>
      </c>
      <c r="M2890" s="12" t="str">
        <f t="shared" si="719"/>
        <v/>
      </c>
      <c r="N2890" s="13"/>
    </row>
    <row r="2891" spans="2:14">
      <c r="B2891" s="272">
        <v>2200</v>
      </c>
      <c r="C2891" s="1853" t="s">
        <v>219</v>
      </c>
      <c r="D2891" s="1854"/>
      <c r="E2891" s="310">
        <f t="shared" ref="E2891:L2891" si="722">SUM(E2892:E2893)</f>
        <v>0</v>
      </c>
      <c r="F2891" s="274">
        <f t="shared" si="722"/>
        <v>0</v>
      </c>
      <c r="G2891" s="275">
        <f t="shared" si="722"/>
        <v>0</v>
      </c>
      <c r="H2891" s="276">
        <f t="shared" si="722"/>
        <v>0</v>
      </c>
      <c r="I2891" s="274">
        <f t="shared" si="722"/>
        <v>0</v>
      </c>
      <c r="J2891" s="275">
        <f t="shared" si="722"/>
        <v>245</v>
      </c>
      <c r="K2891" s="276">
        <f t="shared" si="722"/>
        <v>0</v>
      </c>
      <c r="L2891" s="310">
        <f t="shared" si="722"/>
        <v>245</v>
      </c>
      <c r="M2891" s="12">
        <f t="shared" si="719"/>
        <v>1</v>
      </c>
      <c r="N2891" s="13"/>
    </row>
    <row r="2892" spans="2:14">
      <c r="B2892" s="292"/>
      <c r="C2892" s="279">
        <v>2221</v>
      </c>
      <c r="D2892" s="280" t="s">
        <v>307</v>
      </c>
      <c r="E2892" s="281">
        <f t="shared" ref="E2892:E2897" si="723">F2892+G2892+H2892</f>
        <v>0</v>
      </c>
      <c r="F2892" s="152"/>
      <c r="G2892" s="153"/>
      <c r="H2892" s="1418"/>
      <c r="I2892" s="152"/>
      <c r="J2892" s="153"/>
      <c r="K2892" s="1418"/>
      <c r="L2892" s="281">
        <f t="shared" ref="L2892:L2897" si="724">I2892+J2892+K2892</f>
        <v>0</v>
      </c>
      <c r="M2892" s="12" t="str">
        <f t="shared" si="719"/>
        <v/>
      </c>
      <c r="N2892" s="13"/>
    </row>
    <row r="2893" spans="2:14">
      <c r="B2893" s="292"/>
      <c r="C2893" s="285">
        <v>2224</v>
      </c>
      <c r="D2893" s="286" t="s">
        <v>220</v>
      </c>
      <c r="E2893" s="287">
        <f t="shared" si="723"/>
        <v>0</v>
      </c>
      <c r="F2893" s="173"/>
      <c r="G2893" s="174"/>
      <c r="H2893" s="1421"/>
      <c r="I2893" s="173"/>
      <c r="J2893" s="174">
        <v>245</v>
      </c>
      <c r="K2893" s="1421"/>
      <c r="L2893" s="287">
        <f t="shared" si="724"/>
        <v>245</v>
      </c>
      <c r="M2893" s="12">
        <f t="shared" si="719"/>
        <v>1</v>
      </c>
      <c r="N2893" s="13"/>
    </row>
    <row r="2894" spans="2:14">
      <c r="B2894" s="272">
        <v>2500</v>
      </c>
      <c r="C2894" s="1853" t="s">
        <v>221</v>
      </c>
      <c r="D2894" s="1854"/>
      <c r="E2894" s="310">
        <f t="shared" si="723"/>
        <v>0</v>
      </c>
      <c r="F2894" s="1422"/>
      <c r="G2894" s="1423"/>
      <c r="H2894" s="1424"/>
      <c r="I2894" s="1422"/>
      <c r="J2894" s="1423"/>
      <c r="K2894" s="1424"/>
      <c r="L2894" s="310">
        <f t="shared" si="724"/>
        <v>0</v>
      </c>
      <c r="M2894" s="12" t="str">
        <f t="shared" si="719"/>
        <v/>
      </c>
      <c r="N2894" s="13"/>
    </row>
    <row r="2895" spans="2:14">
      <c r="B2895" s="272">
        <v>2600</v>
      </c>
      <c r="C2895" s="1861" t="s">
        <v>222</v>
      </c>
      <c r="D2895" s="1862"/>
      <c r="E2895" s="310">
        <f t="shared" si="723"/>
        <v>0</v>
      </c>
      <c r="F2895" s="1422"/>
      <c r="G2895" s="1423"/>
      <c r="H2895" s="1424"/>
      <c r="I2895" s="1422"/>
      <c r="J2895" s="1423"/>
      <c r="K2895" s="1424"/>
      <c r="L2895" s="310">
        <f t="shared" si="724"/>
        <v>0</v>
      </c>
      <c r="M2895" s="12" t="str">
        <f t="shared" si="719"/>
        <v/>
      </c>
      <c r="N2895" s="13"/>
    </row>
    <row r="2896" spans="2:14">
      <c r="B2896" s="272">
        <v>2700</v>
      </c>
      <c r="C2896" s="1861" t="s">
        <v>223</v>
      </c>
      <c r="D2896" s="1862"/>
      <c r="E2896" s="310">
        <f t="shared" si="723"/>
        <v>0</v>
      </c>
      <c r="F2896" s="1422"/>
      <c r="G2896" s="1423"/>
      <c r="H2896" s="1424"/>
      <c r="I2896" s="1422"/>
      <c r="J2896" s="1423"/>
      <c r="K2896" s="1424"/>
      <c r="L2896" s="310">
        <f t="shared" si="724"/>
        <v>0</v>
      </c>
      <c r="M2896" s="12" t="str">
        <f t="shared" si="719"/>
        <v/>
      </c>
      <c r="N2896" s="13"/>
    </row>
    <row r="2897" spans="2:14">
      <c r="B2897" s="272">
        <v>2800</v>
      </c>
      <c r="C2897" s="1861" t="s">
        <v>1662</v>
      </c>
      <c r="D2897" s="1862"/>
      <c r="E2897" s="310">
        <f t="shared" si="723"/>
        <v>0</v>
      </c>
      <c r="F2897" s="1422"/>
      <c r="G2897" s="1423"/>
      <c r="H2897" s="1424"/>
      <c r="I2897" s="1422"/>
      <c r="J2897" s="1423"/>
      <c r="K2897" s="1424"/>
      <c r="L2897" s="310">
        <f t="shared" si="724"/>
        <v>0</v>
      </c>
      <c r="M2897" s="12" t="str">
        <f t="shared" si="719"/>
        <v/>
      </c>
      <c r="N2897" s="13"/>
    </row>
    <row r="2898" spans="2:14">
      <c r="B2898" s="272">
        <v>2900</v>
      </c>
      <c r="C2898" s="1853" t="s">
        <v>224</v>
      </c>
      <c r="D2898" s="1854"/>
      <c r="E2898" s="310">
        <f t="shared" ref="E2898:L2898" si="725">SUM(E2899:E2906)</f>
        <v>0</v>
      </c>
      <c r="F2898" s="274">
        <f t="shared" si="725"/>
        <v>0</v>
      </c>
      <c r="G2898" s="274">
        <f t="shared" si="725"/>
        <v>0</v>
      </c>
      <c r="H2898" s="274">
        <f t="shared" si="725"/>
        <v>0</v>
      </c>
      <c r="I2898" s="274">
        <f t="shared" si="725"/>
        <v>0</v>
      </c>
      <c r="J2898" s="274">
        <f t="shared" si="725"/>
        <v>0</v>
      </c>
      <c r="K2898" s="274">
        <f t="shared" si="725"/>
        <v>0</v>
      </c>
      <c r="L2898" s="274">
        <f t="shared" si="725"/>
        <v>0</v>
      </c>
      <c r="M2898" s="12" t="str">
        <f t="shared" si="719"/>
        <v/>
      </c>
      <c r="N2898" s="13"/>
    </row>
    <row r="2899" spans="2:14">
      <c r="B2899" s="346"/>
      <c r="C2899" s="279">
        <v>2910</v>
      </c>
      <c r="D2899" s="347" t="s">
        <v>2050</v>
      </c>
      <c r="E2899" s="281">
        <f t="shared" ref="E2899:E2906" si="726">F2899+G2899+H2899</f>
        <v>0</v>
      </c>
      <c r="F2899" s="152"/>
      <c r="G2899" s="153"/>
      <c r="H2899" s="1418"/>
      <c r="I2899" s="152"/>
      <c r="J2899" s="153"/>
      <c r="K2899" s="1418"/>
      <c r="L2899" s="281">
        <f t="shared" ref="L2899:L2906" si="727">I2899+J2899+K2899</f>
        <v>0</v>
      </c>
      <c r="M2899" s="12" t="str">
        <f t="shared" si="719"/>
        <v/>
      </c>
      <c r="N2899" s="13"/>
    </row>
    <row r="2900" spans="2:14">
      <c r="B2900" s="346"/>
      <c r="C2900" s="279">
        <v>2920</v>
      </c>
      <c r="D2900" s="347" t="s">
        <v>225</v>
      </c>
      <c r="E2900" s="281">
        <f t="shared" si="726"/>
        <v>0</v>
      </c>
      <c r="F2900" s="152"/>
      <c r="G2900" s="153"/>
      <c r="H2900" s="1418"/>
      <c r="I2900" s="152"/>
      <c r="J2900" s="153"/>
      <c r="K2900" s="1418"/>
      <c r="L2900" s="281">
        <f t="shared" si="727"/>
        <v>0</v>
      </c>
      <c r="M2900" s="12" t="str">
        <f t="shared" si="719"/>
        <v/>
      </c>
      <c r="N2900" s="13"/>
    </row>
    <row r="2901" spans="2:14" ht="31.5">
      <c r="B2901" s="346"/>
      <c r="C2901" s="324">
        <v>2969</v>
      </c>
      <c r="D2901" s="348" t="s">
        <v>226</v>
      </c>
      <c r="E2901" s="326">
        <f t="shared" si="726"/>
        <v>0</v>
      </c>
      <c r="F2901" s="449"/>
      <c r="G2901" s="450"/>
      <c r="H2901" s="1425"/>
      <c r="I2901" s="449"/>
      <c r="J2901" s="450"/>
      <c r="K2901" s="1425"/>
      <c r="L2901" s="326">
        <f t="shared" si="727"/>
        <v>0</v>
      </c>
      <c r="M2901" s="12" t="str">
        <f t="shared" si="719"/>
        <v/>
      </c>
      <c r="N2901" s="13"/>
    </row>
    <row r="2902" spans="2:14" ht="31.5">
      <c r="B2902" s="346"/>
      <c r="C2902" s="349">
        <v>2970</v>
      </c>
      <c r="D2902" s="350" t="s">
        <v>227</v>
      </c>
      <c r="E2902" s="351">
        <f t="shared" si="726"/>
        <v>0</v>
      </c>
      <c r="F2902" s="636"/>
      <c r="G2902" s="637"/>
      <c r="H2902" s="1426"/>
      <c r="I2902" s="636"/>
      <c r="J2902" s="637"/>
      <c r="K2902" s="1426"/>
      <c r="L2902" s="351">
        <f t="shared" si="727"/>
        <v>0</v>
      </c>
      <c r="M2902" s="12" t="str">
        <f t="shared" si="719"/>
        <v/>
      </c>
      <c r="N2902" s="13"/>
    </row>
    <row r="2903" spans="2:14">
      <c r="B2903" s="346"/>
      <c r="C2903" s="333">
        <v>2989</v>
      </c>
      <c r="D2903" s="355" t="s">
        <v>228</v>
      </c>
      <c r="E2903" s="335">
        <f t="shared" si="726"/>
        <v>0</v>
      </c>
      <c r="F2903" s="600"/>
      <c r="G2903" s="601"/>
      <c r="H2903" s="1427"/>
      <c r="I2903" s="600"/>
      <c r="J2903" s="601"/>
      <c r="K2903" s="1427"/>
      <c r="L2903" s="335">
        <f t="shared" si="727"/>
        <v>0</v>
      </c>
      <c r="M2903" s="12" t="str">
        <f t="shared" si="719"/>
        <v/>
      </c>
      <c r="N2903" s="13"/>
    </row>
    <row r="2904" spans="2:14">
      <c r="B2904" s="292"/>
      <c r="C2904" s="318">
        <v>2990</v>
      </c>
      <c r="D2904" s="356" t="s">
        <v>2069</v>
      </c>
      <c r="E2904" s="320">
        <f t="shared" si="726"/>
        <v>0</v>
      </c>
      <c r="F2904" s="454"/>
      <c r="G2904" s="455"/>
      <c r="H2904" s="1428"/>
      <c r="I2904" s="454"/>
      <c r="J2904" s="455"/>
      <c r="K2904" s="1428"/>
      <c r="L2904" s="320">
        <f t="shared" si="727"/>
        <v>0</v>
      </c>
      <c r="M2904" s="12" t="str">
        <f t="shared" si="719"/>
        <v/>
      </c>
      <c r="N2904" s="13"/>
    </row>
    <row r="2905" spans="2:14">
      <c r="B2905" s="292"/>
      <c r="C2905" s="318">
        <v>2991</v>
      </c>
      <c r="D2905" s="356" t="s">
        <v>229</v>
      </c>
      <c r="E2905" s="320">
        <f t="shared" si="726"/>
        <v>0</v>
      </c>
      <c r="F2905" s="454"/>
      <c r="G2905" s="455"/>
      <c r="H2905" s="1428"/>
      <c r="I2905" s="454"/>
      <c r="J2905" s="455"/>
      <c r="K2905" s="1428"/>
      <c r="L2905" s="320">
        <f t="shared" si="727"/>
        <v>0</v>
      </c>
      <c r="M2905" s="12" t="str">
        <f t="shared" si="719"/>
        <v/>
      </c>
      <c r="N2905" s="13"/>
    </row>
    <row r="2906" spans="2:14">
      <c r="B2906" s="292"/>
      <c r="C2906" s="285">
        <v>2992</v>
      </c>
      <c r="D2906" s="357" t="s">
        <v>230</v>
      </c>
      <c r="E2906" s="287">
        <f t="shared" si="726"/>
        <v>0</v>
      </c>
      <c r="F2906" s="173"/>
      <c r="G2906" s="174"/>
      <c r="H2906" s="1421"/>
      <c r="I2906" s="173"/>
      <c r="J2906" s="174"/>
      <c r="K2906" s="1421"/>
      <c r="L2906" s="287">
        <f t="shared" si="727"/>
        <v>0</v>
      </c>
      <c r="M2906" s="12" t="str">
        <f t="shared" si="719"/>
        <v/>
      </c>
      <c r="N2906" s="13"/>
    </row>
    <row r="2907" spans="2:14">
      <c r="B2907" s="272">
        <v>3300</v>
      </c>
      <c r="C2907" s="358" t="s">
        <v>2100</v>
      </c>
      <c r="D2907" s="1481"/>
      <c r="E2907" s="310">
        <f t="shared" ref="E2907:L2907" si="728">SUM(E2908:E2912)</f>
        <v>0</v>
      </c>
      <c r="F2907" s="274">
        <f t="shared" si="728"/>
        <v>0</v>
      </c>
      <c r="G2907" s="275">
        <f t="shared" si="728"/>
        <v>0</v>
      </c>
      <c r="H2907" s="276">
        <f t="shared" si="728"/>
        <v>0</v>
      </c>
      <c r="I2907" s="274">
        <f t="shared" si="728"/>
        <v>0</v>
      </c>
      <c r="J2907" s="275">
        <f t="shared" si="728"/>
        <v>0</v>
      </c>
      <c r="K2907" s="276">
        <f t="shared" si="728"/>
        <v>0</v>
      </c>
      <c r="L2907" s="310">
        <f t="shared" si="728"/>
        <v>0</v>
      </c>
      <c r="M2907" s="12" t="str">
        <f t="shared" si="719"/>
        <v/>
      </c>
      <c r="N2907" s="13"/>
    </row>
    <row r="2908" spans="2:14">
      <c r="B2908" s="291"/>
      <c r="C2908" s="279">
        <v>3301</v>
      </c>
      <c r="D2908" s="359" t="s">
        <v>231</v>
      </c>
      <c r="E2908" s="281">
        <f t="shared" ref="E2908:E2915" si="729">F2908+G2908+H2908</f>
        <v>0</v>
      </c>
      <c r="F2908" s="486">
        <v>0</v>
      </c>
      <c r="G2908" s="487">
        <v>0</v>
      </c>
      <c r="H2908" s="154">
        <v>0</v>
      </c>
      <c r="I2908" s="486">
        <v>0</v>
      </c>
      <c r="J2908" s="487">
        <v>0</v>
      </c>
      <c r="K2908" s="154">
        <v>0</v>
      </c>
      <c r="L2908" s="281">
        <f t="shared" ref="L2908:L2915" si="730">I2908+J2908+K2908</f>
        <v>0</v>
      </c>
      <c r="M2908" s="12" t="str">
        <f t="shared" si="719"/>
        <v/>
      </c>
      <c r="N2908" s="13"/>
    </row>
    <row r="2909" spans="2:14">
      <c r="B2909" s="291"/>
      <c r="C2909" s="293">
        <v>3302</v>
      </c>
      <c r="D2909" s="360" t="s">
        <v>716</v>
      </c>
      <c r="E2909" s="295">
        <f t="shared" si="729"/>
        <v>0</v>
      </c>
      <c r="F2909" s="488">
        <v>0</v>
      </c>
      <c r="G2909" s="489">
        <v>0</v>
      </c>
      <c r="H2909" s="160">
        <v>0</v>
      </c>
      <c r="I2909" s="488">
        <v>0</v>
      </c>
      <c r="J2909" s="489">
        <v>0</v>
      </c>
      <c r="K2909" s="160">
        <v>0</v>
      </c>
      <c r="L2909" s="295">
        <f t="shared" si="730"/>
        <v>0</v>
      </c>
      <c r="M2909" s="12" t="str">
        <f t="shared" ref="M2909:M2940" si="731">(IF($E2909&lt;&gt;0,$M$2,IF($L2909&lt;&gt;0,$M$2,"")))</f>
        <v/>
      </c>
      <c r="N2909" s="13"/>
    </row>
    <row r="2910" spans="2:14">
      <c r="B2910" s="291"/>
      <c r="C2910" s="293">
        <v>3303</v>
      </c>
      <c r="D2910" s="360" t="s">
        <v>232</v>
      </c>
      <c r="E2910" s="295">
        <f t="shared" si="729"/>
        <v>0</v>
      </c>
      <c r="F2910" s="488">
        <v>0</v>
      </c>
      <c r="G2910" s="489">
        <v>0</v>
      </c>
      <c r="H2910" s="160">
        <v>0</v>
      </c>
      <c r="I2910" s="488">
        <v>0</v>
      </c>
      <c r="J2910" s="489">
        <v>0</v>
      </c>
      <c r="K2910" s="160">
        <v>0</v>
      </c>
      <c r="L2910" s="295">
        <f t="shared" si="730"/>
        <v>0</v>
      </c>
      <c r="M2910" s="12" t="str">
        <f t="shared" si="731"/>
        <v/>
      </c>
      <c r="N2910" s="13"/>
    </row>
    <row r="2911" spans="2:14">
      <c r="B2911" s="291"/>
      <c r="C2911" s="293">
        <v>3304</v>
      </c>
      <c r="D2911" s="360" t="s">
        <v>233</v>
      </c>
      <c r="E2911" s="295">
        <f t="shared" si="729"/>
        <v>0</v>
      </c>
      <c r="F2911" s="488">
        <v>0</v>
      </c>
      <c r="G2911" s="489">
        <v>0</v>
      </c>
      <c r="H2911" s="160">
        <v>0</v>
      </c>
      <c r="I2911" s="488">
        <v>0</v>
      </c>
      <c r="J2911" s="489">
        <v>0</v>
      </c>
      <c r="K2911" s="160">
        <v>0</v>
      </c>
      <c r="L2911" s="295">
        <f t="shared" si="730"/>
        <v>0</v>
      </c>
      <c r="M2911" s="12" t="str">
        <f t="shared" si="731"/>
        <v/>
      </c>
      <c r="N2911" s="13"/>
    </row>
    <row r="2912" spans="2:14" ht="31.5">
      <c r="B2912" s="291"/>
      <c r="C2912" s="285">
        <v>3306</v>
      </c>
      <c r="D2912" s="361" t="s">
        <v>1659</v>
      </c>
      <c r="E2912" s="287">
        <f t="shared" si="729"/>
        <v>0</v>
      </c>
      <c r="F2912" s="490">
        <v>0</v>
      </c>
      <c r="G2912" s="491">
        <v>0</v>
      </c>
      <c r="H2912" s="175">
        <v>0</v>
      </c>
      <c r="I2912" s="490">
        <v>0</v>
      </c>
      <c r="J2912" s="491">
        <v>0</v>
      </c>
      <c r="K2912" s="175">
        <v>0</v>
      </c>
      <c r="L2912" s="287">
        <f t="shared" si="730"/>
        <v>0</v>
      </c>
      <c r="M2912" s="12" t="str">
        <f t="shared" si="731"/>
        <v/>
      </c>
      <c r="N2912" s="13"/>
    </row>
    <row r="2913" spans="2:14">
      <c r="B2913" s="272">
        <v>3900</v>
      </c>
      <c r="C2913" s="1853" t="s">
        <v>234</v>
      </c>
      <c r="D2913" s="1854"/>
      <c r="E2913" s="310">
        <f t="shared" si="729"/>
        <v>0</v>
      </c>
      <c r="F2913" s="1471">
        <v>0</v>
      </c>
      <c r="G2913" s="1472">
        <v>0</v>
      </c>
      <c r="H2913" s="1473">
        <v>0</v>
      </c>
      <c r="I2913" s="1471">
        <v>0</v>
      </c>
      <c r="J2913" s="1472">
        <v>0</v>
      </c>
      <c r="K2913" s="1473">
        <v>0</v>
      </c>
      <c r="L2913" s="310">
        <f t="shared" si="730"/>
        <v>0</v>
      </c>
      <c r="M2913" s="12" t="str">
        <f t="shared" si="731"/>
        <v/>
      </c>
      <c r="N2913" s="13"/>
    </row>
    <row r="2914" spans="2:14">
      <c r="B2914" s="272">
        <v>4000</v>
      </c>
      <c r="C2914" s="1853" t="s">
        <v>235</v>
      </c>
      <c r="D2914" s="1854"/>
      <c r="E2914" s="310">
        <f t="shared" si="729"/>
        <v>0</v>
      </c>
      <c r="F2914" s="1422"/>
      <c r="G2914" s="1423"/>
      <c r="H2914" s="1424"/>
      <c r="I2914" s="1422"/>
      <c r="J2914" s="1423"/>
      <c r="K2914" s="1424"/>
      <c r="L2914" s="310">
        <f t="shared" si="730"/>
        <v>0</v>
      </c>
      <c r="M2914" s="12" t="str">
        <f t="shared" si="731"/>
        <v/>
      </c>
      <c r="N2914" s="13"/>
    </row>
    <row r="2915" spans="2:14">
      <c r="B2915" s="272">
        <v>4100</v>
      </c>
      <c r="C2915" s="1853" t="s">
        <v>236</v>
      </c>
      <c r="D2915" s="1854"/>
      <c r="E2915" s="310">
        <f t="shared" si="729"/>
        <v>0</v>
      </c>
      <c r="F2915" s="1472">
        <v>0</v>
      </c>
      <c r="G2915" s="1472">
        <v>0</v>
      </c>
      <c r="H2915" s="1473">
        <v>0</v>
      </c>
      <c r="I2915" s="1771">
        <v>0</v>
      </c>
      <c r="J2915" s="1472">
        <v>0</v>
      </c>
      <c r="K2915" s="1472">
        <v>0</v>
      </c>
      <c r="L2915" s="310">
        <f t="shared" si="730"/>
        <v>0</v>
      </c>
      <c r="M2915" s="12" t="str">
        <f t="shared" si="731"/>
        <v/>
      </c>
      <c r="N2915" s="13"/>
    </row>
    <row r="2916" spans="2:14">
      <c r="B2916" s="272">
        <v>4200</v>
      </c>
      <c r="C2916" s="1853" t="s">
        <v>237</v>
      </c>
      <c r="D2916" s="1854"/>
      <c r="E2916" s="310">
        <f t="shared" ref="E2916:L2916" si="732">SUM(E2917:E2922)</f>
        <v>0</v>
      </c>
      <c r="F2916" s="274">
        <f t="shared" si="732"/>
        <v>0</v>
      </c>
      <c r="G2916" s="275">
        <f t="shared" si="732"/>
        <v>0</v>
      </c>
      <c r="H2916" s="276">
        <f t="shared" si="732"/>
        <v>0</v>
      </c>
      <c r="I2916" s="274">
        <f t="shared" si="732"/>
        <v>0</v>
      </c>
      <c r="J2916" s="275">
        <f t="shared" si="732"/>
        <v>0</v>
      </c>
      <c r="K2916" s="276">
        <f t="shared" si="732"/>
        <v>0</v>
      </c>
      <c r="L2916" s="310">
        <f t="shared" si="732"/>
        <v>0</v>
      </c>
      <c r="M2916" s="12" t="str">
        <f t="shared" si="731"/>
        <v/>
      </c>
      <c r="N2916" s="13"/>
    </row>
    <row r="2917" spans="2:14">
      <c r="B2917" s="362"/>
      <c r="C2917" s="279">
        <v>4201</v>
      </c>
      <c r="D2917" s="280" t="s">
        <v>238</v>
      </c>
      <c r="E2917" s="281">
        <f t="shared" ref="E2917:E2922" si="733">F2917+G2917+H2917</f>
        <v>0</v>
      </c>
      <c r="F2917" s="152"/>
      <c r="G2917" s="153"/>
      <c r="H2917" s="1418"/>
      <c r="I2917" s="152"/>
      <c r="J2917" s="153"/>
      <c r="K2917" s="1418"/>
      <c r="L2917" s="281">
        <f t="shared" ref="L2917:L2922" si="734">I2917+J2917+K2917</f>
        <v>0</v>
      </c>
      <c r="M2917" s="12" t="str">
        <f t="shared" si="731"/>
        <v/>
      </c>
      <c r="N2917" s="13"/>
    </row>
    <row r="2918" spans="2:14">
      <c r="B2918" s="362"/>
      <c r="C2918" s="293">
        <v>4202</v>
      </c>
      <c r="D2918" s="363" t="s">
        <v>239</v>
      </c>
      <c r="E2918" s="295">
        <f t="shared" si="733"/>
        <v>0</v>
      </c>
      <c r="F2918" s="158"/>
      <c r="G2918" s="159"/>
      <c r="H2918" s="1420"/>
      <c r="I2918" s="158"/>
      <c r="J2918" s="159"/>
      <c r="K2918" s="1420"/>
      <c r="L2918" s="295">
        <f t="shared" si="734"/>
        <v>0</v>
      </c>
      <c r="M2918" s="12" t="str">
        <f t="shared" si="731"/>
        <v/>
      </c>
      <c r="N2918" s="13"/>
    </row>
    <row r="2919" spans="2:14">
      <c r="B2919" s="362"/>
      <c r="C2919" s="293">
        <v>4214</v>
      </c>
      <c r="D2919" s="363" t="s">
        <v>240</v>
      </c>
      <c r="E2919" s="295">
        <f t="shared" si="733"/>
        <v>0</v>
      </c>
      <c r="F2919" s="158"/>
      <c r="G2919" s="159"/>
      <c r="H2919" s="1420"/>
      <c r="I2919" s="158"/>
      <c r="J2919" s="159"/>
      <c r="K2919" s="1420"/>
      <c r="L2919" s="295">
        <f t="shared" si="734"/>
        <v>0</v>
      </c>
      <c r="M2919" s="12" t="str">
        <f t="shared" si="731"/>
        <v/>
      </c>
      <c r="N2919" s="13"/>
    </row>
    <row r="2920" spans="2:14">
      <c r="B2920" s="362"/>
      <c r="C2920" s="293">
        <v>4217</v>
      </c>
      <c r="D2920" s="363" t="s">
        <v>241</v>
      </c>
      <c r="E2920" s="295">
        <f t="shared" si="733"/>
        <v>0</v>
      </c>
      <c r="F2920" s="158"/>
      <c r="G2920" s="159"/>
      <c r="H2920" s="1420"/>
      <c r="I2920" s="158"/>
      <c r="J2920" s="159"/>
      <c r="K2920" s="1420"/>
      <c r="L2920" s="295">
        <f t="shared" si="734"/>
        <v>0</v>
      </c>
      <c r="M2920" s="12" t="str">
        <f t="shared" si="731"/>
        <v/>
      </c>
      <c r="N2920" s="13"/>
    </row>
    <row r="2921" spans="2:14">
      <c r="B2921" s="362"/>
      <c r="C2921" s="293">
        <v>4218</v>
      </c>
      <c r="D2921" s="294" t="s">
        <v>242</v>
      </c>
      <c r="E2921" s="295">
        <f t="shared" si="733"/>
        <v>0</v>
      </c>
      <c r="F2921" s="158"/>
      <c r="G2921" s="159"/>
      <c r="H2921" s="1420"/>
      <c r="I2921" s="158"/>
      <c r="J2921" s="159"/>
      <c r="K2921" s="1420"/>
      <c r="L2921" s="295">
        <f t="shared" si="734"/>
        <v>0</v>
      </c>
      <c r="M2921" s="12" t="str">
        <f t="shared" si="731"/>
        <v/>
      </c>
      <c r="N2921" s="13"/>
    </row>
    <row r="2922" spans="2:14">
      <c r="B2922" s="362"/>
      <c r="C2922" s="285">
        <v>4219</v>
      </c>
      <c r="D2922" s="343" t="s">
        <v>243</v>
      </c>
      <c r="E2922" s="287">
        <f t="shared" si="733"/>
        <v>0</v>
      </c>
      <c r="F2922" s="173"/>
      <c r="G2922" s="174"/>
      <c r="H2922" s="1421"/>
      <c r="I2922" s="173"/>
      <c r="J2922" s="174"/>
      <c r="K2922" s="1421"/>
      <c r="L2922" s="287">
        <f t="shared" si="734"/>
        <v>0</v>
      </c>
      <c r="M2922" s="12" t="str">
        <f t="shared" si="731"/>
        <v/>
      </c>
      <c r="N2922" s="13"/>
    </row>
    <row r="2923" spans="2:14">
      <c r="B2923" s="272">
        <v>4300</v>
      </c>
      <c r="C2923" s="1853" t="s">
        <v>1663</v>
      </c>
      <c r="D2923" s="1854"/>
      <c r="E2923" s="310">
        <f t="shared" ref="E2923:L2923" si="735">SUM(E2924:E2926)</f>
        <v>0</v>
      </c>
      <c r="F2923" s="274">
        <f t="shared" si="735"/>
        <v>0</v>
      </c>
      <c r="G2923" s="275">
        <f t="shared" si="735"/>
        <v>0</v>
      </c>
      <c r="H2923" s="276">
        <f t="shared" si="735"/>
        <v>0</v>
      </c>
      <c r="I2923" s="274">
        <f t="shared" si="735"/>
        <v>0</v>
      </c>
      <c r="J2923" s="275">
        <f t="shared" si="735"/>
        <v>0</v>
      </c>
      <c r="K2923" s="276">
        <f t="shared" si="735"/>
        <v>0</v>
      </c>
      <c r="L2923" s="310">
        <f t="shared" si="735"/>
        <v>0</v>
      </c>
      <c r="M2923" s="12" t="str">
        <f t="shared" si="731"/>
        <v/>
      </c>
      <c r="N2923" s="13"/>
    </row>
    <row r="2924" spans="2:14">
      <c r="B2924" s="362"/>
      <c r="C2924" s="279">
        <v>4301</v>
      </c>
      <c r="D2924" s="311" t="s">
        <v>244</v>
      </c>
      <c r="E2924" s="281">
        <f t="shared" ref="E2924:E2929" si="736">F2924+G2924+H2924</f>
        <v>0</v>
      </c>
      <c r="F2924" s="152"/>
      <c r="G2924" s="153"/>
      <c r="H2924" s="1418"/>
      <c r="I2924" s="152"/>
      <c r="J2924" s="153"/>
      <c r="K2924" s="1418"/>
      <c r="L2924" s="281">
        <f t="shared" ref="L2924:L2929" si="737">I2924+J2924+K2924</f>
        <v>0</v>
      </c>
      <c r="M2924" s="12" t="str">
        <f t="shared" si="731"/>
        <v/>
      </c>
      <c r="N2924" s="13"/>
    </row>
    <row r="2925" spans="2:14">
      <c r="B2925" s="362"/>
      <c r="C2925" s="293">
        <v>4302</v>
      </c>
      <c r="D2925" s="363" t="s">
        <v>245</v>
      </c>
      <c r="E2925" s="295">
        <f t="shared" si="736"/>
        <v>0</v>
      </c>
      <c r="F2925" s="158"/>
      <c r="G2925" s="159"/>
      <c r="H2925" s="1420"/>
      <c r="I2925" s="158"/>
      <c r="J2925" s="159"/>
      <c r="K2925" s="1420"/>
      <c r="L2925" s="295">
        <f t="shared" si="737"/>
        <v>0</v>
      </c>
      <c r="M2925" s="12" t="str">
        <f t="shared" si="731"/>
        <v/>
      </c>
      <c r="N2925" s="13"/>
    </row>
    <row r="2926" spans="2:14">
      <c r="B2926" s="362"/>
      <c r="C2926" s="285">
        <v>4309</v>
      </c>
      <c r="D2926" s="301" t="s">
        <v>246</v>
      </c>
      <c r="E2926" s="287">
        <f t="shared" si="736"/>
        <v>0</v>
      </c>
      <c r="F2926" s="173"/>
      <c r="G2926" s="174"/>
      <c r="H2926" s="1421"/>
      <c r="I2926" s="173"/>
      <c r="J2926" s="174"/>
      <c r="K2926" s="1421"/>
      <c r="L2926" s="287">
        <f t="shared" si="737"/>
        <v>0</v>
      </c>
      <c r="M2926" s="12" t="str">
        <f t="shared" si="731"/>
        <v/>
      </c>
      <c r="N2926" s="13"/>
    </row>
    <row r="2927" spans="2:14">
      <c r="B2927" s="272">
        <v>4400</v>
      </c>
      <c r="C2927" s="1853" t="s">
        <v>1660</v>
      </c>
      <c r="D2927" s="1854"/>
      <c r="E2927" s="310">
        <f t="shared" si="736"/>
        <v>0</v>
      </c>
      <c r="F2927" s="1422"/>
      <c r="G2927" s="1423"/>
      <c r="H2927" s="1424"/>
      <c r="I2927" s="1422"/>
      <c r="J2927" s="1423"/>
      <c r="K2927" s="1424"/>
      <c r="L2927" s="310">
        <f t="shared" si="737"/>
        <v>0</v>
      </c>
      <c r="M2927" s="12" t="str">
        <f t="shared" si="731"/>
        <v/>
      </c>
      <c r="N2927" s="13"/>
    </row>
    <row r="2928" spans="2:14">
      <c r="B2928" s="272">
        <v>4500</v>
      </c>
      <c r="C2928" s="1853" t="s">
        <v>1661</v>
      </c>
      <c r="D2928" s="1854"/>
      <c r="E2928" s="310">
        <f t="shared" si="736"/>
        <v>0</v>
      </c>
      <c r="F2928" s="1422"/>
      <c r="G2928" s="1423"/>
      <c r="H2928" s="1424"/>
      <c r="I2928" s="1422"/>
      <c r="J2928" s="1423"/>
      <c r="K2928" s="1424"/>
      <c r="L2928" s="310">
        <f t="shared" si="737"/>
        <v>0</v>
      </c>
      <c r="M2928" s="12" t="str">
        <f t="shared" si="731"/>
        <v/>
      </c>
      <c r="N2928" s="13"/>
    </row>
    <row r="2929" spans="2:14">
      <c r="B2929" s="272">
        <v>4600</v>
      </c>
      <c r="C2929" s="1861" t="s">
        <v>247</v>
      </c>
      <c r="D2929" s="1862"/>
      <c r="E2929" s="310">
        <f t="shared" si="736"/>
        <v>0</v>
      </c>
      <c r="F2929" s="1422"/>
      <c r="G2929" s="1423"/>
      <c r="H2929" s="1424"/>
      <c r="I2929" s="1422"/>
      <c r="J2929" s="1423"/>
      <c r="K2929" s="1424"/>
      <c r="L2929" s="310">
        <f t="shared" si="737"/>
        <v>0</v>
      </c>
      <c r="M2929" s="12" t="str">
        <f t="shared" si="731"/>
        <v/>
      </c>
      <c r="N2929" s="13"/>
    </row>
    <row r="2930" spans="2:14">
      <c r="B2930" s="272">
        <v>4900</v>
      </c>
      <c r="C2930" s="1853" t="s">
        <v>274</v>
      </c>
      <c r="D2930" s="1854"/>
      <c r="E2930" s="310">
        <f t="shared" ref="E2930:L2930" si="738">+E2931+E2932</f>
        <v>0</v>
      </c>
      <c r="F2930" s="274">
        <f t="shared" si="738"/>
        <v>0</v>
      </c>
      <c r="G2930" s="275">
        <f t="shared" si="738"/>
        <v>0</v>
      </c>
      <c r="H2930" s="276">
        <f t="shared" si="738"/>
        <v>0</v>
      </c>
      <c r="I2930" s="274">
        <f t="shared" si="738"/>
        <v>0</v>
      </c>
      <c r="J2930" s="275">
        <f t="shared" si="738"/>
        <v>0</v>
      </c>
      <c r="K2930" s="276">
        <f t="shared" si="738"/>
        <v>0</v>
      </c>
      <c r="L2930" s="310">
        <f t="shared" si="738"/>
        <v>0</v>
      </c>
      <c r="M2930" s="12" t="str">
        <f t="shared" si="731"/>
        <v/>
      </c>
      <c r="N2930" s="13"/>
    </row>
    <row r="2931" spans="2:14">
      <c r="B2931" s="362"/>
      <c r="C2931" s="279">
        <v>4901</v>
      </c>
      <c r="D2931" s="364" t="s">
        <v>275</v>
      </c>
      <c r="E2931" s="281">
        <f>F2931+G2931+H2931</f>
        <v>0</v>
      </c>
      <c r="F2931" s="152"/>
      <c r="G2931" s="153"/>
      <c r="H2931" s="1418"/>
      <c r="I2931" s="152"/>
      <c r="J2931" s="153"/>
      <c r="K2931" s="1418"/>
      <c r="L2931" s="281">
        <f>I2931+J2931+K2931</f>
        <v>0</v>
      </c>
      <c r="M2931" s="12" t="str">
        <f t="shared" si="731"/>
        <v/>
      </c>
      <c r="N2931" s="13"/>
    </row>
    <row r="2932" spans="2:14">
      <c r="B2932" s="362"/>
      <c r="C2932" s="285">
        <v>4902</v>
      </c>
      <c r="D2932" s="301" t="s">
        <v>276</v>
      </c>
      <c r="E2932" s="287">
        <f>F2932+G2932+H2932</f>
        <v>0</v>
      </c>
      <c r="F2932" s="173"/>
      <c r="G2932" s="174"/>
      <c r="H2932" s="1421"/>
      <c r="I2932" s="173"/>
      <c r="J2932" s="174"/>
      <c r="K2932" s="1421"/>
      <c r="L2932" s="287">
        <f>I2932+J2932+K2932</f>
        <v>0</v>
      </c>
      <c r="M2932" s="12" t="str">
        <f t="shared" si="731"/>
        <v/>
      </c>
      <c r="N2932" s="13"/>
    </row>
    <row r="2933" spans="2:14">
      <c r="B2933" s="365">
        <v>5100</v>
      </c>
      <c r="C2933" s="1857" t="s">
        <v>248</v>
      </c>
      <c r="D2933" s="1858"/>
      <c r="E2933" s="310">
        <f>F2933+G2933+H2933</f>
        <v>0</v>
      </c>
      <c r="F2933" s="1422"/>
      <c r="G2933" s="1423"/>
      <c r="H2933" s="1424"/>
      <c r="I2933" s="1422"/>
      <c r="J2933" s="1423"/>
      <c r="K2933" s="1424"/>
      <c r="L2933" s="310">
        <f>I2933+J2933+K2933</f>
        <v>0</v>
      </c>
      <c r="M2933" s="12" t="str">
        <f t="shared" si="731"/>
        <v/>
      </c>
      <c r="N2933" s="13"/>
    </row>
    <row r="2934" spans="2:14">
      <c r="B2934" s="365">
        <v>5200</v>
      </c>
      <c r="C2934" s="1857" t="s">
        <v>249</v>
      </c>
      <c r="D2934" s="1858"/>
      <c r="E2934" s="310">
        <f t="shared" ref="E2934:L2934" si="739">SUM(E2935:E2941)</f>
        <v>0</v>
      </c>
      <c r="F2934" s="274">
        <f t="shared" si="739"/>
        <v>0</v>
      </c>
      <c r="G2934" s="275">
        <f t="shared" si="739"/>
        <v>0</v>
      </c>
      <c r="H2934" s="276">
        <f t="shared" si="739"/>
        <v>0</v>
      </c>
      <c r="I2934" s="274">
        <f t="shared" si="739"/>
        <v>0</v>
      </c>
      <c r="J2934" s="275">
        <f t="shared" si="739"/>
        <v>0</v>
      </c>
      <c r="K2934" s="276">
        <f t="shared" si="739"/>
        <v>0</v>
      </c>
      <c r="L2934" s="310">
        <f t="shared" si="739"/>
        <v>0</v>
      </c>
      <c r="M2934" s="12" t="str">
        <f t="shared" si="731"/>
        <v/>
      </c>
      <c r="N2934" s="13"/>
    </row>
    <row r="2935" spans="2:14">
      <c r="B2935" s="366"/>
      <c r="C2935" s="367">
        <v>5201</v>
      </c>
      <c r="D2935" s="368" t="s">
        <v>250</v>
      </c>
      <c r="E2935" s="281">
        <f t="shared" ref="E2935:E2941" si="740">F2935+G2935+H2935</f>
        <v>0</v>
      </c>
      <c r="F2935" s="152"/>
      <c r="G2935" s="153"/>
      <c r="H2935" s="1418"/>
      <c r="I2935" s="152"/>
      <c r="J2935" s="153"/>
      <c r="K2935" s="1418"/>
      <c r="L2935" s="281">
        <f t="shared" ref="L2935:L2941" si="741">I2935+J2935+K2935</f>
        <v>0</v>
      </c>
      <c r="M2935" s="12" t="str">
        <f t="shared" si="731"/>
        <v/>
      </c>
      <c r="N2935" s="13"/>
    </row>
    <row r="2936" spans="2:14">
      <c r="B2936" s="366"/>
      <c r="C2936" s="369">
        <v>5202</v>
      </c>
      <c r="D2936" s="370" t="s">
        <v>251</v>
      </c>
      <c r="E2936" s="295">
        <f t="shared" si="740"/>
        <v>0</v>
      </c>
      <c r="F2936" s="158"/>
      <c r="G2936" s="159"/>
      <c r="H2936" s="1420"/>
      <c r="I2936" s="158"/>
      <c r="J2936" s="159"/>
      <c r="K2936" s="1420"/>
      <c r="L2936" s="295">
        <f t="shared" si="741"/>
        <v>0</v>
      </c>
      <c r="M2936" s="12" t="str">
        <f t="shared" si="731"/>
        <v/>
      </c>
      <c r="N2936" s="13"/>
    </row>
    <row r="2937" spans="2:14">
      <c r="B2937" s="366"/>
      <c r="C2937" s="369">
        <v>5203</v>
      </c>
      <c r="D2937" s="370" t="s">
        <v>619</v>
      </c>
      <c r="E2937" s="295">
        <f t="shared" si="740"/>
        <v>0</v>
      </c>
      <c r="F2937" s="158"/>
      <c r="G2937" s="159"/>
      <c r="H2937" s="1420"/>
      <c r="I2937" s="158"/>
      <c r="J2937" s="159"/>
      <c r="K2937" s="1420"/>
      <c r="L2937" s="295">
        <f t="shared" si="741"/>
        <v>0</v>
      </c>
      <c r="M2937" s="12" t="str">
        <f t="shared" si="731"/>
        <v/>
      </c>
      <c r="N2937" s="13"/>
    </row>
    <row r="2938" spans="2:14">
      <c r="B2938" s="366"/>
      <c r="C2938" s="369">
        <v>5204</v>
      </c>
      <c r="D2938" s="370" t="s">
        <v>620</v>
      </c>
      <c r="E2938" s="295">
        <f t="shared" si="740"/>
        <v>0</v>
      </c>
      <c r="F2938" s="158"/>
      <c r="G2938" s="159"/>
      <c r="H2938" s="1420"/>
      <c r="I2938" s="158"/>
      <c r="J2938" s="159"/>
      <c r="K2938" s="1420"/>
      <c r="L2938" s="295">
        <f t="shared" si="741"/>
        <v>0</v>
      </c>
      <c r="M2938" s="12" t="str">
        <f t="shared" si="731"/>
        <v/>
      </c>
      <c r="N2938" s="13"/>
    </row>
    <row r="2939" spans="2:14">
      <c r="B2939" s="366"/>
      <c r="C2939" s="369">
        <v>5205</v>
      </c>
      <c r="D2939" s="370" t="s">
        <v>621</v>
      </c>
      <c r="E2939" s="295">
        <f t="shared" si="740"/>
        <v>0</v>
      </c>
      <c r="F2939" s="158"/>
      <c r="G2939" s="159"/>
      <c r="H2939" s="1420"/>
      <c r="I2939" s="158"/>
      <c r="J2939" s="159"/>
      <c r="K2939" s="1420"/>
      <c r="L2939" s="295">
        <f t="shared" si="741"/>
        <v>0</v>
      </c>
      <c r="M2939" s="12" t="str">
        <f t="shared" si="731"/>
        <v/>
      </c>
      <c r="N2939" s="13"/>
    </row>
    <row r="2940" spans="2:14">
      <c r="B2940" s="366"/>
      <c r="C2940" s="369">
        <v>5206</v>
      </c>
      <c r="D2940" s="370" t="s">
        <v>622</v>
      </c>
      <c r="E2940" s="295">
        <f t="shared" si="740"/>
        <v>0</v>
      </c>
      <c r="F2940" s="158"/>
      <c r="G2940" s="159"/>
      <c r="H2940" s="1420"/>
      <c r="I2940" s="158"/>
      <c r="J2940" s="159"/>
      <c r="K2940" s="1420"/>
      <c r="L2940" s="295">
        <f t="shared" si="741"/>
        <v>0</v>
      </c>
      <c r="M2940" s="12" t="str">
        <f t="shared" si="731"/>
        <v/>
      </c>
      <c r="N2940" s="13"/>
    </row>
    <row r="2941" spans="2:14">
      <c r="B2941" s="366"/>
      <c r="C2941" s="371">
        <v>5219</v>
      </c>
      <c r="D2941" s="372" t="s">
        <v>623</v>
      </c>
      <c r="E2941" s="287">
        <f t="shared" si="740"/>
        <v>0</v>
      </c>
      <c r="F2941" s="173"/>
      <c r="G2941" s="174"/>
      <c r="H2941" s="1421"/>
      <c r="I2941" s="173"/>
      <c r="J2941" s="174"/>
      <c r="K2941" s="1421"/>
      <c r="L2941" s="287">
        <f t="shared" si="741"/>
        <v>0</v>
      </c>
      <c r="M2941" s="12" t="str">
        <f t="shared" ref="M2941:M2960" si="742">(IF($E2941&lt;&gt;0,$M$2,IF($L2941&lt;&gt;0,$M$2,"")))</f>
        <v/>
      </c>
      <c r="N2941" s="13"/>
    </row>
    <row r="2942" spans="2:14">
      <c r="B2942" s="365">
        <v>5300</v>
      </c>
      <c r="C2942" s="1857" t="s">
        <v>624</v>
      </c>
      <c r="D2942" s="1858"/>
      <c r="E2942" s="310">
        <f t="shared" ref="E2942:L2942" si="743">SUM(E2943:E2944)</f>
        <v>0</v>
      </c>
      <c r="F2942" s="274">
        <f t="shared" si="743"/>
        <v>0</v>
      </c>
      <c r="G2942" s="275">
        <f t="shared" si="743"/>
        <v>0</v>
      </c>
      <c r="H2942" s="276">
        <f t="shared" si="743"/>
        <v>0</v>
      </c>
      <c r="I2942" s="274">
        <f t="shared" si="743"/>
        <v>0</v>
      </c>
      <c r="J2942" s="275">
        <f t="shared" si="743"/>
        <v>0</v>
      </c>
      <c r="K2942" s="276">
        <f t="shared" si="743"/>
        <v>0</v>
      </c>
      <c r="L2942" s="310">
        <f t="shared" si="743"/>
        <v>0</v>
      </c>
      <c r="M2942" s="12" t="str">
        <f t="shared" si="742"/>
        <v/>
      </c>
      <c r="N2942" s="13"/>
    </row>
    <row r="2943" spans="2:14">
      <c r="B2943" s="366"/>
      <c r="C2943" s="367">
        <v>5301</v>
      </c>
      <c r="D2943" s="368" t="s">
        <v>308</v>
      </c>
      <c r="E2943" s="281">
        <f>F2943+G2943+H2943</f>
        <v>0</v>
      </c>
      <c r="F2943" s="152"/>
      <c r="G2943" s="153"/>
      <c r="H2943" s="1418"/>
      <c r="I2943" s="152"/>
      <c r="J2943" s="153"/>
      <c r="K2943" s="1418"/>
      <c r="L2943" s="281">
        <f>I2943+J2943+K2943</f>
        <v>0</v>
      </c>
      <c r="M2943" s="12" t="str">
        <f t="shared" si="742"/>
        <v/>
      </c>
      <c r="N2943" s="13"/>
    </row>
    <row r="2944" spans="2:14">
      <c r="B2944" s="366"/>
      <c r="C2944" s="371">
        <v>5309</v>
      </c>
      <c r="D2944" s="372" t="s">
        <v>625</v>
      </c>
      <c r="E2944" s="287">
        <f>F2944+G2944+H2944</f>
        <v>0</v>
      </c>
      <c r="F2944" s="173"/>
      <c r="G2944" s="174"/>
      <c r="H2944" s="1421"/>
      <c r="I2944" s="173"/>
      <c r="J2944" s="174"/>
      <c r="K2944" s="1421"/>
      <c r="L2944" s="287">
        <f>I2944+J2944+K2944</f>
        <v>0</v>
      </c>
      <c r="M2944" s="12" t="str">
        <f t="shared" si="742"/>
        <v/>
      </c>
      <c r="N2944" s="13"/>
    </row>
    <row r="2945" spans="2:14">
      <c r="B2945" s="365">
        <v>5400</v>
      </c>
      <c r="C2945" s="1857" t="s">
        <v>686</v>
      </c>
      <c r="D2945" s="1858"/>
      <c r="E2945" s="310">
        <f>F2945+G2945+H2945</f>
        <v>0</v>
      </c>
      <c r="F2945" s="1422"/>
      <c r="G2945" s="1423"/>
      <c r="H2945" s="1424"/>
      <c r="I2945" s="1422"/>
      <c r="J2945" s="1423"/>
      <c r="K2945" s="1424"/>
      <c r="L2945" s="310">
        <f>I2945+J2945+K2945</f>
        <v>0</v>
      </c>
      <c r="M2945" s="12" t="str">
        <f t="shared" si="742"/>
        <v/>
      </c>
      <c r="N2945" s="13"/>
    </row>
    <row r="2946" spans="2:14">
      <c r="B2946" s="272">
        <v>5500</v>
      </c>
      <c r="C2946" s="1853" t="s">
        <v>687</v>
      </c>
      <c r="D2946" s="1854"/>
      <c r="E2946" s="310">
        <f t="shared" ref="E2946:L2946" si="744">SUM(E2947:E2950)</f>
        <v>0</v>
      </c>
      <c r="F2946" s="274">
        <f t="shared" si="744"/>
        <v>0</v>
      </c>
      <c r="G2946" s="275">
        <f t="shared" si="744"/>
        <v>0</v>
      </c>
      <c r="H2946" s="276">
        <f t="shared" si="744"/>
        <v>0</v>
      </c>
      <c r="I2946" s="274">
        <f t="shared" si="744"/>
        <v>0</v>
      </c>
      <c r="J2946" s="275">
        <f t="shared" si="744"/>
        <v>0</v>
      </c>
      <c r="K2946" s="276">
        <f t="shared" si="744"/>
        <v>0</v>
      </c>
      <c r="L2946" s="310">
        <f t="shared" si="744"/>
        <v>0</v>
      </c>
      <c r="M2946" s="12" t="str">
        <f t="shared" si="742"/>
        <v/>
      </c>
      <c r="N2946" s="13"/>
    </row>
    <row r="2947" spans="2:14">
      <c r="B2947" s="362"/>
      <c r="C2947" s="279">
        <v>5501</v>
      </c>
      <c r="D2947" s="311" t="s">
        <v>688</v>
      </c>
      <c r="E2947" s="281">
        <f>F2947+G2947+H2947</f>
        <v>0</v>
      </c>
      <c r="F2947" s="152"/>
      <c r="G2947" s="153"/>
      <c r="H2947" s="1418"/>
      <c r="I2947" s="152"/>
      <c r="J2947" s="153"/>
      <c r="K2947" s="1418"/>
      <c r="L2947" s="281">
        <f>I2947+J2947+K2947</f>
        <v>0</v>
      </c>
      <c r="M2947" s="12" t="str">
        <f t="shared" si="742"/>
        <v/>
      </c>
      <c r="N2947" s="13"/>
    </row>
    <row r="2948" spans="2:14">
      <c r="B2948" s="362"/>
      <c r="C2948" s="293">
        <v>5502</v>
      </c>
      <c r="D2948" s="294" t="s">
        <v>689</v>
      </c>
      <c r="E2948" s="295">
        <f>F2948+G2948+H2948</f>
        <v>0</v>
      </c>
      <c r="F2948" s="158"/>
      <c r="G2948" s="159"/>
      <c r="H2948" s="1420"/>
      <c r="I2948" s="158"/>
      <c r="J2948" s="159"/>
      <c r="K2948" s="1420"/>
      <c r="L2948" s="295">
        <f>I2948+J2948+K2948</f>
        <v>0</v>
      </c>
      <c r="M2948" s="12" t="str">
        <f t="shared" si="742"/>
        <v/>
      </c>
      <c r="N2948" s="13"/>
    </row>
    <row r="2949" spans="2:14">
      <c r="B2949" s="362"/>
      <c r="C2949" s="293">
        <v>5503</v>
      </c>
      <c r="D2949" s="363" t="s">
        <v>690</v>
      </c>
      <c r="E2949" s="295">
        <f>F2949+G2949+H2949</f>
        <v>0</v>
      </c>
      <c r="F2949" s="158"/>
      <c r="G2949" s="159"/>
      <c r="H2949" s="1420"/>
      <c r="I2949" s="158"/>
      <c r="J2949" s="159"/>
      <c r="K2949" s="1420"/>
      <c r="L2949" s="295">
        <f>I2949+J2949+K2949</f>
        <v>0</v>
      </c>
      <c r="M2949" s="12" t="str">
        <f t="shared" si="742"/>
        <v/>
      </c>
      <c r="N2949" s="13"/>
    </row>
    <row r="2950" spans="2:14">
      <c r="B2950" s="362"/>
      <c r="C2950" s="285">
        <v>5504</v>
      </c>
      <c r="D2950" s="339" t="s">
        <v>691</v>
      </c>
      <c r="E2950" s="287">
        <f>F2950+G2950+H2950</f>
        <v>0</v>
      </c>
      <c r="F2950" s="173"/>
      <c r="G2950" s="174"/>
      <c r="H2950" s="1421"/>
      <c r="I2950" s="173"/>
      <c r="J2950" s="174"/>
      <c r="K2950" s="1421"/>
      <c r="L2950" s="287">
        <f>I2950+J2950+K2950</f>
        <v>0</v>
      </c>
      <c r="M2950" s="12" t="str">
        <f t="shared" si="742"/>
        <v/>
      </c>
      <c r="N2950" s="13"/>
    </row>
    <row r="2951" spans="2:14">
      <c r="B2951" s="365">
        <v>5700</v>
      </c>
      <c r="C2951" s="1859" t="s">
        <v>915</v>
      </c>
      <c r="D2951" s="1860"/>
      <c r="E2951" s="310">
        <f>SUM(E2952:E2954)</f>
        <v>0</v>
      </c>
      <c r="F2951" s="1471">
        <v>0</v>
      </c>
      <c r="G2951" s="1471">
        <v>0</v>
      </c>
      <c r="H2951" s="1471">
        <v>0</v>
      </c>
      <c r="I2951" s="1471">
        <v>0</v>
      </c>
      <c r="J2951" s="1471">
        <v>0</v>
      </c>
      <c r="K2951" s="1471">
        <v>0</v>
      </c>
      <c r="L2951" s="310">
        <f>SUM(L2952:L2954)</f>
        <v>0</v>
      </c>
      <c r="M2951" s="12" t="str">
        <f t="shared" si="742"/>
        <v/>
      </c>
      <c r="N2951" s="13"/>
    </row>
    <row r="2952" spans="2:14">
      <c r="B2952" s="366"/>
      <c r="C2952" s="367">
        <v>5701</v>
      </c>
      <c r="D2952" s="368" t="s">
        <v>692</v>
      </c>
      <c r="E2952" s="281">
        <f>F2952+G2952+H2952</f>
        <v>0</v>
      </c>
      <c r="F2952" s="1472">
        <v>0</v>
      </c>
      <c r="G2952" s="1472">
        <v>0</v>
      </c>
      <c r="H2952" s="1473">
        <v>0</v>
      </c>
      <c r="I2952" s="1771">
        <v>0</v>
      </c>
      <c r="J2952" s="1472">
        <v>0</v>
      </c>
      <c r="K2952" s="1472">
        <v>0</v>
      </c>
      <c r="L2952" s="281">
        <f>I2952+J2952+K2952</f>
        <v>0</v>
      </c>
      <c r="M2952" s="12" t="str">
        <f t="shared" si="742"/>
        <v/>
      </c>
      <c r="N2952" s="13"/>
    </row>
    <row r="2953" spans="2:14">
      <c r="B2953" s="366"/>
      <c r="C2953" s="373">
        <v>5702</v>
      </c>
      <c r="D2953" s="374" t="s">
        <v>693</v>
      </c>
      <c r="E2953" s="314">
        <f>F2953+G2953+H2953</f>
        <v>0</v>
      </c>
      <c r="F2953" s="1472">
        <v>0</v>
      </c>
      <c r="G2953" s="1472">
        <v>0</v>
      </c>
      <c r="H2953" s="1473">
        <v>0</v>
      </c>
      <c r="I2953" s="1771">
        <v>0</v>
      </c>
      <c r="J2953" s="1472">
        <v>0</v>
      </c>
      <c r="K2953" s="1472">
        <v>0</v>
      </c>
      <c r="L2953" s="314">
        <f>I2953+J2953+K2953</f>
        <v>0</v>
      </c>
      <c r="M2953" s="12" t="str">
        <f t="shared" si="742"/>
        <v/>
      </c>
      <c r="N2953" s="13"/>
    </row>
    <row r="2954" spans="2:14">
      <c r="B2954" s="292"/>
      <c r="C2954" s="375">
        <v>4071</v>
      </c>
      <c r="D2954" s="376" t="s">
        <v>694</v>
      </c>
      <c r="E2954" s="377">
        <f>F2954+G2954+H2954</f>
        <v>0</v>
      </c>
      <c r="F2954" s="1472">
        <v>0</v>
      </c>
      <c r="G2954" s="1472">
        <v>0</v>
      </c>
      <c r="H2954" s="1473">
        <v>0</v>
      </c>
      <c r="I2954" s="1771">
        <v>0</v>
      </c>
      <c r="J2954" s="1472">
        <v>0</v>
      </c>
      <c r="K2954" s="1472">
        <v>0</v>
      </c>
      <c r="L2954" s="377">
        <f>I2954+J2954+K2954</f>
        <v>0</v>
      </c>
      <c r="M2954" s="12" t="str">
        <f t="shared" si="742"/>
        <v/>
      </c>
      <c r="N2954" s="13"/>
    </row>
    <row r="2955" spans="2:14">
      <c r="B2955" s="582"/>
      <c r="C2955" s="1855" t="s">
        <v>695</v>
      </c>
      <c r="D2955" s="1856"/>
      <c r="E2955" s="1438"/>
      <c r="F2955" s="1438"/>
      <c r="G2955" s="1438"/>
      <c r="H2955" s="1438"/>
      <c r="I2955" s="1438"/>
      <c r="J2955" s="1438"/>
      <c r="K2955" s="1438"/>
      <c r="L2955" s="1439"/>
      <c r="M2955" s="12" t="str">
        <f t="shared" si="742"/>
        <v/>
      </c>
      <c r="N2955" s="13"/>
    </row>
    <row r="2956" spans="2:14">
      <c r="B2956" s="381">
        <v>98</v>
      </c>
      <c r="C2956" s="1855" t="s">
        <v>695</v>
      </c>
      <c r="D2956" s="1856"/>
      <c r="E2956" s="382">
        <f>F2956+G2956+H2956</f>
        <v>0</v>
      </c>
      <c r="F2956" s="1429"/>
      <c r="G2956" s="1430"/>
      <c r="H2956" s="1431"/>
      <c r="I2956" s="1461">
        <v>0</v>
      </c>
      <c r="J2956" s="1462">
        <v>0</v>
      </c>
      <c r="K2956" s="1463">
        <v>0</v>
      </c>
      <c r="L2956" s="382">
        <f>I2956+J2956+K2956</f>
        <v>0</v>
      </c>
      <c r="M2956" s="12" t="str">
        <f t="shared" si="742"/>
        <v/>
      </c>
      <c r="N2956" s="13"/>
    </row>
    <row r="2957" spans="2:14">
      <c r="B2957" s="1433"/>
      <c r="C2957" s="1434"/>
      <c r="D2957" s="1435"/>
      <c r="E2957" s="269"/>
      <c r="F2957" s="269"/>
      <c r="G2957" s="269"/>
      <c r="H2957" s="269"/>
      <c r="I2957" s="269"/>
      <c r="J2957" s="269"/>
      <c r="K2957" s="269"/>
      <c r="L2957" s="270"/>
      <c r="M2957" s="12" t="str">
        <f t="shared" si="742"/>
        <v/>
      </c>
      <c r="N2957" s="13"/>
    </row>
    <row r="2958" spans="2:14">
      <c r="B2958" s="1436"/>
      <c r="C2958" s="111"/>
      <c r="D2958" s="1437"/>
      <c r="E2958" s="218"/>
      <c r="F2958" s="218"/>
      <c r="G2958" s="218"/>
      <c r="H2958" s="218"/>
      <c r="I2958" s="218"/>
      <c r="J2958" s="218"/>
      <c r="K2958" s="218"/>
      <c r="L2958" s="389"/>
      <c r="M2958" s="12" t="str">
        <f t="shared" si="742"/>
        <v/>
      </c>
      <c r="N2958" s="13"/>
    </row>
    <row r="2959" spans="2:14">
      <c r="B2959" s="1436"/>
      <c r="C2959" s="111"/>
      <c r="D2959" s="1437"/>
      <c r="E2959" s="218"/>
      <c r="F2959" s="218"/>
      <c r="G2959" s="218"/>
      <c r="H2959" s="218"/>
      <c r="I2959" s="218"/>
      <c r="J2959" s="218"/>
      <c r="K2959" s="218"/>
      <c r="L2959" s="389"/>
      <c r="M2959" s="12" t="str">
        <f t="shared" si="742"/>
        <v/>
      </c>
      <c r="N2959" s="13"/>
    </row>
    <row r="2960" spans="2:14">
      <c r="B2960" s="1464"/>
      <c r="C2960" s="393" t="s">
        <v>742</v>
      </c>
      <c r="D2960" s="1432">
        <f>+B2960</f>
        <v>0</v>
      </c>
      <c r="E2960" s="395">
        <f t="shared" ref="E2960:L2960" si="745">SUM(E2845,E2848,E2854,E2862,E2863,E2881,E2885,E2891,E2894,E2895,E2896,E2897,E2898,E2907,E2913,E2914,E2915,E2916,E2923,E2927,E2928,E2929,E2930,E2933,E2934,E2942,E2945,E2946,E2951)+E2956</f>
        <v>0</v>
      </c>
      <c r="F2960" s="396">
        <f t="shared" si="745"/>
        <v>0</v>
      </c>
      <c r="G2960" s="397">
        <f t="shared" si="745"/>
        <v>0</v>
      </c>
      <c r="H2960" s="398">
        <f t="shared" si="745"/>
        <v>0</v>
      </c>
      <c r="I2960" s="396">
        <f t="shared" si="745"/>
        <v>0</v>
      </c>
      <c r="J2960" s="397">
        <f t="shared" si="745"/>
        <v>245</v>
      </c>
      <c r="K2960" s="398">
        <f t="shared" si="745"/>
        <v>0</v>
      </c>
      <c r="L2960" s="395">
        <f t="shared" si="745"/>
        <v>245</v>
      </c>
      <c r="M2960" s="12">
        <f t="shared" si="742"/>
        <v>1</v>
      </c>
      <c r="N2960" s="73" t="str">
        <f>LEFT(C2842,1)</f>
        <v>9</v>
      </c>
    </row>
    <row r="2961" spans="2:13">
      <c r="B2961" s="79" t="s">
        <v>120</v>
      </c>
      <c r="C2961" s="1"/>
      <c r="L2961" s="6"/>
      <c r="M2961" s="7">
        <f>(IF($E2960&lt;&gt;0,$M$2,IF($L2960&lt;&gt;0,$M$2,"")))</f>
        <v>1</v>
      </c>
    </row>
    <row r="2962" spans="2:13">
      <c r="B2962" s="1367"/>
      <c r="C2962" s="1367"/>
      <c r="D2962" s="1368"/>
      <c r="E2962" s="1367"/>
      <c r="F2962" s="1367"/>
      <c r="G2962" s="1367"/>
      <c r="H2962" s="1367"/>
      <c r="I2962" s="1367"/>
      <c r="J2962" s="1367"/>
      <c r="K2962" s="1367"/>
      <c r="L2962" s="1369"/>
      <c r="M2962" s="7">
        <f>(IF($E2960&lt;&gt;0,$M$2,IF($L2960&lt;&gt;0,$M$2,"")))</f>
        <v>1</v>
      </c>
    </row>
    <row r="2963" spans="2:13" ht="18.75">
      <c r="B2963" s="65"/>
      <c r="C2963" s="65"/>
      <c r="D2963" s="65"/>
      <c r="E2963" s="65"/>
      <c r="F2963" s="65"/>
      <c r="G2963" s="65"/>
      <c r="H2963" s="65"/>
      <c r="I2963" s="65"/>
      <c r="J2963" s="65"/>
      <c r="K2963" s="65"/>
      <c r="L2963" s="77"/>
      <c r="M2963" s="74" t="str">
        <f>(IF(E2958&lt;&gt;0,$G$2,IF(L2958&lt;&gt;0,$G$2,"")))</f>
        <v/>
      </c>
    </row>
    <row r="2964" spans="2:13" ht="18.75">
      <c r="B2964" s="65"/>
      <c r="C2964" s="65"/>
      <c r="D2964" s="65"/>
      <c r="E2964" s="65"/>
      <c r="F2964" s="65"/>
      <c r="G2964" s="65"/>
      <c r="H2964" s="65"/>
      <c r="I2964" s="65"/>
      <c r="J2964" s="65"/>
      <c r="K2964" s="65"/>
      <c r="L2964" s="77"/>
      <c r="M2964" s="74" t="str">
        <f>(IF(E2959&lt;&gt;0,$G$2,IF(L2959&lt;&gt;0,$G$2,"")))</f>
        <v/>
      </c>
    </row>
    <row r="2965" spans="2:13">
      <c r="B2965" s="6"/>
      <c r="C2965" s="6"/>
      <c r="D2965" s="521"/>
      <c r="E2965" s="38"/>
      <c r="F2965" s="38"/>
      <c r="G2965" s="38"/>
      <c r="H2965" s="38"/>
      <c r="I2965" s="38"/>
      <c r="J2965" s="38"/>
      <c r="K2965" s="38"/>
      <c r="L2965" s="38"/>
      <c r="M2965" s="7">
        <f>(IF($E3098&lt;&gt;0,$M$2,IF($L3098&lt;&gt;0,$M$2,"")))</f>
        <v>1</v>
      </c>
    </row>
    <row r="2966" spans="2:13">
      <c r="B2966" s="6"/>
      <c r="C2966" s="1365"/>
      <c r="D2966" s="1366"/>
      <c r="E2966" s="38"/>
      <c r="F2966" s="38"/>
      <c r="G2966" s="38"/>
      <c r="H2966" s="38"/>
      <c r="I2966" s="38"/>
      <c r="J2966" s="38"/>
      <c r="K2966" s="38"/>
      <c r="L2966" s="38"/>
      <c r="M2966" s="7">
        <f>(IF($E3098&lt;&gt;0,$M$2,IF($L3098&lt;&gt;0,$M$2,"")))</f>
        <v>1</v>
      </c>
    </row>
    <row r="2967" spans="2:13">
      <c r="B2967" s="1865" t="str">
        <f>$B$7</f>
        <v>ОТЧЕТНИ ДАННИ ПО ЕБК ЗА ИЗПЪЛНЕНИЕТО НА БЮДЖЕТА</v>
      </c>
      <c r="C2967" s="1866"/>
      <c r="D2967" s="1866"/>
      <c r="E2967" s="242"/>
      <c r="F2967" s="242"/>
      <c r="G2967" s="237"/>
      <c r="H2967" s="237"/>
      <c r="I2967" s="237"/>
      <c r="J2967" s="237"/>
      <c r="K2967" s="237"/>
      <c r="L2967" s="237"/>
      <c r="M2967" s="7">
        <f>(IF($E3098&lt;&gt;0,$M$2,IF($L3098&lt;&gt;0,$M$2,"")))</f>
        <v>1</v>
      </c>
    </row>
    <row r="2968" spans="2:13">
      <c r="B2968" s="228"/>
      <c r="C2968" s="391"/>
      <c r="D2968" s="400"/>
      <c r="E2968" s="406" t="s">
        <v>465</v>
      </c>
      <c r="F2968" s="406" t="s">
        <v>836</v>
      </c>
      <c r="G2968" s="237"/>
      <c r="H2968" s="1362" t="s">
        <v>1253</v>
      </c>
      <c r="I2968" s="1363"/>
      <c r="J2968" s="1364"/>
      <c r="K2968" s="237"/>
      <c r="L2968" s="237"/>
      <c r="M2968" s="7">
        <f>(IF($E3098&lt;&gt;0,$M$2,IF($L3098&lt;&gt;0,$M$2,"")))</f>
        <v>1</v>
      </c>
    </row>
    <row r="2969" spans="2:13" ht="18.75">
      <c r="B2969" s="1867" t="str">
        <f>$B$9</f>
        <v>Николаево</v>
      </c>
      <c r="C2969" s="1868"/>
      <c r="D2969" s="1869"/>
      <c r="E2969" s="115">
        <f>$E$9</f>
        <v>43831</v>
      </c>
      <c r="F2969" s="226">
        <f>$F$9</f>
        <v>43861</v>
      </c>
      <c r="G2969" s="237"/>
      <c r="H2969" s="237"/>
      <c r="I2969" s="237"/>
      <c r="J2969" s="237"/>
      <c r="K2969" s="237"/>
      <c r="L2969" s="237"/>
      <c r="M2969" s="7">
        <f>(IF($E3098&lt;&gt;0,$M$2,IF($L3098&lt;&gt;0,$M$2,"")))</f>
        <v>1</v>
      </c>
    </row>
    <row r="2970" spans="2:13">
      <c r="B2970" s="227" t="str">
        <f>$B$10</f>
        <v>(наименование на разпоредителя с бюджет)</v>
      </c>
      <c r="C2970" s="228"/>
      <c r="D2970" s="229"/>
      <c r="E2970" s="237"/>
      <c r="F2970" s="237"/>
      <c r="G2970" s="237"/>
      <c r="H2970" s="237"/>
      <c r="I2970" s="237"/>
      <c r="J2970" s="237"/>
      <c r="K2970" s="237"/>
      <c r="L2970" s="237"/>
      <c r="M2970" s="7">
        <f>(IF($E3098&lt;&gt;0,$M$2,IF($L3098&lt;&gt;0,$M$2,"")))</f>
        <v>1</v>
      </c>
    </row>
    <row r="2971" spans="2:13">
      <c r="B2971" s="227"/>
      <c r="C2971" s="228"/>
      <c r="D2971" s="229"/>
      <c r="E2971" s="237"/>
      <c r="F2971" s="237"/>
      <c r="G2971" s="237"/>
      <c r="H2971" s="237"/>
      <c r="I2971" s="237"/>
      <c r="J2971" s="237"/>
      <c r="K2971" s="237"/>
      <c r="L2971" s="237"/>
      <c r="M2971" s="7">
        <f>(IF($E3098&lt;&gt;0,$M$2,IF($L3098&lt;&gt;0,$M$2,"")))</f>
        <v>1</v>
      </c>
    </row>
    <row r="2972" spans="2:13" ht="19.5">
      <c r="B2972" s="1870" t="str">
        <f>$B$12</f>
        <v>Николаево</v>
      </c>
      <c r="C2972" s="1871"/>
      <c r="D2972" s="1872"/>
      <c r="E2972" s="410" t="s">
        <v>891</v>
      </c>
      <c r="F2972" s="1360" t="str">
        <f>$F$12</f>
        <v>7406</v>
      </c>
      <c r="G2972" s="237"/>
      <c r="H2972" s="237"/>
      <c r="I2972" s="237"/>
      <c r="J2972" s="237"/>
      <c r="K2972" s="237"/>
      <c r="L2972" s="237"/>
      <c r="M2972" s="7">
        <f>(IF($E3098&lt;&gt;0,$M$2,IF($L3098&lt;&gt;0,$M$2,"")))</f>
        <v>1</v>
      </c>
    </row>
    <row r="2973" spans="2:13">
      <c r="B2973" s="233" t="str">
        <f>$B$13</f>
        <v>(наименование на първостепенния разпоредител с бюджет)</v>
      </c>
      <c r="C2973" s="228"/>
      <c r="D2973" s="229"/>
      <c r="E2973" s="1361"/>
      <c r="F2973" s="242"/>
      <c r="G2973" s="237"/>
      <c r="H2973" s="237"/>
      <c r="I2973" s="237"/>
      <c r="J2973" s="237"/>
      <c r="K2973" s="237"/>
      <c r="L2973" s="237"/>
      <c r="M2973" s="7">
        <f>(IF($E3098&lt;&gt;0,$M$2,IF($L3098&lt;&gt;0,$M$2,"")))</f>
        <v>1</v>
      </c>
    </row>
    <row r="2974" spans="2:13" ht="19.5">
      <c r="B2974" s="236"/>
      <c r="C2974" s="237"/>
      <c r="D2974" s="124" t="s">
        <v>892</v>
      </c>
      <c r="E2974" s="238">
        <f>$E$15</f>
        <v>0</v>
      </c>
      <c r="F2974" s="414" t="str">
        <f>$F$15</f>
        <v>БЮДЖЕТ</v>
      </c>
      <c r="G2974" s="218"/>
      <c r="H2974" s="218"/>
      <c r="I2974" s="218"/>
      <c r="J2974" s="218"/>
      <c r="K2974" s="218"/>
      <c r="L2974" s="218"/>
      <c r="M2974" s="7">
        <f>(IF($E3098&lt;&gt;0,$M$2,IF($L3098&lt;&gt;0,$M$2,"")))</f>
        <v>1</v>
      </c>
    </row>
    <row r="2975" spans="2:13">
      <c r="B2975" s="228"/>
      <c r="C2975" s="391"/>
      <c r="D2975" s="400"/>
      <c r="E2975" s="237"/>
      <c r="F2975" s="409"/>
      <c r="G2975" s="409"/>
      <c r="H2975" s="409"/>
      <c r="I2975" s="409"/>
      <c r="J2975" s="409"/>
      <c r="K2975" s="409"/>
      <c r="L2975" s="1377" t="s">
        <v>466</v>
      </c>
      <c r="M2975" s="7">
        <f>(IF($E3098&lt;&gt;0,$M$2,IF($L3098&lt;&gt;0,$M$2,"")))</f>
        <v>1</v>
      </c>
    </row>
    <row r="2976" spans="2:13" ht="18.75">
      <c r="B2976" s="247"/>
      <c r="C2976" s="248"/>
      <c r="D2976" s="249" t="s">
        <v>713</v>
      </c>
      <c r="E2976" s="1873" t="s">
        <v>2111</v>
      </c>
      <c r="F2976" s="1874"/>
      <c r="G2976" s="1874"/>
      <c r="H2976" s="1875"/>
      <c r="I2976" s="1876" t="s">
        <v>2112</v>
      </c>
      <c r="J2976" s="1877"/>
      <c r="K2976" s="1877"/>
      <c r="L2976" s="1878"/>
      <c r="M2976" s="7">
        <f>(IF($E3098&lt;&gt;0,$M$2,IF($L3098&lt;&gt;0,$M$2,"")))</f>
        <v>1</v>
      </c>
    </row>
    <row r="2977" spans="2:14" ht="56.25">
      <c r="B2977" s="250" t="s">
        <v>62</v>
      </c>
      <c r="C2977" s="251" t="s">
        <v>467</v>
      </c>
      <c r="D2977" s="252" t="s">
        <v>714</v>
      </c>
      <c r="E2977" s="1403" t="str">
        <f>$E$20</f>
        <v>Уточнен план                Общо</v>
      </c>
      <c r="F2977" s="1407" t="str">
        <f>$F$20</f>
        <v>държавни дейности</v>
      </c>
      <c r="G2977" s="1408" t="str">
        <f>$G$20</f>
        <v>местни дейности</v>
      </c>
      <c r="H2977" s="1409" t="str">
        <f>$H$20</f>
        <v>дофинансиране</v>
      </c>
      <c r="I2977" s="253" t="str">
        <f>$I$20</f>
        <v>държавни дейности -ОТЧЕТ</v>
      </c>
      <c r="J2977" s="254" t="str">
        <f>$J$20</f>
        <v>местни дейности - ОТЧЕТ</v>
      </c>
      <c r="K2977" s="255" t="str">
        <f>$K$20</f>
        <v>дофинансиране - ОТЧЕТ</v>
      </c>
      <c r="L2977" s="1735" t="str">
        <f>$L$20</f>
        <v>ОТЧЕТ                                    ОБЩО</v>
      </c>
      <c r="M2977" s="7">
        <f>(IF($E3098&lt;&gt;0,$M$2,IF($L3098&lt;&gt;0,$M$2,"")))</f>
        <v>1</v>
      </c>
    </row>
    <row r="2978" spans="2:14" ht="18.75">
      <c r="B2978" s="258"/>
      <c r="C2978" s="259"/>
      <c r="D2978" s="260" t="s">
        <v>744</v>
      </c>
      <c r="E2978" s="1455" t="str">
        <f>$E$21</f>
        <v>(1)</v>
      </c>
      <c r="F2978" s="143" t="str">
        <f>$F$21</f>
        <v>(2)</v>
      </c>
      <c r="G2978" s="144" t="str">
        <f>$G$21</f>
        <v>(3)</v>
      </c>
      <c r="H2978" s="145" t="str">
        <f>$H$21</f>
        <v>(4)</v>
      </c>
      <c r="I2978" s="261" t="str">
        <f>$I$21</f>
        <v>(5)</v>
      </c>
      <c r="J2978" s="262" t="str">
        <f>$J$21</f>
        <v>(6)</v>
      </c>
      <c r="K2978" s="263" t="str">
        <f>$K$21</f>
        <v>(7)</v>
      </c>
      <c r="L2978" s="264" t="str">
        <f>$L$21</f>
        <v>(8)</v>
      </c>
      <c r="M2978" s="7">
        <f>(IF($E3098&lt;&gt;0,$M$2,IF($L3098&lt;&gt;0,$M$2,"")))</f>
        <v>1</v>
      </c>
    </row>
    <row r="2979" spans="2:14">
      <c r="B2979" s="1451"/>
      <c r="C2979" s="1598" t="e">
        <f>VLOOKUP(D2979,OP_LIST2,2,FALSE)</f>
        <v>#N/A</v>
      </c>
      <c r="D2979" s="1458"/>
      <c r="E2979" s="389"/>
      <c r="F2979" s="1441"/>
      <c r="G2979" s="1442"/>
      <c r="H2979" s="1443"/>
      <c r="I2979" s="1441"/>
      <c r="J2979" s="1442"/>
      <c r="K2979" s="1443"/>
      <c r="L2979" s="1440"/>
      <c r="M2979" s="7">
        <f>(IF($E3098&lt;&gt;0,$M$2,IF($L3098&lt;&gt;0,$M$2,"")))</f>
        <v>1</v>
      </c>
    </row>
    <row r="2980" spans="2:14">
      <c r="B2980" s="1454"/>
      <c r="C2980" s="1459">
        <f>VLOOKUP(D2981,EBK_DEIN2,2,FALSE)</f>
        <v>9997</v>
      </c>
      <c r="D2980" s="1458" t="s">
        <v>793</v>
      </c>
      <c r="E2980" s="389"/>
      <c r="F2980" s="1444"/>
      <c r="G2980" s="1445"/>
      <c r="H2980" s="1446"/>
      <c r="I2980" s="1444"/>
      <c r="J2980" s="1445"/>
      <c r="K2980" s="1446"/>
      <c r="L2980" s="1440"/>
      <c r="M2980" s="7">
        <f>(IF($E3098&lt;&gt;0,$M$2,IF($L3098&lt;&gt;0,$M$2,"")))</f>
        <v>1</v>
      </c>
    </row>
    <row r="2981" spans="2:14">
      <c r="B2981" s="1450"/>
      <c r="C2981" s="1587">
        <f>+C2980</f>
        <v>9997</v>
      </c>
      <c r="D2981" s="1452" t="s">
        <v>637</v>
      </c>
      <c r="E2981" s="389"/>
      <c r="F2981" s="1444"/>
      <c r="G2981" s="1445"/>
      <c r="H2981" s="1446"/>
      <c r="I2981" s="1444"/>
      <c r="J2981" s="1445"/>
      <c r="K2981" s="1446"/>
      <c r="L2981" s="1440"/>
      <c r="M2981" s="7">
        <f>(IF($E3098&lt;&gt;0,$M$2,IF($L3098&lt;&gt;0,$M$2,"")))</f>
        <v>1</v>
      </c>
    </row>
    <row r="2982" spans="2:14">
      <c r="B2982" s="1456"/>
      <c r="C2982" s="1453"/>
      <c r="D2982" s="1457" t="s">
        <v>715</v>
      </c>
      <c r="E2982" s="389"/>
      <c r="F2982" s="1447"/>
      <c r="G2982" s="1448"/>
      <c r="H2982" s="1449"/>
      <c r="I2982" s="1447"/>
      <c r="J2982" s="1448"/>
      <c r="K2982" s="1449"/>
      <c r="L2982" s="1440"/>
      <c r="M2982" s="7">
        <f>(IF($E3098&lt;&gt;0,$M$2,IF($L3098&lt;&gt;0,$M$2,"")))</f>
        <v>1</v>
      </c>
    </row>
    <row r="2983" spans="2:14">
      <c r="B2983" s="272">
        <v>100</v>
      </c>
      <c r="C2983" s="1879" t="s">
        <v>745</v>
      </c>
      <c r="D2983" s="1880"/>
      <c r="E2983" s="273">
        <f t="shared" ref="E2983:L2983" si="746">SUM(E2984:E2985)</f>
        <v>0</v>
      </c>
      <c r="F2983" s="274">
        <f t="shared" si="746"/>
        <v>0</v>
      </c>
      <c r="G2983" s="275">
        <f t="shared" si="746"/>
        <v>0</v>
      </c>
      <c r="H2983" s="276">
        <f t="shared" si="746"/>
        <v>0</v>
      </c>
      <c r="I2983" s="274">
        <f t="shared" si="746"/>
        <v>0</v>
      </c>
      <c r="J2983" s="275">
        <f t="shared" si="746"/>
        <v>0</v>
      </c>
      <c r="K2983" s="276">
        <f t="shared" si="746"/>
        <v>0</v>
      </c>
      <c r="L2983" s="273">
        <f t="shared" si="746"/>
        <v>0</v>
      </c>
      <c r="M2983" s="12" t="str">
        <f t="shared" ref="M2983:M3014" si="747">(IF($E2983&lt;&gt;0,$M$2,IF($L2983&lt;&gt;0,$M$2,"")))</f>
        <v/>
      </c>
      <c r="N2983" s="13"/>
    </row>
    <row r="2984" spans="2:14">
      <c r="B2984" s="278"/>
      <c r="C2984" s="279">
        <v>101</v>
      </c>
      <c r="D2984" s="280" t="s">
        <v>746</v>
      </c>
      <c r="E2984" s="281">
        <f>F2984+G2984+H2984</f>
        <v>0</v>
      </c>
      <c r="F2984" s="152"/>
      <c r="G2984" s="153"/>
      <c r="H2984" s="1418"/>
      <c r="I2984" s="152"/>
      <c r="J2984" s="153"/>
      <c r="K2984" s="1418"/>
      <c r="L2984" s="281">
        <f>I2984+J2984+K2984</f>
        <v>0</v>
      </c>
      <c r="M2984" s="12" t="str">
        <f t="shared" si="747"/>
        <v/>
      </c>
      <c r="N2984" s="13"/>
    </row>
    <row r="2985" spans="2:14">
      <c r="B2985" s="278"/>
      <c r="C2985" s="285">
        <v>102</v>
      </c>
      <c r="D2985" s="286" t="s">
        <v>747</v>
      </c>
      <c r="E2985" s="287">
        <f>F2985+G2985+H2985</f>
        <v>0</v>
      </c>
      <c r="F2985" s="173"/>
      <c r="G2985" s="174"/>
      <c r="H2985" s="1421"/>
      <c r="I2985" s="173"/>
      <c r="J2985" s="174"/>
      <c r="K2985" s="1421"/>
      <c r="L2985" s="287">
        <f>I2985+J2985+K2985</f>
        <v>0</v>
      </c>
      <c r="M2985" s="12" t="str">
        <f t="shared" si="747"/>
        <v/>
      </c>
      <c r="N2985" s="13"/>
    </row>
    <row r="2986" spans="2:14">
      <c r="B2986" s="272">
        <v>200</v>
      </c>
      <c r="C2986" s="1863" t="s">
        <v>748</v>
      </c>
      <c r="D2986" s="1864"/>
      <c r="E2986" s="273">
        <f t="shared" ref="E2986:L2986" si="748">SUM(E2987:E2991)</f>
        <v>0</v>
      </c>
      <c r="F2986" s="274">
        <f t="shared" si="748"/>
        <v>0</v>
      </c>
      <c r="G2986" s="275">
        <f t="shared" si="748"/>
        <v>0</v>
      </c>
      <c r="H2986" s="276">
        <f t="shared" si="748"/>
        <v>0</v>
      </c>
      <c r="I2986" s="274">
        <f t="shared" si="748"/>
        <v>0</v>
      </c>
      <c r="J2986" s="275">
        <f t="shared" si="748"/>
        <v>0</v>
      </c>
      <c r="K2986" s="276">
        <f t="shared" si="748"/>
        <v>0</v>
      </c>
      <c r="L2986" s="273">
        <f t="shared" si="748"/>
        <v>0</v>
      </c>
      <c r="M2986" s="12" t="str">
        <f t="shared" si="747"/>
        <v/>
      </c>
      <c r="N2986" s="13"/>
    </row>
    <row r="2987" spans="2:14">
      <c r="B2987" s="291"/>
      <c r="C2987" s="279">
        <v>201</v>
      </c>
      <c r="D2987" s="280" t="s">
        <v>749</v>
      </c>
      <c r="E2987" s="281">
        <f>F2987+G2987+H2987</f>
        <v>0</v>
      </c>
      <c r="F2987" s="152"/>
      <c r="G2987" s="153"/>
      <c r="H2987" s="1418"/>
      <c r="I2987" s="152"/>
      <c r="J2987" s="153"/>
      <c r="K2987" s="1418"/>
      <c r="L2987" s="281">
        <f>I2987+J2987+K2987</f>
        <v>0</v>
      </c>
      <c r="M2987" s="12" t="str">
        <f t="shared" si="747"/>
        <v/>
      </c>
      <c r="N2987" s="13"/>
    </row>
    <row r="2988" spans="2:14">
      <c r="B2988" s="292"/>
      <c r="C2988" s="293">
        <v>202</v>
      </c>
      <c r="D2988" s="294" t="s">
        <v>750</v>
      </c>
      <c r="E2988" s="295">
        <f>F2988+G2988+H2988</f>
        <v>0</v>
      </c>
      <c r="F2988" s="158"/>
      <c r="G2988" s="159"/>
      <c r="H2988" s="1420"/>
      <c r="I2988" s="158"/>
      <c r="J2988" s="159"/>
      <c r="K2988" s="1420"/>
      <c r="L2988" s="295">
        <f>I2988+J2988+K2988</f>
        <v>0</v>
      </c>
      <c r="M2988" s="12" t="str">
        <f t="shared" si="747"/>
        <v/>
      </c>
      <c r="N2988" s="13"/>
    </row>
    <row r="2989" spans="2:14" ht="31.5">
      <c r="B2989" s="299"/>
      <c r="C2989" s="293">
        <v>205</v>
      </c>
      <c r="D2989" s="294" t="s">
        <v>596</v>
      </c>
      <c r="E2989" s="295">
        <f>F2989+G2989+H2989</f>
        <v>0</v>
      </c>
      <c r="F2989" s="158"/>
      <c r="G2989" s="159"/>
      <c r="H2989" s="1420"/>
      <c r="I2989" s="158"/>
      <c r="J2989" s="159"/>
      <c r="K2989" s="1420"/>
      <c r="L2989" s="295">
        <f>I2989+J2989+K2989</f>
        <v>0</v>
      </c>
      <c r="M2989" s="12" t="str">
        <f t="shared" si="747"/>
        <v/>
      </c>
      <c r="N2989" s="13"/>
    </row>
    <row r="2990" spans="2:14">
      <c r="B2990" s="299"/>
      <c r="C2990" s="293">
        <v>208</v>
      </c>
      <c r="D2990" s="300" t="s">
        <v>597</v>
      </c>
      <c r="E2990" s="295">
        <f>F2990+G2990+H2990</f>
        <v>0</v>
      </c>
      <c r="F2990" s="158"/>
      <c r="G2990" s="159"/>
      <c r="H2990" s="1420"/>
      <c r="I2990" s="158"/>
      <c r="J2990" s="159"/>
      <c r="K2990" s="1420"/>
      <c r="L2990" s="295">
        <f>I2990+J2990+K2990</f>
        <v>0</v>
      </c>
      <c r="M2990" s="12" t="str">
        <f t="shared" si="747"/>
        <v/>
      </c>
      <c r="N2990" s="13"/>
    </row>
    <row r="2991" spans="2:14">
      <c r="B2991" s="291"/>
      <c r="C2991" s="285">
        <v>209</v>
      </c>
      <c r="D2991" s="301" t="s">
        <v>598</v>
      </c>
      <c r="E2991" s="287">
        <f>F2991+G2991+H2991</f>
        <v>0</v>
      </c>
      <c r="F2991" s="173"/>
      <c r="G2991" s="174"/>
      <c r="H2991" s="1421"/>
      <c r="I2991" s="173"/>
      <c r="J2991" s="174"/>
      <c r="K2991" s="1421"/>
      <c r="L2991" s="287">
        <f>I2991+J2991+K2991</f>
        <v>0</v>
      </c>
      <c r="M2991" s="12" t="str">
        <f t="shared" si="747"/>
        <v/>
      </c>
      <c r="N2991" s="13"/>
    </row>
    <row r="2992" spans="2:14">
      <c r="B2992" s="272">
        <v>500</v>
      </c>
      <c r="C2992" s="1881" t="s">
        <v>194</v>
      </c>
      <c r="D2992" s="1882"/>
      <c r="E2992" s="273">
        <f t="shared" ref="E2992:L2992" si="749">SUM(E2993:E2999)</f>
        <v>0</v>
      </c>
      <c r="F2992" s="274">
        <f t="shared" si="749"/>
        <v>0</v>
      </c>
      <c r="G2992" s="275">
        <f t="shared" si="749"/>
        <v>0</v>
      </c>
      <c r="H2992" s="276">
        <f t="shared" si="749"/>
        <v>0</v>
      </c>
      <c r="I2992" s="274">
        <f t="shared" si="749"/>
        <v>0</v>
      </c>
      <c r="J2992" s="275">
        <f t="shared" si="749"/>
        <v>0</v>
      </c>
      <c r="K2992" s="276">
        <f t="shared" si="749"/>
        <v>0</v>
      </c>
      <c r="L2992" s="273">
        <f t="shared" si="749"/>
        <v>0</v>
      </c>
      <c r="M2992" s="12" t="str">
        <f t="shared" si="747"/>
        <v/>
      </c>
      <c r="N2992" s="13"/>
    </row>
    <row r="2993" spans="2:14">
      <c r="B2993" s="291"/>
      <c r="C2993" s="302">
        <v>551</v>
      </c>
      <c r="D2993" s="303" t="s">
        <v>195</v>
      </c>
      <c r="E2993" s="281">
        <f t="shared" ref="E2993:E3000" si="750">F2993+G2993+H2993</f>
        <v>0</v>
      </c>
      <c r="F2993" s="152"/>
      <c r="G2993" s="153"/>
      <c r="H2993" s="1418"/>
      <c r="I2993" s="152"/>
      <c r="J2993" s="153"/>
      <c r="K2993" s="1418"/>
      <c r="L2993" s="281">
        <f t="shared" ref="L2993:L3000" si="751">I2993+J2993+K2993</f>
        <v>0</v>
      </c>
      <c r="M2993" s="12" t="str">
        <f t="shared" si="747"/>
        <v/>
      </c>
      <c r="N2993" s="13"/>
    </row>
    <row r="2994" spans="2:14">
      <c r="B2994" s="291"/>
      <c r="C2994" s="304">
        <v>552</v>
      </c>
      <c r="D2994" s="305" t="s">
        <v>910</v>
      </c>
      <c r="E2994" s="295">
        <f t="shared" si="750"/>
        <v>0</v>
      </c>
      <c r="F2994" s="158"/>
      <c r="G2994" s="159"/>
      <c r="H2994" s="1420"/>
      <c r="I2994" s="158"/>
      <c r="J2994" s="159"/>
      <c r="K2994" s="1420"/>
      <c r="L2994" s="295">
        <f t="shared" si="751"/>
        <v>0</v>
      </c>
      <c r="M2994" s="12" t="str">
        <f t="shared" si="747"/>
        <v/>
      </c>
      <c r="N2994" s="13"/>
    </row>
    <row r="2995" spans="2:14">
      <c r="B2995" s="306"/>
      <c r="C2995" s="304">
        <v>558</v>
      </c>
      <c r="D2995" s="307" t="s">
        <v>872</v>
      </c>
      <c r="E2995" s="295">
        <f t="shared" si="750"/>
        <v>0</v>
      </c>
      <c r="F2995" s="488">
        <v>0</v>
      </c>
      <c r="G2995" s="489">
        <v>0</v>
      </c>
      <c r="H2995" s="160">
        <v>0</v>
      </c>
      <c r="I2995" s="488">
        <v>0</v>
      </c>
      <c r="J2995" s="489">
        <v>0</v>
      </c>
      <c r="K2995" s="160">
        <v>0</v>
      </c>
      <c r="L2995" s="295">
        <f t="shared" si="751"/>
        <v>0</v>
      </c>
      <c r="M2995" s="12" t="str">
        <f t="shared" si="747"/>
        <v/>
      </c>
      <c r="N2995" s="13"/>
    </row>
    <row r="2996" spans="2:14">
      <c r="B2996" s="306"/>
      <c r="C2996" s="304">
        <v>560</v>
      </c>
      <c r="D2996" s="307" t="s">
        <v>196</v>
      </c>
      <c r="E2996" s="295">
        <f t="shared" si="750"/>
        <v>0</v>
      </c>
      <c r="F2996" s="158"/>
      <c r="G2996" s="159"/>
      <c r="H2996" s="1420"/>
      <c r="I2996" s="158"/>
      <c r="J2996" s="159"/>
      <c r="K2996" s="1420"/>
      <c r="L2996" s="295">
        <f t="shared" si="751"/>
        <v>0</v>
      </c>
      <c r="M2996" s="12" t="str">
        <f t="shared" si="747"/>
        <v/>
      </c>
      <c r="N2996" s="13"/>
    </row>
    <row r="2997" spans="2:14">
      <c r="B2997" s="306"/>
      <c r="C2997" s="304">
        <v>580</v>
      </c>
      <c r="D2997" s="305" t="s">
        <v>197</v>
      </c>
      <c r="E2997" s="295">
        <f t="shared" si="750"/>
        <v>0</v>
      </c>
      <c r="F2997" s="158"/>
      <c r="G2997" s="159"/>
      <c r="H2997" s="1420"/>
      <c r="I2997" s="158"/>
      <c r="J2997" s="159"/>
      <c r="K2997" s="1420"/>
      <c r="L2997" s="295">
        <f t="shared" si="751"/>
        <v>0</v>
      </c>
      <c r="M2997" s="12" t="str">
        <f t="shared" si="747"/>
        <v/>
      </c>
      <c r="N2997" s="13"/>
    </row>
    <row r="2998" spans="2:14">
      <c r="B2998" s="291"/>
      <c r="C2998" s="304">
        <v>588</v>
      </c>
      <c r="D2998" s="305" t="s">
        <v>874</v>
      </c>
      <c r="E2998" s="295">
        <f t="shared" si="750"/>
        <v>0</v>
      </c>
      <c r="F2998" s="488">
        <v>0</v>
      </c>
      <c r="G2998" s="489">
        <v>0</v>
      </c>
      <c r="H2998" s="160">
        <v>0</v>
      </c>
      <c r="I2998" s="488">
        <v>0</v>
      </c>
      <c r="J2998" s="489">
        <v>0</v>
      </c>
      <c r="K2998" s="160">
        <v>0</v>
      </c>
      <c r="L2998" s="295">
        <f t="shared" si="751"/>
        <v>0</v>
      </c>
      <c r="M2998" s="12" t="str">
        <f t="shared" si="747"/>
        <v/>
      </c>
      <c r="N2998" s="13"/>
    </row>
    <row r="2999" spans="2:14" ht="31.5">
      <c r="B2999" s="291"/>
      <c r="C2999" s="308">
        <v>590</v>
      </c>
      <c r="D2999" s="309" t="s">
        <v>198</v>
      </c>
      <c r="E2999" s="287">
        <f t="shared" si="750"/>
        <v>0</v>
      </c>
      <c r="F2999" s="173"/>
      <c r="G2999" s="174"/>
      <c r="H2999" s="1421"/>
      <c r="I2999" s="173"/>
      <c r="J2999" s="174"/>
      <c r="K2999" s="1421"/>
      <c r="L2999" s="287">
        <f t="shared" si="751"/>
        <v>0</v>
      </c>
      <c r="M2999" s="12" t="str">
        <f t="shared" si="747"/>
        <v/>
      </c>
      <c r="N2999" s="13"/>
    </row>
    <row r="3000" spans="2:14">
      <c r="B3000" s="272">
        <v>800</v>
      </c>
      <c r="C3000" s="1883" t="s">
        <v>199</v>
      </c>
      <c r="D3000" s="1884"/>
      <c r="E3000" s="310">
        <f t="shared" si="750"/>
        <v>0</v>
      </c>
      <c r="F3000" s="1422"/>
      <c r="G3000" s="1423"/>
      <c r="H3000" s="1424"/>
      <c r="I3000" s="1422"/>
      <c r="J3000" s="1423"/>
      <c r="K3000" s="1424"/>
      <c r="L3000" s="310">
        <f t="shared" si="751"/>
        <v>0</v>
      </c>
      <c r="M3000" s="12" t="str">
        <f t="shared" si="747"/>
        <v/>
      </c>
      <c r="N3000" s="13"/>
    </row>
    <row r="3001" spans="2:14">
      <c r="B3001" s="272">
        <v>1000</v>
      </c>
      <c r="C3001" s="1863" t="s">
        <v>200</v>
      </c>
      <c r="D3001" s="1864"/>
      <c r="E3001" s="310">
        <f t="shared" ref="E3001:L3001" si="752">SUM(E3002:E3018)</f>
        <v>0</v>
      </c>
      <c r="F3001" s="274">
        <f t="shared" si="752"/>
        <v>0</v>
      </c>
      <c r="G3001" s="275">
        <f t="shared" si="752"/>
        <v>0</v>
      </c>
      <c r="H3001" s="276">
        <f t="shared" si="752"/>
        <v>0</v>
      </c>
      <c r="I3001" s="274">
        <f t="shared" si="752"/>
        <v>0</v>
      </c>
      <c r="J3001" s="275">
        <f t="shared" si="752"/>
        <v>100</v>
      </c>
      <c r="K3001" s="276">
        <f t="shared" si="752"/>
        <v>0</v>
      </c>
      <c r="L3001" s="310">
        <f t="shared" si="752"/>
        <v>100</v>
      </c>
      <c r="M3001" s="12">
        <f t="shared" si="747"/>
        <v>1</v>
      </c>
      <c r="N3001" s="13"/>
    </row>
    <row r="3002" spans="2:14">
      <c r="B3002" s="292"/>
      <c r="C3002" s="279">
        <v>1011</v>
      </c>
      <c r="D3002" s="311" t="s">
        <v>201</v>
      </c>
      <c r="E3002" s="281">
        <f t="shared" ref="E3002:E3018" si="753">F3002+G3002+H3002</f>
        <v>0</v>
      </c>
      <c r="F3002" s="152"/>
      <c r="G3002" s="153"/>
      <c r="H3002" s="1418"/>
      <c r="I3002" s="152"/>
      <c r="J3002" s="153"/>
      <c r="K3002" s="1418"/>
      <c r="L3002" s="281">
        <f t="shared" ref="L3002:L3018" si="754">I3002+J3002+K3002</f>
        <v>0</v>
      </c>
      <c r="M3002" s="12" t="str">
        <f t="shared" si="747"/>
        <v/>
      </c>
      <c r="N3002" s="13"/>
    </row>
    <row r="3003" spans="2:14">
      <c r="B3003" s="292"/>
      <c r="C3003" s="293">
        <v>1012</v>
      </c>
      <c r="D3003" s="294" t="s">
        <v>202</v>
      </c>
      <c r="E3003" s="295">
        <f t="shared" si="753"/>
        <v>0</v>
      </c>
      <c r="F3003" s="158"/>
      <c r="G3003" s="159"/>
      <c r="H3003" s="1420"/>
      <c r="I3003" s="158"/>
      <c r="J3003" s="159"/>
      <c r="K3003" s="1420"/>
      <c r="L3003" s="295">
        <f t="shared" si="754"/>
        <v>0</v>
      </c>
      <c r="M3003" s="12" t="str">
        <f t="shared" si="747"/>
        <v/>
      </c>
      <c r="N3003" s="13"/>
    </row>
    <row r="3004" spans="2:14">
      <c r="B3004" s="292"/>
      <c r="C3004" s="293">
        <v>1013</v>
      </c>
      <c r="D3004" s="294" t="s">
        <v>203</v>
      </c>
      <c r="E3004" s="295">
        <f t="shared" si="753"/>
        <v>0</v>
      </c>
      <c r="F3004" s="158"/>
      <c r="G3004" s="159"/>
      <c r="H3004" s="1420"/>
      <c r="I3004" s="158"/>
      <c r="J3004" s="159"/>
      <c r="K3004" s="1420"/>
      <c r="L3004" s="295">
        <f t="shared" si="754"/>
        <v>0</v>
      </c>
      <c r="M3004" s="12" t="str">
        <f t="shared" si="747"/>
        <v/>
      </c>
      <c r="N3004" s="13"/>
    </row>
    <row r="3005" spans="2:14">
      <c r="B3005" s="292"/>
      <c r="C3005" s="293">
        <v>1014</v>
      </c>
      <c r="D3005" s="294" t="s">
        <v>204</v>
      </c>
      <c r="E3005" s="295">
        <f t="shared" si="753"/>
        <v>0</v>
      </c>
      <c r="F3005" s="158"/>
      <c r="G3005" s="159"/>
      <c r="H3005" s="1420"/>
      <c r="I3005" s="158"/>
      <c r="J3005" s="159"/>
      <c r="K3005" s="1420"/>
      <c r="L3005" s="295">
        <f t="shared" si="754"/>
        <v>0</v>
      </c>
      <c r="M3005" s="12" t="str">
        <f t="shared" si="747"/>
        <v/>
      </c>
      <c r="N3005" s="13"/>
    </row>
    <row r="3006" spans="2:14">
      <c r="B3006" s="292"/>
      <c r="C3006" s="293">
        <v>1015</v>
      </c>
      <c r="D3006" s="294" t="s">
        <v>205</v>
      </c>
      <c r="E3006" s="295">
        <f t="shared" si="753"/>
        <v>0</v>
      </c>
      <c r="F3006" s="158"/>
      <c r="G3006" s="159"/>
      <c r="H3006" s="1420"/>
      <c r="I3006" s="158"/>
      <c r="J3006" s="159"/>
      <c r="K3006" s="1420"/>
      <c r="L3006" s="295">
        <f t="shared" si="754"/>
        <v>0</v>
      </c>
      <c r="M3006" s="12" t="str">
        <f t="shared" si="747"/>
        <v/>
      </c>
      <c r="N3006" s="13"/>
    </row>
    <row r="3007" spans="2:14">
      <c r="B3007" s="292"/>
      <c r="C3007" s="312">
        <v>1016</v>
      </c>
      <c r="D3007" s="313" t="s">
        <v>206</v>
      </c>
      <c r="E3007" s="314">
        <f t="shared" si="753"/>
        <v>0</v>
      </c>
      <c r="F3007" s="164"/>
      <c r="G3007" s="165"/>
      <c r="H3007" s="1419"/>
      <c r="I3007" s="164"/>
      <c r="J3007" s="165"/>
      <c r="K3007" s="1419"/>
      <c r="L3007" s="314">
        <f t="shared" si="754"/>
        <v>0</v>
      </c>
      <c r="M3007" s="12" t="str">
        <f t="shared" si="747"/>
        <v/>
      </c>
      <c r="N3007" s="13"/>
    </row>
    <row r="3008" spans="2:14">
      <c r="B3008" s="278"/>
      <c r="C3008" s="318">
        <v>1020</v>
      </c>
      <c r="D3008" s="319" t="s">
        <v>207</v>
      </c>
      <c r="E3008" s="320">
        <f t="shared" si="753"/>
        <v>0</v>
      </c>
      <c r="F3008" s="454"/>
      <c r="G3008" s="455"/>
      <c r="H3008" s="1428"/>
      <c r="I3008" s="454"/>
      <c r="J3008" s="455"/>
      <c r="K3008" s="1428"/>
      <c r="L3008" s="320">
        <f t="shared" si="754"/>
        <v>0</v>
      </c>
      <c r="M3008" s="12" t="str">
        <f t="shared" si="747"/>
        <v/>
      </c>
      <c r="N3008" s="13"/>
    </row>
    <row r="3009" spans="2:14">
      <c r="B3009" s="292"/>
      <c r="C3009" s="324">
        <v>1030</v>
      </c>
      <c r="D3009" s="325" t="s">
        <v>208</v>
      </c>
      <c r="E3009" s="326">
        <f t="shared" si="753"/>
        <v>0</v>
      </c>
      <c r="F3009" s="449"/>
      <c r="G3009" s="450"/>
      <c r="H3009" s="1425"/>
      <c r="I3009" s="449"/>
      <c r="J3009" s="450"/>
      <c r="K3009" s="1425"/>
      <c r="L3009" s="326">
        <f t="shared" si="754"/>
        <v>0</v>
      </c>
      <c r="M3009" s="12" t="str">
        <f t="shared" si="747"/>
        <v/>
      </c>
      <c r="N3009" s="13"/>
    </row>
    <row r="3010" spans="2:14">
      <c r="B3010" s="292"/>
      <c r="C3010" s="318">
        <v>1051</v>
      </c>
      <c r="D3010" s="331" t="s">
        <v>209</v>
      </c>
      <c r="E3010" s="320">
        <f t="shared" si="753"/>
        <v>0</v>
      </c>
      <c r="F3010" s="454"/>
      <c r="G3010" s="455"/>
      <c r="H3010" s="1428"/>
      <c r="I3010" s="454"/>
      <c r="J3010" s="455"/>
      <c r="K3010" s="1428"/>
      <c r="L3010" s="320">
        <f t="shared" si="754"/>
        <v>0</v>
      </c>
      <c r="M3010" s="12" t="str">
        <f t="shared" si="747"/>
        <v/>
      </c>
      <c r="N3010" s="13"/>
    </row>
    <row r="3011" spans="2:14">
      <c r="B3011" s="292"/>
      <c r="C3011" s="293">
        <v>1052</v>
      </c>
      <c r="D3011" s="294" t="s">
        <v>210</v>
      </c>
      <c r="E3011" s="295">
        <f t="shared" si="753"/>
        <v>0</v>
      </c>
      <c r="F3011" s="158"/>
      <c r="G3011" s="159"/>
      <c r="H3011" s="1420"/>
      <c r="I3011" s="158"/>
      <c r="J3011" s="159"/>
      <c r="K3011" s="1420"/>
      <c r="L3011" s="295">
        <f t="shared" si="754"/>
        <v>0</v>
      </c>
      <c r="M3011" s="12" t="str">
        <f t="shared" si="747"/>
        <v/>
      </c>
      <c r="N3011" s="13"/>
    </row>
    <row r="3012" spans="2:14">
      <c r="B3012" s="292"/>
      <c r="C3012" s="324">
        <v>1053</v>
      </c>
      <c r="D3012" s="325" t="s">
        <v>875</v>
      </c>
      <c r="E3012" s="326">
        <f t="shared" si="753"/>
        <v>0</v>
      </c>
      <c r="F3012" s="449"/>
      <c r="G3012" s="450"/>
      <c r="H3012" s="1425"/>
      <c r="I3012" s="449"/>
      <c r="J3012" s="450"/>
      <c r="K3012" s="1425"/>
      <c r="L3012" s="326">
        <f t="shared" si="754"/>
        <v>0</v>
      </c>
      <c r="M3012" s="12" t="str">
        <f t="shared" si="747"/>
        <v/>
      </c>
      <c r="N3012" s="13"/>
    </row>
    <row r="3013" spans="2:14">
      <c r="B3013" s="292"/>
      <c r="C3013" s="318">
        <v>1062</v>
      </c>
      <c r="D3013" s="319" t="s">
        <v>211</v>
      </c>
      <c r="E3013" s="320">
        <f t="shared" si="753"/>
        <v>0</v>
      </c>
      <c r="F3013" s="454"/>
      <c r="G3013" s="455"/>
      <c r="H3013" s="1428"/>
      <c r="I3013" s="454"/>
      <c r="J3013" s="455"/>
      <c r="K3013" s="1428"/>
      <c r="L3013" s="320">
        <f t="shared" si="754"/>
        <v>0</v>
      </c>
      <c r="M3013" s="12" t="str">
        <f t="shared" si="747"/>
        <v/>
      </c>
      <c r="N3013" s="13"/>
    </row>
    <row r="3014" spans="2:14">
      <c r="B3014" s="292"/>
      <c r="C3014" s="324">
        <v>1063</v>
      </c>
      <c r="D3014" s="332" t="s">
        <v>802</v>
      </c>
      <c r="E3014" s="326">
        <f t="shared" si="753"/>
        <v>0</v>
      </c>
      <c r="F3014" s="449"/>
      <c r="G3014" s="450"/>
      <c r="H3014" s="1425"/>
      <c r="I3014" s="449"/>
      <c r="J3014" s="450"/>
      <c r="K3014" s="1425"/>
      <c r="L3014" s="326">
        <f t="shared" si="754"/>
        <v>0</v>
      </c>
      <c r="M3014" s="12" t="str">
        <f t="shared" si="747"/>
        <v/>
      </c>
      <c r="N3014" s="13"/>
    </row>
    <row r="3015" spans="2:14">
      <c r="B3015" s="292"/>
      <c r="C3015" s="333">
        <v>1069</v>
      </c>
      <c r="D3015" s="334" t="s">
        <v>212</v>
      </c>
      <c r="E3015" s="335">
        <f t="shared" si="753"/>
        <v>0</v>
      </c>
      <c r="F3015" s="600"/>
      <c r="G3015" s="601"/>
      <c r="H3015" s="1427"/>
      <c r="I3015" s="600"/>
      <c r="J3015" s="601">
        <v>100</v>
      </c>
      <c r="K3015" s="1427"/>
      <c r="L3015" s="335">
        <f t="shared" si="754"/>
        <v>100</v>
      </c>
      <c r="M3015" s="12">
        <f t="shared" ref="M3015:M3046" si="755">(IF($E3015&lt;&gt;0,$M$2,IF($L3015&lt;&gt;0,$M$2,"")))</f>
        <v>1</v>
      </c>
      <c r="N3015" s="13"/>
    </row>
    <row r="3016" spans="2:14">
      <c r="B3016" s="278"/>
      <c r="C3016" s="318">
        <v>1091</v>
      </c>
      <c r="D3016" s="331" t="s">
        <v>911</v>
      </c>
      <c r="E3016" s="320">
        <f t="shared" si="753"/>
        <v>0</v>
      </c>
      <c r="F3016" s="454"/>
      <c r="G3016" s="455"/>
      <c r="H3016" s="1428"/>
      <c r="I3016" s="454"/>
      <c r="J3016" s="455"/>
      <c r="K3016" s="1428"/>
      <c r="L3016" s="320">
        <f t="shared" si="754"/>
        <v>0</v>
      </c>
      <c r="M3016" s="12" t="str">
        <f t="shared" si="755"/>
        <v/>
      </c>
      <c r="N3016" s="13"/>
    </row>
    <row r="3017" spans="2:14">
      <c r="B3017" s="292"/>
      <c r="C3017" s="293">
        <v>1092</v>
      </c>
      <c r="D3017" s="294" t="s">
        <v>306</v>
      </c>
      <c r="E3017" s="295">
        <f t="shared" si="753"/>
        <v>0</v>
      </c>
      <c r="F3017" s="158"/>
      <c r="G3017" s="159"/>
      <c r="H3017" s="1420"/>
      <c r="I3017" s="158"/>
      <c r="J3017" s="159"/>
      <c r="K3017" s="1420"/>
      <c r="L3017" s="295">
        <f t="shared" si="754"/>
        <v>0</v>
      </c>
      <c r="M3017" s="12" t="str">
        <f t="shared" si="755"/>
        <v/>
      </c>
      <c r="N3017" s="13"/>
    </row>
    <row r="3018" spans="2:14">
      <c r="B3018" s="292"/>
      <c r="C3018" s="285">
        <v>1098</v>
      </c>
      <c r="D3018" s="339" t="s">
        <v>213</v>
      </c>
      <c r="E3018" s="287">
        <f t="shared" si="753"/>
        <v>0</v>
      </c>
      <c r="F3018" s="173"/>
      <c r="G3018" s="174"/>
      <c r="H3018" s="1421"/>
      <c r="I3018" s="173"/>
      <c r="J3018" s="174"/>
      <c r="K3018" s="1421"/>
      <c r="L3018" s="287">
        <f t="shared" si="754"/>
        <v>0</v>
      </c>
      <c r="M3018" s="12" t="str">
        <f t="shared" si="755"/>
        <v/>
      </c>
      <c r="N3018" s="13"/>
    </row>
    <row r="3019" spans="2:14">
      <c r="B3019" s="272">
        <v>1900</v>
      </c>
      <c r="C3019" s="1853" t="s">
        <v>273</v>
      </c>
      <c r="D3019" s="1854"/>
      <c r="E3019" s="310">
        <f t="shared" ref="E3019:L3019" si="756">SUM(E3020:E3022)</f>
        <v>0</v>
      </c>
      <c r="F3019" s="274">
        <f t="shared" si="756"/>
        <v>0</v>
      </c>
      <c r="G3019" s="275">
        <f t="shared" si="756"/>
        <v>0</v>
      </c>
      <c r="H3019" s="276">
        <f t="shared" si="756"/>
        <v>0</v>
      </c>
      <c r="I3019" s="274">
        <f t="shared" si="756"/>
        <v>0</v>
      </c>
      <c r="J3019" s="275">
        <f t="shared" si="756"/>
        <v>0</v>
      </c>
      <c r="K3019" s="276">
        <f t="shared" si="756"/>
        <v>0</v>
      </c>
      <c r="L3019" s="310">
        <f t="shared" si="756"/>
        <v>0</v>
      </c>
      <c r="M3019" s="12" t="str">
        <f t="shared" si="755"/>
        <v/>
      </c>
      <c r="N3019" s="13"/>
    </row>
    <row r="3020" spans="2:14">
      <c r="B3020" s="292"/>
      <c r="C3020" s="279">
        <v>1901</v>
      </c>
      <c r="D3020" s="340" t="s">
        <v>912</v>
      </c>
      <c r="E3020" s="281">
        <f>F3020+G3020+H3020</f>
        <v>0</v>
      </c>
      <c r="F3020" s="152"/>
      <c r="G3020" s="153"/>
      <c r="H3020" s="1418"/>
      <c r="I3020" s="152"/>
      <c r="J3020" s="153"/>
      <c r="K3020" s="1418"/>
      <c r="L3020" s="281">
        <f>I3020+J3020+K3020</f>
        <v>0</v>
      </c>
      <c r="M3020" s="12" t="str">
        <f t="shared" si="755"/>
        <v/>
      </c>
      <c r="N3020" s="13"/>
    </row>
    <row r="3021" spans="2:14">
      <c r="B3021" s="341"/>
      <c r="C3021" s="293">
        <v>1981</v>
      </c>
      <c r="D3021" s="342" t="s">
        <v>913</v>
      </c>
      <c r="E3021" s="295">
        <f>F3021+G3021+H3021</f>
        <v>0</v>
      </c>
      <c r="F3021" s="158"/>
      <c r="G3021" s="159"/>
      <c r="H3021" s="1420"/>
      <c r="I3021" s="158"/>
      <c r="J3021" s="159"/>
      <c r="K3021" s="1420"/>
      <c r="L3021" s="295">
        <f>I3021+J3021+K3021</f>
        <v>0</v>
      </c>
      <c r="M3021" s="12" t="str">
        <f t="shared" si="755"/>
        <v/>
      </c>
      <c r="N3021" s="13"/>
    </row>
    <row r="3022" spans="2:14">
      <c r="B3022" s="292"/>
      <c r="C3022" s="285">
        <v>1991</v>
      </c>
      <c r="D3022" s="343" t="s">
        <v>914</v>
      </c>
      <c r="E3022" s="287">
        <f>F3022+G3022+H3022</f>
        <v>0</v>
      </c>
      <c r="F3022" s="173"/>
      <c r="G3022" s="174"/>
      <c r="H3022" s="1421"/>
      <c r="I3022" s="173"/>
      <c r="J3022" s="174"/>
      <c r="K3022" s="1421"/>
      <c r="L3022" s="287">
        <f>I3022+J3022+K3022</f>
        <v>0</v>
      </c>
      <c r="M3022" s="12" t="str">
        <f t="shared" si="755"/>
        <v/>
      </c>
      <c r="N3022" s="13"/>
    </row>
    <row r="3023" spans="2:14">
      <c r="B3023" s="272">
        <v>2100</v>
      </c>
      <c r="C3023" s="1853" t="s">
        <v>723</v>
      </c>
      <c r="D3023" s="1854"/>
      <c r="E3023" s="310">
        <f t="shared" ref="E3023:L3023" si="757">SUM(E3024:E3028)</f>
        <v>0</v>
      </c>
      <c r="F3023" s="274">
        <f t="shared" si="757"/>
        <v>0</v>
      </c>
      <c r="G3023" s="275">
        <f t="shared" si="757"/>
        <v>0</v>
      </c>
      <c r="H3023" s="276">
        <f t="shared" si="757"/>
        <v>0</v>
      </c>
      <c r="I3023" s="274">
        <f t="shared" si="757"/>
        <v>0</v>
      </c>
      <c r="J3023" s="275">
        <f t="shared" si="757"/>
        <v>0</v>
      </c>
      <c r="K3023" s="276">
        <f t="shared" si="757"/>
        <v>0</v>
      </c>
      <c r="L3023" s="310">
        <f t="shared" si="757"/>
        <v>0</v>
      </c>
      <c r="M3023" s="12" t="str">
        <f t="shared" si="755"/>
        <v/>
      </c>
      <c r="N3023" s="13"/>
    </row>
    <row r="3024" spans="2:14">
      <c r="B3024" s="292"/>
      <c r="C3024" s="279">
        <v>2110</v>
      </c>
      <c r="D3024" s="344" t="s">
        <v>214</v>
      </c>
      <c r="E3024" s="281">
        <f>F3024+G3024+H3024</f>
        <v>0</v>
      </c>
      <c r="F3024" s="152"/>
      <c r="G3024" s="153"/>
      <c r="H3024" s="1418"/>
      <c r="I3024" s="152"/>
      <c r="J3024" s="153"/>
      <c r="K3024" s="1418"/>
      <c r="L3024" s="281">
        <f>I3024+J3024+K3024</f>
        <v>0</v>
      </c>
      <c r="M3024" s="12" t="str">
        <f t="shared" si="755"/>
        <v/>
      </c>
      <c r="N3024" s="13"/>
    </row>
    <row r="3025" spans="2:14">
      <c r="B3025" s="341"/>
      <c r="C3025" s="293">
        <v>2120</v>
      </c>
      <c r="D3025" s="300" t="s">
        <v>215</v>
      </c>
      <c r="E3025" s="295">
        <f>F3025+G3025+H3025</f>
        <v>0</v>
      </c>
      <c r="F3025" s="158"/>
      <c r="G3025" s="159"/>
      <c r="H3025" s="1420"/>
      <c r="I3025" s="158"/>
      <c r="J3025" s="159"/>
      <c r="K3025" s="1420"/>
      <c r="L3025" s="295">
        <f>I3025+J3025+K3025</f>
        <v>0</v>
      </c>
      <c r="M3025" s="12" t="str">
        <f t="shared" si="755"/>
        <v/>
      </c>
      <c r="N3025" s="13"/>
    </row>
    <row r="3026" spans="2:14">
      <c r="B3026" s="341"/>
      <c r="C3026" s="293">
        <v>2125</v>
      </c>
      <c r="D3026" s="300" t="s">
        <v>216</v>
      </c>
      <c r="E3026" s="295">
        <f>F3026+G3026+H3026</f>
        <v>0</v>
      </c>
      <c r="F3026" s="488">
        <v>0</v>
      </c>
      <c r="G3026" s="489">
        <v>0</v>
      </c>
      <c r="H3026" s="160">
        <v>0</v>
      </c>
      <c r="I3026" s="488">
        <v>0</v>
      </c>
      <c r="J3026" s="489">
        <v>0</v>
      </c>
      <c r="K3026" s="160">
        <v>0</v>
      </c>
      <c r="L3026" s="295">
        <f>I3026+J3026+K3026</f>
        <v>0</v>
      </c>
      <c r="M3026" s="12" t="str">
        <f t="shared" si="755"/>
        <v/>
      </c>
      <c r="N3026" s="13"/>
    </row>
    <row r="3027" spans="2:14">
      <c r="B3027" s="291"/>
      <c r="C3027" s="293">
        <v>2140</v>
      </c>
      <c r="D3027" s="300" t="s">
        <v>217</v>
      </c>
      <c r="E3027" s="295">
        <f>F3027+G3027+H3027</f>
        <v>0</v>
      </c>
      <c r="F3027" s="488">
        <v>0</v>
      </c>
      <c r="G3027" s="489">
        <v>0</v>
      </c>
      <c r="H3027" s="160">
        <v>0</v>
      </c>
      <c r="I3027" s="488">
        <v>0</v>
      </c>
      <c r="J3027" s="489">
        <v>0</v>
      </c>
      <c r="K3027" s="160">
        <v>0</v>
      </c>
      <c r="L3027" s="295">
        <f>I3027+J3027+K3027</f>
        <v>0</v>
      </c>
      <c r="M3027" s="12" t="str">
        <f t="shared" si="755"/>
        <v/>
      </c>
      <c r="N3027" s="13"/>
    </row>
    <row r="3028" spans="2:14">
      <c r="B3028" s="292"/>
      <c r="C3028" s="285">
        <v>2190</v>
      </c>
      <c r="D3028" s="345" t="s">
        <v>218</v>
      </c>
      <c r="E3028" s="287">
        <f>F3028+G3028+H3028</f>
        <v>0</v>
      </c>
      <c r="F3028" s="173"/>
      <c r="G3028" s="174"/>
      <c r="H3028" s="1421"/>
      <c r="I3028" s="173"/>
      <c r="J3028" s="174"/>
      <c r="K3028" s="1421"/>
      <c r="L3028" s="287">
        <f>I3028+J3028+K3028</f>
        <v>0</v>
      </c>
      <c r="M3028" s="12" t="str">
        <f t="shared" si="755"/>
        <v/>
      </c>
      <c r="N3028" s="13"/>
    </row>
    <row r="3029" spans="2:14">
      <c r="B3029" s="272">
        <v>2200</v>
      </c>
      <c r="C3029" s="1853" t="s">
        <v>219</v>
      </c>
      <c r="D3029" s="1854"/>
      <c r="E3029" s="310">
        <f t="shared" ref="E3029:L3029" si="758">SUM(E3030:E3031)</f>
        <v>0</v>
      </c>
      <c r="F3029" s="274">
        <f t="shared" si="758"/>
        <v>0</v>
      </c>
      <c r="G3029" s="275">
        <f t="shared" si="758"/>
        <v>0</v>
      </c>
      <c r="H3029" s="276">
        <f t="shared" si="758"/>
        <v>0</v>
      </c>
      <c r="I3029" s="274">
        <f t="shared" si="758"/>
        <v>0</v>
      </c>
      <c r="J3029" s="275">
        <f t="shared" si="758"/>
        <v>0</v>
      </c>
      <c r="K3029" s="276">
        <f t="shared" si="758"/>
        <v>0</v>
      </c>
      <c r="L3029" s="310">
        <f t="shared" si="758"/>
        <v>0</v>
      </c>
      <c r="M3029" s="12" t="str">
        <f t="shared" si="755"/>
        <v/>
      </c>
      <c r="N3029" s="13"/>
    </row>
    <row r="3030" spans="2:14">
      <c r="B3030" s="292"/>
      <c r="C3030" s="279">
        <v>2221</v>
      </c>
      <c r="D3030" s="280" t="s">
        <v>307</v>
      </c>
      <c r="E3030" s="281">
        <f t="shared" ref="E3030:E3035" si="759">F3030+G3030+H3030</f>
        <v>0</v>
      </c>
      <c r="F3030" s="152"/>
      <c r="G3030" s="153"/>
      <c r="H3030" s="1418"/>
      <c r="I3030" s="152"/>
      <c r="J3030" s="153"/>
      <c r="K3030" s="1418"/>
      <c r="L3030" s="281">
        <f t="shared" ref="L3030:L3035" si="760">I3030+J3030+K3030</f>
        <v>0</v>
      </c>
      <c r="M3030" s="12" t="str">
        <f t="shared" si="755"/>
        <v/>
      </c>
      <c r="N3030" s="13"/>
    </row>
    <row r="3031" spans="2:14">
      <c r="B3031" s="292"/>
      <c r="C3031" s="285">
        <v>2224</v>
      </c>
      <c r="D3031" s="286" t="s">
        <v>220</v>
      </c>
      <c r="E3031" s="287">
        <f t="shared" si="759"/>
        <v>0</v>
      </c>
      <c r="F3031" s="173"/>
      <c r="G3031" s="174"/>
      <c r="H3031" s="1421"/>
      <c r="I3031" s="173"/>
      <c r="J3031" s="174"/>
      <c r="K3031" s="1421"/>
      <c r="L3031" s="287">
        <f t="shared" si="760"/>
        <v>0</v>
      </c>
      <c r="M3031" s="12" t="str">
        <f t="shared" si="755"/>
        <v/>
      </c>
      <c r="N3031" s="13"/>
    </row>
    <row r="3032" spans="2:14">
      <c r="B3032" s="272">
        <v>2500</v>
      </c>
      <c r="C3032" s="1853" t="s">
        <v>221</v>
      </c>
      <c r="D3032" s="1854"/>
      <c r="E3032" s="310">
        <f t="shared" si="759"/>
        <v>0</v>
      </c>
      <c r="F3032" s="1422"/>
      <c r="G3032" s="1423"/>
      <c r="H3032" s="1424"/>
      <c r="I3032" s="1422"/>
      <c r="J3032" s="1423"/>
      <c r="K3032" s="1424"/>
      <c r="L3032" s="310">
        <f t="shared" si="760"/>
        <v>0</v>
      </c>
      <c r="M3032" s="12" t="str">
        <f t="shared" si="755"/>
        <v/>
      </c>
      <c r="N3032" s="13"/>
    </row>
    <row r="3033" spans="2:14">
      <c r="B3033" s="272">
        <v>2600</v>
      </c>
      <c r="C3033" s="1861" t="s">
        <v>222</v>
      </c>
      <c r="D3033" s="1862"/>
      <c r="E3033" s="310">
        <f t="shared" si="759"/>
        <v>0</v>
      </c>
      <c r="F3033" s="1422"/>
      <c r="G3033" s="1423"/>
      <c r="H3033" s="1424"/>
      <c r="I3033" s="1422"/>
      <c r="J3033" s="1423"/>
      <c r="K3033" s="1424"/>
      <c r="L3033" s="310">
        <f t="shared" si="760"/>
        <v>0</v>
      </c>
      <c r="M3033" s="12" t="str">
        <f t="shared" si="755"/>
        <v/>
      </c>
      <c r="N3033" s="13"/>
    </row>
    <row r="3034" spans="2:14">
      <c r="B3034" s="272">
        <v>2700</v>
      </c>
      <c r="C3034" s="1861" t="s">
        <v>223</v>
      </c>
      <c r="D3034" s="1862"/>
      <c r="E3034" s="310">
        <f t="shared" si="759"/>
        <v>0</v>
      </c>
      <c r="F3034" s="1422"/>
      <c r="G3034" s="1423"/>
      <c r="H3034" s="1424"/>
      <c r="I3034" s="1422"/>
      <c r="J3034" s="1423"/>
      <c r="K3034" s="1424"/>
      <c r="L3034" s="310">
        <f t="shared" si="760"/>
        <v>0</v>
      </c>
      <c r="M3034" s="12" t="str">
        <f t="shared" si="755"/>
        <v/>
      </c>
      <c r="N3034" s="13"/>
    </row>
    <row r="3035" spans="2:14">
      <c r="B3035" s="272">
        <v>2800</v>
      </c>
      <c r="C3035" s="1861" t="s">
        <v>1662</v>
      </c>
      <c r="D3035" s="1862"/>
      <c r="E3035" s="310">
        <f t="shared" si="759"/>
        <v>0</v>
      </c>
      <c r="F3035" s="1422"/>
      <c r="G3035" s="1423"/>
      <c r="H3035" s="1424"/>
      <c r="I3035" s="1422"/>
      <c r="J3035" s="1423"/>
      <c r="K3035" s="1424"/>
      <c r="L3035" s="310">
        <f t="shared" si="760"/>
        <v>0</v>
      </c>
      <c r="M3035" s="12" t="str">
        <f t="shared" si="755"/>
        <v/>
      </c>
      <c r="N3035" s="13"/>
    </row>
    <row r="3036" spans="2:14">
      <c r="B3036" s="272">
        <v>2900</v>
      </c>
      <c r="C3036" s="1853" t="s">
        <v>224</v>
      </c>
      <c r="D3036" s="1854"/>
      <c r="E3036" s="310">
        <f t="shared" ref="E3036:L3036" si="761">SUM(E3037:E3044)</f>
        <v>0</v>
      </c>
      <c r="F3036" s="274">
        <f t="shared" si="761"/>
        <v>0</v>
      </c>
      <c r="G3036" s="274">
        <f t="shared" si="761"/>
        <v>0</v>
      </c>
      <c r="H3036" s="274">
        <f t="shared" si="761"/>
        <v>0</v>
      </c>
      <c r="I3036" s="274">
        <f t="shared" si="761"/>
        <v>0</v>
      </c>
      <c r="J3036" s="274">
        <f t="shared" si="761"/>
        <v>0</v>
      </c>
      <c r="K3036" s="274">
        <f t="shared" si="761"/>
        <v>0</v>
      </c>
      <c r="L3036" s="274">
        <f t="shared" si="761"/>
        <v>0</v>
      </c>
      <c r="M3036" s="12" t="str">
        <f t="shared" si="755"/>
        <v/>
      </c>
      <c r="N3036" s="13"/>
    </row>
    <row r="3037" spans="2:14">
      <c r="B3037" s="346"/>
      <c r="C3037" s="279">
        <v>2910</v>
      </c>
      <c r="D3037" s="347" t="s">
        <v>2050</v>
      </c>
      <c r="E3037" s="281">
        <f t="shared" ref="E3037:E3044" si="762">F3037+G3037+H3037</f>
        <v>0</v>
      </c>
      <c r="F3037" s="152"/>
      <c r="G3037" s="153"/>
      <c r="H3037" s="1418"/>
      <c r="I3037" s="152"/>
      <c r="J3037" s="153"/>
      <c r="K3037" s="1418"/>
      <c r="L3037" s="281">
        <f t="shared" ref="L3037:L3044" si="763">I3037+J3037+K3037</f>
        <v>0</v>
      </c>
      <c r="M3037" s="12" t="str">
        <f t="shared" si="755"/>
        <v/>
      </c>
      <c r="N3037" s="13"/>
    </row>
    <row r="3038" spans="2:14">
      <c r="B3038" s="346"/>
      <c r="C3038" s="279">
        <v>2920</v>
      </c>
      <c r="D3038" s="347" t="s">
        <v>225</v>
      </c>
      <c r="E3038" s="281">
        <f t="shared" si="762"/>
        <v>0</v>
      </c>
      <c r="F3038" s="152"/>
      <c r="G3038" s="153"/>
      <c r="H3038" s="1418"/>
      <c r="I3038" s="152"/>
      <c r="J3038" s="153"/>
      <c r="K3038" s="1418"/>
      <c r="L3038" s="281">
        <f t="shared" si="763"/>
        <v>0</v>
      </c>
      <c r="M3038" s="12" t="str">
        <f t="shared" si="755"/>
        <v/>
      </c>
      <c r="N3038" s="13"/>
    </row>
    <row r="3039" spans="2:14" ht="31.5">
      <c r="B3039" s="346"/>
      <c r="C3039" s="324">
        <v>2969</v>
      </c>
      <c r="D3039" s="348" t="s">
        <v>226</v>
      </c>
      <c r="E3039" s="326">
        <f t="shared" si="762"/>
        <v>0</v>
      </c>
      <c r="F3039" s="449"/>
      <c r="G3039" s="450"/>
      <c r="H3039" s="1425"/>
      <c r="I3039" s="449"/>
      <c r="J3039" s="450"/>
      <c r="K3039" s="1425"/>
      <c r="L3039" s="326">
        <f t="shared" si="763"/>
        <v>0</v>
      </c>
      <c r="M3039" s="12" t="str">
        <f t="shared" si="755"/>
        <v/>
      </c>
      <c r="N3039" s="13"/>
    </row>
    <row r="3040" spans="2:14" ht="31.5">
      <c r="B3040" s="346"/>
      <c r="C3040" s="349">
        <v>2970</v>
      </c>
      <c r="D3040" s="350" t="s">
        <v>227</v>
      </c>
      <c r="E3040" s="351">
        <f t="shared" si="762"/>
        <v>0</v>
      </c>
      <c r="F3040" s="636"/>
      <c r="G3040" s="637"/>
      <c r="H3040" s="1426"/>
      <c r="I3040" s="636"/>
      <c r="J3040" s="637"/>
      <c r="K3040" s="1426"/>
      <c r="L3040" s="351">
        <f t="shared" si="763"/>
        <v>0</v>
      </c>
      <c r="M3040" s="12" t="str">
        <f t="shared" si="755"/>
        <v/>
      </c>
      <c r="N3040" s="13"/>
    </row>
    <row r="3041" spans="2:14">
      <c r="B3041" s="346"/>
      <c r="C3041" s="333">
        <v>2989</v>
      </c>
      <c r="D3041" s="355" t="s">
        <v>228</v>
      </c>
      <c r="E3041" s="335">
        <f t="shared" si="762"/>
        <v>0</v>
      </c>
      <c r="F3041" s="600"/>
      <c r="G3041" s="601"/>
      <c r="H3041" s="1427"/>
      <c r="I3041" s="600"/>
      <c r="J3041" s="601"/>
      <c r="K3041" s="1427"/>
      <c r="L3041" s="335">
        <f t="shared" si="763"/>
        <v>0</v>
      </c>
      <c r="M3041" s="12" t="str">
        <f t="shared" si="755"/>
        <v/>
      </c>
      <c r="N3041" s="13"/>
    </row>
    <row r="3042" spans="2:14">
      <c r="B3042" s="292"/>
      <c r="C3042" s="318">
        <v>2990</v>
      </c>
      <c r="D3042" s="356" t="s">
        <v>2069</v>
      </c>
      <c r="E3042" s="320">
        <f t="shared" si="762"/>
        <v>0</v>
      </c>
      <c r="F3042" s="454"/>
      <c r="G3042" s="455"/>
      <c r="H3042" s="1428"/>
      <c r="I3042" s="454"/>
      <c r="J3042" s="455"/>
      <c r="K3042" s="1428"/>
      <c r="L3042" s="320">
        <f t="shared" si="763"/>
        <v>0</v>
      </c>
      <c r="M3042" s="12" t="str">
        <f t="shared" si="755"/>
        <v/>
      </c>
      <c r="N3042" s="13"/>
    </row>
    <row r="3043" spans="2:14">
      <c r="B3043" s="292"/>
      <c r="C3043" s="318">
        <v>2991</v>
      </c>
      <c r="D3043" s="356" t="s">
        <v>229</v>
      </c>
      <c r="E3043" s="320">
        <f t="shared" si="762"/>
        <v>0</v>
      </c>
      <c r="F3043" s="454"/>
      <c r="G3043" s="455"/>
      <c r="H3043" s="1428"/>
      <c r="I3043" s="454"/>
      <c r="J3043" s="455"/>
      <c r="K3043" s="1428"/>
      <c r="L3043" s="320">
        <f t="shared" si="763"/>
        <v>0</v>
      </c>
      <c r="M3043" s="12" t="str">
        <f t="shared" si="755"/>
        <v/>
      </c>
      <c r="N3043" s="13"/>
    </row>
    <row r="3044" spans="2:14">
      <c r="B3044" s="292"/>
      <c r="C3044" s="285">
        <v>2992</v>
      </c>
      <c r="D3044" s="357" t="s">
        <v>230</v>
      </c>
      <c r="E3044" s="287">
        <f t="shared" si="762"/>
        <v>0</v>
      </c>
      <c r="F3044" s="173"/>
      <c r="G3044" s="174"/>
      <c r="H3044" s="1421"/>
      <c r="I3044" s="173"/>
      <c r="J3044" s="174"/>
      <c r="K3044" s="1421"/>
      <c r="L3044" s="287">
        <f t="shared" si="763"/>
        <v>0</v>
      </c>
      <c r="M3044" s="12" t="str">
        <f t="shared" si="755"/>
        <v/>
      </c>
      <c r="N3044" s="13"/>
    </row>
    <row r="3045" spans="2:14">
      <c r="B3045" s="272">
        <v>3300</v>
      </c>
      <c r="C3045" s="358" t="s">
        <v>2100</v>
      </c>
      <c r="D3045" s="1481"/>
      <c r="E3045" s="310">
        <f t="shared" ref="E3045:L3045" si="764">SUM(E3046:E3050)</f>
        <v>0</v>
      </c>
      <c r="F3045" s="274">
        <f t="shared" si="764"/>
        <v>0</v>
      </c>
      <c r="G3045" s="275">
        <f t="shared" si="764"/>
        <v>0</v>
      </c>
      <c r="H3045" s="276">
        <f t="shared" si="764"/>
        <v>0</v>
      </c>
      <c r="I3045" s="274">
        <f t="shared" si="764"/>
        <v>0</v>
      </c>
      <c r="J3045" s="275">
        <f t="shared" si="764"/>
        <v>0</v>
      </c>
      <c r="K3045" s="276">
        <f t="shared" si="764"/>
        <v>0</v>
      </c>
      <c r="L3045" s="310">
        <f t="shared" si="764"/>
        <v>0</v>
      </c>
      <c r="M3045" s="12" t="str">
        <f t="shared" si="755"/>
        <v/>
      </c>
      <c r="N3045" s="13"/>
    </row>
    <row r="3046" spans="2:14">
      <c r="B3046" s="291"/>
      <c r="C3046" s="279">
        <v>3301</v>
      </c>
      <c r="D3046" s="359" t="s">
        <v>231</v>
      </c>
      <c r="E3046" s="281">
        <f t="shared" ref="E3046:E3053" si="765">F3046+G3046+H3046</f>
        <v>0</v>
      </c>
      <c r="F3046" s="486">
        <v>0</v>
      </c>
      <c r="G3046" s="487">
        <v>0</v>
      </c>
      <c r="H3046" s="154">
        <v>0</v>
      </c>
      <c r="I3046" s="486">
        <v>0</v>
      </c>
      <c r="J3046" s="487">
        <v>0</v>
      </c>
      <c r="K3046" s="154">
        <v>0</v>
      </c>
      <c r="L3046" s="281">
        <f t="shared" ref="L3046:L3053" si="766">I3046+J3046+K3046</f>
        <v>0</v>
      </c>
      <c r="M3046" s="12" t="str">
        <f t="shared" si="755"/>
        <v/>
      </c>
      <c r="N3046" s="13"/>
    </row>
    <row r="3047" spans="2:14">
      <c r="B3047" s="291"/>
      <c r="C3047" s="293">
        <v>3302</v>
      </c>
      <c r="D3047" s="360" t="s">
        <v>716</v>
      </c>
      <c r="E3047" s="295">
        <f t="shared" si="765"/>
        <v>0</v>
      </c>
      <c r="F3047" s="488">
        <v>0</v>
      </c>
      <c r="G3047" s="489">
        <v>0</v>
      </c>
      <c r="H3047" s="160">
        <v>0</v>
      </c>
      <c r="I3047" s="488">
        <v>0</v>
      </c>
      <c r="J3047" s="489">
        <v>0</v>
      </c>
      <c r="K3047" s="160">
        <v>0</v>
      </c>
      <c r="L3047" s="295">
        <f t="shared" si="766"/>
        <v>0</v>
      </c>
      <c r="M3047" s="12" t="str">
        <f t="shared" ref="M3047:M3078" si="767">(IF($E3047&lt;&gt;0,$M$2,IF($L3047&lt;&gt;0,$M$2,"")))</f>
        <v/>
      </c>
      <c r="N3047" s="13"/>
    </row>
    <row r="3048" spans="2:14">
      <c r="B3048" s="291"/>
      <c r="C3048" s="293">
        <v>3303</v>
      </c>
      <c r="D3048" s="360" t="s">
        <v>232</v>
      </c>
      <c r="E3048" s="295">
        <f t="shared" si="765"/>
        <v>0</v>
      </c>
      <c r="F3048" s="488">
        <v>0</v>
      </c>
      <c r="G3048" s="489">
        <v>0</v>
      </c>
      <c r="H3048" s="160">
        <v>0</v>
      </c>
      <c r="I3048" s="488">
        <v>0</v>
      </c>
      <c r="J3048" s="489">
        <v>0</v>
      </c>
      <c r="K3048" s="160">
        <v>0</v>
      </c>
      <c r="L3048" s="295">
        <f t="shared" si="766"/>
        <v>0</v>
      </c>
      <c r="M3048" s="12" t="str">
        <f t="shared" si="767"/>
        <v/>
      </c>
      <c r="N3048" s="13"/>
    </row>
    <row r="3049" spans="2:14">
      <c r="B3049" s="291"/>
      <c r="C3049" s="293">
        <v>3304</v>
      </c>
      <c r="D3049" s="360" t="s">
        <v>233</v>
      </c>
      <c r="E3049" s="295">
        <f t="shared" si="765"/>
        <v>0</v>
      </c>
      <c r="F3049" s="488">
        <v>0</v>
      </c>
      <c r="G3049" s="489">
        <v>0</v>
      </c>
      <c r="H3049" s="160">
        <v>0</v>
      </c>
      <c r="I3049" s="488">
        <v>0</v>
      </c>
      <c r="J3049" s="489">
        <v>0</v>
      </c>
      <c r="K3049" s="160">
        <v>0</v>
      </c>
      <c r="L3049" s="295">
        <f t="shared" si="766"/>
        <v>0</v>
      </c>
      <c r="M3049" s="12" t="str">
        <f t="shared" si="767"/>
        <v/>
      </c>
      <c r="N3049" s="13"/>
    </row>
    <row r="3050" spans="2:14" ht="31.5">
      <c r="B3050" s="291"/>
      <c r="C3050" s="285">
        <v>3306</v>
      </c>
      <c r="D3050" s="361" t="s">
        <v>1659</v>
      </c>
      <c r="E3050" s="287">
        <f t="shared" si="765"/>
        <v>0</v>
      </c>
      <c r="F3050" s="490">
        <v>0</v>
      </c>
      <c r="G3050" s="491">
        <v>0</v>
      </c>
      <c r="H3050" s="175">
        <v>0</v>
      </c>
      <c r="I3050" s="490">
        <v>0</v>
      </c>
      <c r="J3050" s="491">
        <v>0</v>
      </c>
      <c r="K3050" s="175">
        <v>0</v>
      </c>
      <c r="L3050" s="287">
        <f t="shared" si="766"/>
        <v>0</v>
      </c>
      <c r="M3050" s="12" t="str">
        <f t="shared" si="767"/>
        <v/>
      </c>
      <c r="N3050" s="13"/>
    </row>
    <row r="3051" spans="2:14">
      <c r="B3051" s="272">
        <v>3900</v>
      </c>
      <c r="C3051" s="1853" t="s">
        <v>234</v>
      </c>
      <c r="D3051" s="1854"/>
      <c r="E3051" s="310">
        <f t="shared" si="765"/>
        <v>0</v>
      </c>
      <c r="F3051" s="1471">
        <v>0</v>
      </c>
      <c r="G3051" s="1472">
        <v>0</v>
      </c>
      <c r="H3051" s="1473">
        <v>0</v>
      </c>
      <c r="I3051" s="1471">
        <v>0</v>
      </c>
      <c r="J3051" s="1472">
        <v>0</v>
      </c>
      <c r="K3051" s="1473">
        <v>0</v>
      </c>
      <c r="L3051" s="310">
        <f t="shared" si="766"/>
        <v>0</v>
      </c>
      <c r="M3051" s="12" t="str">
        <f t="shared" si="767"/>
        <v/>
      </c>
      <c r="N3051" s="13"/>
    </row>
    <row r="3052" spans="2:14">
      <c r="B3052" s="272">
        <v>4000</v>
      </c>
      <c r="C3052" s="1853" t="s">
        <v>235</v>
      </c>
      <c r="D3052" s="1854"/>
      <c r="E3052" s="310">
        <f t="shared" si="765"/>
        <v>0</v>
      </c>
      <c r="F3052" s="1422"/>
      <c r="G3052" s="1423"/>
      <c r="H3052" s="1424"/>
      <c r="I3052" s="1422"/>
      <c r="J3052" s="1423"/>
      <c r="K3052" s="1424"/>
      <c r="L3052" s="310">
        <f t="shared" si="766"/>
        <v>0</v>
      </c>
      <c r="M3052" s="12" t="str">
        <f t="shared" si="767"/>
        <v/>
      </c>
      <c r="N3052" s="13"/>
    </row>
    <row r="3053" spans="2:14">
      <c r="B3053" s="272">
        <v>4100</v>
      </c>
      <c r="C3053" s="1853" t="s">
        <v>236</v>
      </c>
      <c r="D3053" s="1854"/>
      <c r="E3053" s="310">
        <f t="shared" si="765"/>
        <v>0</v>
      </c>
      <c r="F3053" s="1472">
        <v>0</v>
      </c>
      <c r="G3053" s="1472">
        <v>0</v>
      </c>
      <c r="H3053" s="1473">
        <v>0</v>
      </c>
      <c r="I3053" s="1771">
        <v>0</v>
      </c>
      <c r="J3053" s="1472">
        <v>0</v>
      </c>
      <c r="K3053" s="1472">
        <v>0</v>
      </c>
      <c r="L3053" s="310">
        <f t="shared" si="766"/>
        <v>0</v>
      </c>
      <c r="M3053" s="12" t="str">
        <f t="shared" si="767"/>
        <v/>
      </c>
      <c r="N3053" s="13"/>
    </row>
    <row r="3054" spans="2:14">
      <c r="B3054" s="272">
        <v>4200</v>
      </c>
      <c r="C3054" s="1853" t="s">
        <v>237</v>
      </c>
      <c r="D3054" s="1854"/>
      <c r="E3054" s="310">
        <f t="shared" ref="E3054:L3054" si="768">SUM(E3055:E3060)</f>
        <v>0</v>
      </c>
      <c r="F3054" s="274">
        <f t="shared" si="768"/>
        <v>0</v>
      </c>
      <c r="G3054" s="275">
        <f t="shared" si="768"/>
        <v>0</v>
      </c>
      <c r="H3054" s="276">
        <f t="shared" si="768"/>
        <v>0</v>
      </c>
      <c r="I3054" s="274">
        <f t="shared" si="768"/>
        <v>0</v>
      </c>
      <c r="J3054" s="275">
        <f t="shared" si="768"/>
        <v>0</v>
      </c>
      <c r="K3054" s="276">
        <f t="shared" si="768"/>
        <v>0</v>
      </c>
      <c r="L3054" s="310">
        <f t="shared" si="768"/>
        <v>0</v>
      </c>
      <c r="M3054" s="12" t="str">
        <f t="shared" si="767"/>
        <v/>
      </c>
      <c r="N3054" s="13"/>
    </row>
    <row r="3055" spans="2:14">
      <c r="B3055" s="362"/>
      <c r="C3055" s="279">
        <v>4201</v>
      </c>
      <c r="D3055" s="280" t="s">
        <v>238</v>
      </c>
      <c r="E3055" s="281">
        <f t="shared" ref="E3055:E3060" si="769">F3055+G3055+H3055</f>
        <v>0</v>
      </c>
      <c r="F3055" s="152"/>
      <c r="G3055" s="153"/>
      <c r="H3055" s="1418"/>
      <c r="I3055" s="152"/>
      <c r="J3055" s="153"/>
      <c r="K3055" s="1418"/>
      <c r="L3055" s="281">
        <f t="shared" ref="L3055:L3060" si="770">I3055+J3055+K3055</f>
        <v>0</v>
      </c>
      <c r="M3055" s="12" t="str">
        <f t="shared" si="767"/>
        <v/>
      </c>
      <c r="N3055" s="13"/>
    </row>
    <row r="3056" spans="2:14">
      <c r="B3056" s="362"/>
      <c r="C3056" s="293">
        <v>4202</v>
      </c>
      <c r="D3056" s="363" t="s">
        <v>239</v>
      </c>
      <c r="E3056" s="295">
        <f t="shared" si="769"/>
        <v>0</v>
      </c>
      <c r="F3056" s="158"/>
      <c r="G3056" s="159"/>
      <c r="H3056" s="1420"/>
      <c r="I3056" s="158"/>
      <c r="J3056" s="159"/>
      <c r="K3056" s="1420"/>
      <c r="L3056" s="295">
        <f t="shared" si="770"/>
        <v>0</v>
      </c>
      <c r="M3056" s="12" t="str">
        <f t="shared" si="767"/>
        <v/>
      </c>
      <c r="N3056" s="13"/>
    </row>
    <row r="3057" spans="2:14">
      <c r="B3057" s="362"/>
      <c r="C3057" s="293">
        <v>4214</v>
      </c>
      <c r="D3057" s="363" t="s">
        <v>240</v>
      </c>
      <c r="E3057" s="295">
        <f t="shared" si="769"/>
        <v>0</v>
      </c>
      <c r="F3057" s="158"/>
      <c r="G3057" s="159"/>
      <c r="H3057" s="1420"/>
      <c r="I3057" s="158"/>
      <c r="J3057" s="159"/>
      <c r="K3057" s="1420"/>
      <c r="L3057" s="295">
        <f t="shared" si="770"/>
        <v>0</v>
      </c>
      <c r="M3057" s="12" t="str">
        <f t="shared" si="767"/>
        <v/>
      </c>
      <c r="N3057" s="13"/>
    </row>
    <row r="3058" spans="2:14">
      <c r="B3058" s="362"/>
      <c r="C3058" s="293">
        <v>4217</v>
      </c>
      <c r="D3058" s="363" t="s">
        <v>241</v>
      </c>
      <c r="E3058" s="295">
        <f t="shared" si="769"/>
        <v>0</v>
      </c>
      <c r="F3058" s="158"/>
      <c r="G3058" s="159"/>
      <c r="H3058" s="1420"/>
      <c r="I3058" s="158"/>
      <c r="J3058" s="159"/>
      <c r="K3058" s="1420"/>
      <c r="L3058" s="295">
        <f t="shared" si="770"/>
        <v>0</v>
      </c>
      <c r="M3058" s="12" t="str">
        <f t="shared" si="767"/>
        <v/>
      </c>
      <c r="N3058" s="13"/>
    </row>
    <row r="3059" spans="2:14">
      <c r="B3059" s="362"/>
      <c r="C3059" s="293">
        <v>4218</v>
      </c>
      <c r="D3059" s="294" t="s">
        <v>242</v>
      </c>
      <c r="E3059" s="295">
        <f t="shared" si="769"/>
        <v>0</v>
      </c>
      <c r="F3059" s="158"/>
      <c r="G3059" s="159"/>
      <c r="H3059" s="1420"/>
      <c r="I3059" s="158"/>
      <c r="J3059" s="159"/>
      <c r="K3059" s="1420"/>
      <c r="L3059" s="295">
        <f t="shared" si="770"/>
        <v>0</v>
      </c>
      <c r="M3059" s="12" t="str">
        <f t="shared" si="767"/>
        <v/>
      </c>
      <c r="N3059" s="13"/>
    </row>
    <row r="3060" spans="2:14">
      <c r="B3060" s="362"/>
      <c r="C3060" s="285">
        <v>4219</v>
      </c>
      <c r="D3060" s="343" t="s">
        <v>243</v>
      </c>
      <c r="E3060" s="287">
        <f t="shared" si="769"/>
        <v>0</v>
      </c>
      <c r="F3060" s="173"/>
      <c r="G3060" s="174"/>
      <c r="H3060" s="1421"/>
      <c r="I3060" s="173"/>
      <c r="J3060" s="174"/>
      <c r="K3060" s="1421"/>
      <c r="L3060" s="287">
        <f t="shared" si="770"/>
        <v>0</v>
      </c>
      <c r="M3060" s="12" t="str">
        <f t="shared" si="767"/>
        <v/>
      </c>
      <c r="N3060" s="13"/>
    </row>
    <row r="3061" spans="2:14">
      <c r="B3061" s="272">
        <v>4300</v>
      </c>
      <c r="C3061" s="1853" t="s">
        <v>1663</v>
      </c>
      <c r="D3061" s="1854"/>
      <c r="E3061" s="310">
        <f t="shared" ref="E3061:L3061" si="771">SUM(E3062:E3064)</f>
        <v>0</v>
      </c>
      <c r="F3061" s="274">
        <f t="shared" si="771"/>
        <v>0</v>
      </c>
      <c r="G3061" s="275">
        <f t="shared" si="771"/>
        <v>0</v>
      </c>
      <c r="H3061" s="276">
        <f t="shared" si="771"/>
        <v>0</v>
      </c>
      <c r="I3061" s="274">
        <f t="shared" si="771"/>
        <v>0</v>
      </c>
      <c r="J3061" s="275">
        <f t="shared" si="771"/>
        <v>0</v>
      </c>
      <c r="K3061" s="276">
        <f t="shared" si="771"/>
        <v>0</v>
      </c>
      <c r="L3061" s="310">
        <f t="shared" si="771"/>
        <v>0</v>
      </c>
      <c r="M3061" s="12" t="str">
        <f t="shared" si="767"/>
        <v/>
      </c>
      <c r="N3061" s="13"/>
    </row>
    <row r="3062" spans="2:14">
      <c r="B3062" s="362"/>
      <c r="C3062" s="279">
        <v>4301</v>
      </c>
      <c r="D3062" s="311" t="s">
        <v>244</v>
      </c>
      <c r="E3062" s="281">
        <f t="shared" ref="E3062:E3067" si="772">F3062+G3062+H3062</f>
        <v>0</v>
      </c>
      <c r="F3062" s="152"/>
      <c r="G3062" s="153"/>
      <c r="H3062" s="1418"/>
      <c r="I3062" s="152"/>
      <c r="J3062" s="153"/>
      <c r="K3062" s="1418"/>
      <c r="L3062" s="281">
        <f t="shared" ref="L3062:L3067" si="773">I3062+J3062+K3062</f>
        <v>0</v>
      </c>
      <c r="M3062" s="12" t="str">
        <f t="shared" si="767"/>
        <v/>
      </c>
      <c r="N3062" s="13"/>
    </row>
    <row r="3063" spans="2:14">
      <c r="B3063" s="362"/>
      <c r="C3063" s="293">
        <v>4302</v>
      </c>
      <c r="D3063" s="363" t="s">
        <v>245</v>
      </c>
      <c r="E3063" s="295">
        <f t="shared" si="772"/>
        <v>0</v>
      </c>
      <c r="F3063" s="158"/>
      <c r="G3063" s="159"/>
      <c r="H3063" s="1420"/>
      <c r="I3063" s="158"/>
      <c r="J3063" s="159"/>
      <c r="K3063" s="1420"/>
      <c r="L3063" s="295">
        <f t="shared" si="773"/>
        <v>0</v>
      </c>
      <c r="M3063" s="12" t="str">
        <f t="shared" si="767"/>
        <v/>
      </c>
      <c r="N3063" s="13"/>
    </row>
    <row r="3064" spans="2:14">
      <c r="B3064" s="362"/>
      <c r="C3064" s="285">
        <v>4309</v>
      </c>
      <c r="D3064" s="301" t="s">
        <v>246</v>
      </c>
      <c r="E3064" s="287">
        <f t="shared" si="772"/>
        <v>0</v>
      </c>
      <c r="F3064" s="173"/>
      <c r="G3064" s="174"/>
      <c r="H3064" s="1421"/>
      <c r="I3064" s="173"/>
      <c r="J3064" s="174"/>
      <c r="K3064" s="1421"/>
      <c r="L3064" s="287">
        <f t="shared" si="773"/>
        <v>0</v>
      </c>
      <c r="M3064" s="12" t="str">
        <f t="shared" si="767"/>
        <v/>
      </c>
      <c r="N3064" s="13"/>
    </row>
    <row r="3065" spans="2:14">
      <c r="B3065" s="272">
        <v>4400</v>
      </c>
      <c r="C3065" s="1853" t="s">
        <v>1660</v>
      </c>
      <c r="D3065" s="1854"/>
      <c r="E3065" s="310">
        <f t="shared" si="772"/>
        <v>0</v>
      </c>
      <c r="F3065" s="1422"/>
      <c r="G3065" s="1423"/>
      <c r="H3065" s="1424"/>
      <c r="I3065" s="1422"/>
      <c r="J3065" s="1423"/>
      <c r="K3065" s="1424"/>
      <c r="L3065" s="310">
        <f t="shared" si="773"/>
        <v>0</v>
      </c>
      <c r="M3065" s="12" t="str">
        <f t="shared" si="767"/>
        <v/>
      </c>
      <c r="N3065" s="13"/>
    </row>
    <row r="3066" spans="2:14">
      <c r="B3066" s="272">
        <v>4500</v>
      </c>
      <c r="C3066" s="1853" t="s">
        <v>1661</v>
      </c>
      <c r="D3066" s="1854"/>
      <c r="E3066" s="310">
        <f t="shared" si="772"/>
        <v>0</v>
      </c>
      <c r="F3066" s="1422"/>
      <c r="G3066" s="1423"/>
      <c r="H3066" s="1424"/>
      <c r="I3066" s="1422"/>
      <c r="J3066" s="1423"/>
      <c r="K3066" s="1424"/>
      <c r="L3066" s="310">
        <f t="shared" si="773"/>
        <v>0</v>
      </c>
      <c r="M3066" s="12" t="str">
        <f t="shared" si="767"/>
        <v/>
      </c>
      <c r="N3066" s="13"/>
    </row>
    <row r="3067" spans="2:14">
      <c r="B3067" s="272">
        <v>4600</v>
      </c>
      <c r="C3067" s="1861" t="s">
        <v>247</v>
      </c>
      <c r="D3067" s="1862"/>
      <c r="E3067" s="310">
        <f t="shared" si="772"/>
        <v>0</v>
      </c>
      <c r="F3067" s="1422"/>
      <c r="G3067" s="1423"/>
      <c r="H3067" s="1424"/>
      <c r="I3067" s="1422"/>
      <c r="J3067" s="1423"/>
      <c r="K3067" s="1424"/>
      <c r="L3067" s="310">
        <f t="shared" si="773"/>
        <v>0</v>
      </c>
      <c r="M3067" s="12" t="str">
        <f t="shared" si="767"/>
        <v/>
      </c>
      <c r="N3067" s="13"/>
    </row>
    <row r="3068" spans="2:14">
      <c r="B3068" s="272">
        <v>4900</v>
      </c>
      <c r="C3068" s="1853" t="s">
        <v>274</v>
      </c>
      <c r="D3068" s="1854"/>
      <c r="E3068" s="310">
        <f t="shared" ref="E3068:L3068" si="774">+E3069+E3070</f>
        <v>0</v>
      </c>
      <c r="F3068" s="274">
        <f t="shared" si="774"/>
        <v>0</v>
      </c>
      <c r="G3068" s="275">
        <f t="shared" si="774"/>
        <v>0</v>
      </c>
      <c r="H3068" s="276">
        <f t="shared" si="774"/>
        <v>0</v>
      </c>
      <c r="I3068" s="274">
        <f t="shared" si="774"/>
        <v>0</v>
      </c>
      <c r="J3068" s="275">
        <f t="shared" si="774"/>
        <v>0</v>
      </c>
      <c r="K3068" s="276">
        <f t="shared" si="774"/>
        <v>0</v>
      </c>
      <c r="L3068" s="310">
        <f t="shared" si="774"/>
        <v>0</v>
      </c>
      <c r="M3068" s="12" t="str">
        <f t="shared" si="767"/>
        <v/>
      </c>
      <c r="N3068" s="13"/>
    </row>
    <row r="3069" spans="2:14">
      <c r="B3069" s="362"/>
      <c r="C3069" s="279">
        <v>4901</v>
      </c>
      <c r="D3069" s="364" t="s">
        <v>275</v>
      </c>
      <c r="E3069" s="281">
        <f>F3069+G3069+H3069</f>
        <v>0</v>
      </c>
      <c r="F3069" s="152"/>
      <c r="G3069" s="153"/>
      <c r="H3069" s="1418"/>
      <c r="I3069" s="152"/>
      <c r="J3069" s="153"/>
      <c r="K3069" s="1418"/>
      <c r="L3069" s="281">
        <f>I3069+J3069+K3069</f>
        <v>0</v>
      </c>
      <c r="M3069" s="12" t="str">
        <f t="shared" si="767"/>
        <v/>
      </c>
      <c r="N3069" s="13"/>
    </row>
    <row r="3070" spans="2:14">
      <c r="B3070" s="362"/>
      <c r="C3070" s="285">
        <v>4902</v>
      </c>
      <c r="D3070" s="301" t="s">
        <v>276</v>
      </c>
      <c r="E3070" s="287">
        <f>F3070+G3070+H3070</f>
        <v>0</v>
      </c>
      <c r="F3070" s="173"/>
      <c r="G3070" s="174"/>
      <c r="H3070" s="1421"/>
      <c r="I3070" s="173"/>
      <c r="J3070" s="174"/>
      <c r="K3070" s="1421"/>
      <c r="L3070" s="287">
        <f>I3070+J3070+K3070</f>
        <v>0</v>
      </c>
      <c r="M3070" s="12" t="str">
        <f t="shared" si="767"/>
        <v/>
      </c>
      <c r="N3070" s="13"/>
    </row>
    <row r="3071" spans="2:14">
      <c r="B3071" s="365">
        <v>5100</v>
      </c>
      <c r="C3071" s="1857" t="s">
        <v>248</v>
      </c>
      <c r="D3071" s="1858"/>
      <c r="E3071" s="310">
        <f>F3071+G3071+H3071</f>
        <v>0</v>
      </c>
      <c r="F3071" s="1422"/>
      <c r="G3071" s="1423"/>
      <c r="H3071" s="1424"/>
      <c r="I3071" s="1422"/>
      <c r="J3071" s="1423"/>
      <c r="K3071" s="1424"/>
      <c r="L3071" s="310">
        <f>I3071+J3071+K3071</f>
        <v>0</v>
      </c>
      <c r="M3071" s="12" t="str">
        <f t="shared" si="767"/>
        <v/>
      </c>
      <c r="N3071" s="13"/>
    </row>
    <row r="3072" spans="2:14">
      <c r="B3072" s="365">
        <v>5200</v>
      </c>
      <c r="C3072" s="1857" t="s">
        <v>249</v>
      </c>
      <c r="D3072" s="1858"/>
      <c r="E3072" s="310">
        <f t="shared" ref="E3072:L3072" si="775">SUM(E3073:E3079)</f>
        <v>0</v>
      </c>
      <c r="F3072" s="274">
        <f t="shared" si="775"/>
        <v>0</v>
      </c>
      <c r="G3072" s="275">
        <f t="shared" si="775"/>
        <v>0</v>
      </c>
      <c r="H3072" s="276">
        <f t="shared" si="775"/>
        <v>0</v>
      </c>
      <c r="I3072" s="274">
        <f t="shared" si="775"/>
        <v>0</v>
      </c>
      <c r="J3072" s="275">
        <f t="shared" si="775"/>
        <v>0</v>
      </c>
      <c r="K3072" s="276">
        <f t="shared" si="775"/>
        <v>0</v>
      </c>
      <c r="L3072" s="310">
        <f t="shared" si="775"/>
        <v>0</v>
      </c>
      <c r="M3072" s="12" t="str">
        <f t="shared" si="767"/>
        <v/>
      </c>
      <c r="N3072" s="13"/>
    </row>
    <row r="3073" spans="2:14">
      <c r="B3073" s="366"/>
      <c r="C3073" s="367">
        <v>5201</v>
      </c>
      <c r="D3073" s="368" t="s">
        <v>250</v>
      </c>
      <c r="E3073" s="281">
        <f t="shared" ref="E3073:E3079" si="776">F3073+G3073+H3073</f>
        <v>0</v>
      </c>
      <c r="F3073" s="152"/>
      <c r="G3073" s="153"/>
      <c r="H3073" s="1418"/>
      <c r="I3073" s="152"/>
      <c r="J3073" s="153"/>
      <c r="K3073" s="1418"/>
      <c r="L3073" s="281">
        <f t="shared" ref="L3073:L3079" si="777">I3073+J3073+K3073</f>
        <v>0</v>
      </c>
      <c r="M3073" s="12" t="str">
        <f t="shared" si="767"/>
        <v/>
      </c>
      <c r="N3073" s="13"/>
    </row>
    <row r="3074" spans="2:14">
      <c r="B3074" s="366"/>
      <c r="C3074" s="369">
        <v>5202</v>
      </c>
      <c r="D3074" s="370" t="s">
        <v>251</v>
      </c>
      <c r="E3074" s="295">
        <f t="shared" si="776"/>
        <v>0</v>
      </c>
      <c r="F3074" s="158"/>
      <c r="G3074" s="159"/>
      <c r="H3074" s="1420"/>
      <c r="I3074" s="158"/>
      <c r="J3074" s="159"/>
      <c r="K3074" s="1420"/>
      <c r="L3074" s="295">
        <f t="shared" si="777"/>
        <v>0</v>
      </c>
      <c r="M3074" s="12" t="str">
        <f t="shared" si="767"/>
        <v/>
      </c>
      <c r="N3074" s="13"/>
    </row>
    <row r="3075" spans="2:14">
      <c r="B3075" s="366"/>
      <c r="C3075" s="369">
        <v>5203</v>
      </c>
      <c r="D3075" s="370" t="s">
        <v>619</v>
      </c>
      <c r="E3075" s="295">
        <f t="shared" si="776"/>
        <v>0</v>
      </c>
      <c r="F3075" s="158"/>
      <c r="G3075" s="159"/>
      <c r="H3075" s="1420"/>
      <c r="I3075" s="158"/>
      <c r="J3075" s="159"/>
      <c r="K3075" s="1420"/>
      <c r="L3075" s="295">
        <f t="shared" si="777"/>
        <v>0</v>
      </c>
      <c r="M3075" s="12" t="str">
        <f t="shared" si="767"/>
        <v/>
      </c>
      <c r="N3075" s="13"/>
    </row>
    <row r="3076" spans="2:14">
      <c r="B3076" s="366"/>
      <c r="C3076" s="369">
        <v>5204</v>
      </c>
      <c r="D3076" s="370" t="s">
        <v>620</v>
      </c>
      <c r="E3076" s="295">
        <f t="shared" si="776"/>
        <v>0</v>
      </c>
      <c r="F3076" s="158"/>
      <c r="G3076" s="159"/>
      <c r="H3076" s="1420"/>
      <c r="I3076" s="158"/>
      <c r="J3076" s="159"/>
      <c r="K3076" s="1420"/>
      <c r="L3076" s="295">
        <f t="shared" si="777"/>
        <v>0</v>
      </c>
      <c r="M3076" s="12" t="str">
        <f t="shared" si="767"/>
        <v/>
      </c>
      <c r="N3076" s="13"/>
    </row>
    <row r="3077" spans="2:14">
      <c r="B3077" s="366"/>
      <c r="C3077" s="369">
        <v>5205</v>
      </c>
      <c r="D3077" s="370" t="s">
        <v>621</v>
      </c>
      <c r="E3077" s="295">
        <f t="shared" si="776"/>
        <v>0</v>
      </c>
      <c r="F3077" s="158"/>
      <c r="G3077" s="159"/>
      <c r="H3077" s="1420"/>
      <c r="I3077" s="158"/>
      <c r="J3077" s="159"/>
      <c r="K3077" s="1420"/>
      <c r="L3077" s="295">
        <f t="shared" si="777"/>
        <v>0</v>
      </c>
      <c r="M3077" s="12" t="str">
        <f t="shared" si="767"/>
        <v/>
      </c>
      <c r="N3077" s="13"/>
    </row>
    <row r="3078" spans="2:14">
      <c r="B3078" s="366"/>
      <c r="C3078" s="369">
        <v>5206</v>
      </c>
      <c r="D3078" s="370" t="s">
        <v>622</v>
      </c>
      <c r="E3078" s="295">
        <f t="shared" si="776"/>
        <v>0</v>
      </c>
      <c r="F3078" s="158"/>
      <c r="G3078" s="159"/>
      <c r="H3078" s="1420"/>
      <c r="I3078" s="158"/>
      <c r="J3078" s="159"/>
      <c r="K3078" s="1420"/>
      <c r="L3078" s="295">
        <f t="shared" si="777"/>
        <v>0</v>
      </c>
      <c r="M3078" s="12" t="str">
        <f t="shared" si="767"/>
        <v/>
      </c>
      <c r="N3078" s="13"/>
    </row>
    <row r="3079" spans="2:14">
      <c r="B3079" s="366"/>
      <c r="C3079" s="371">
        <v>5219</v>
      </c>
      <c r="D3079" s="372" t="s">
        <v>623</v>
      </c>
      <c r="E3079" s="287">
        <f t="shared" si="776"/>
        <v>0</v>
      </c>
      <c r="F3079" s="173"/>
      <c r="G3079" s="174"/>
      <c r="H3079" s="1421"/>
      <c r="I3079" s="173"/>
      <c r="J3079" s="174"/>
      <c r="K3079" s="1421"/>
      <c r="L3079" s="287">
        <f t="shared" si="777"/>
        <v>0</v>
      </c>
      <c r="M3079" s="12" t="str">
        <f t="shared" ref="M3079:M3098" si="778">(IF($E3079&lt;&gt;0,$M$2,IF($L3079&lt;&gt;0,$M$2,"")))</f>
        <v/>
      </c>
      <c r="N3079" s="13"/>
    </row>
    <row r="3080" spans="2:14">
      <c r="B3080" s="365">
        <v>5300</v>
      </c>
      <c r="C3080" s="1857" t="s">
        <v>624</v>
      </c>
      <c r="D3080" s="1858"/>
      <c r="E3080" s="310">
        <f t="shared" ref="E3080:L3080" si="779">SUM(E3081:E3082)</f>
        <v>0</v>
      </c>
      <c r="F3080" s="274">
        <f t="shared" si="779"/>
        <v>0</v>
      </c>
      <c r="G3080" s="275">
        <f t="shared" si="779"/>
        <v>0</v>
      </c>
      <c r="H3080" s="276">
        <f t="shared" si="779"/>
        <v>0</v>
      </c>
      <c r="I3080" s="274">
        <f t="shared" si="779"/>
        <v>0</v>
      </c>
      <c r="J3080" s="275">
        <f t="shared" si="779"/>
        <v>0</v>
      </c>
      <c r="K3080" s="276">
        <f t="shared" si="779"/>
        <v>0</v>
      </c>
      <c r="L3080" s="310">
        <f t="shared" si="779"/>
        <v>0</v>
      </c>
      <c r="M3080" s="12" t="str">
        <f t="shared" si="778"/>
        <v/>
      </c>
      <c r="N3080" s="13"/>
    </row>
    <row r="3081" spans="2:14">
      <c r="B3081" s="366"/>
      <c r="C3081" s="367">
        <v>5301</v>
      </c>
      <c r="D3081" s="368" t="s">
        <v>308</v>
      </c>
      <c r="E3081" s="281">
        <f>F3081+G3081+H3081</f>
        <v>0</v>
      </c>
      <c r="F3081" s="152"/>
      <c r="G3081" s="153"/>
      <c r="H3081" s="1418"/>
      <c r="I3081" s="152"/>
      <c r="J3081" s="153"/>
      <c r="K3081" s="1418"/>
      <c r="L3081" s="281">
        <f>I3081+J3081+K3081</f>
        <v>0</v>
      </c>
      <c r="M3081" s="12" t="str">
        <f t="shared" si="778"/>
        <v/>
      </c>
      <c r="N3081" s="13"/>
    </row>
    <row r="3082" spans="2:14">
      <c r="B3082" s="366"/>
      <c r="C3082" s="371">
        <v>5309</v>
      </c>
      <c r="D3082" s="372" t="s">
        <v>625</v>
      </c>
      <c r="E3082" s="287">
        <f>F3082+G3082+H3082</f>
        <v>0</v>
      </c>
      <c r="F3082" s="173"/>
      <c r="G3082" s="174"/>
      <c r="H3082" s="1421"/>
      <c r="I3082" s="173"/>
      <c r="J3082" s="174"/>
      <c r="K3082" s="1421"/>
      <c r="L3082" s="287">
        <f>I3082+J3082+K3082</f>
        <v>0</v>
      </c>
      <c r="M3082" s="12" t="str">
        <f t="shared" si="778"/>
        <v/>
      </c>
      <c r="N3082" s="13"/>
    </row>
    <row r="3083" spans="2:14">
      <c r="B3083" s="365">
        <v>5400</v>
      </c>
      <c r="C3083" s="1857" t="s">
        <v>686</v>
      </c>
      <c r="D3083" s="1858"/>
      <c r="E3083" s="310">
        <f>F3083+G3083+H3083</f>
        <v>0</v>
      </c>
      <c r="F3083" s="1422"/>
      <c r="G3083" s="1423"/>
      <c r="H3083" s="1424"/>
      <c r="I3083" s="1422"/>
      <c r="J3083" s="1423"/>
      <c r="K3083" s="1424"/>
      <c r="L3083" s="310">
        <f>I3083+J3083+K3083</f>
        <v>0</v>
      </c>
      <c r="M3083" s="12" t="str">
        <f t="shared" si="778"/>
        <v/>
      </c>
      <c r="N3083" s="13"/>
    </row>
    <row r="3084" spans="2:14">
      <c r="B3084" s="272">
        <v>5500</v>
      </c>
      <c r="C3084" s="1853" t="s">
        <v>687</v>
      </c>
      <c r="D3084" s="1854"/>
      <c r="E3084" s="310">
        <f t="shared" ref="E3084:L3084" si="780">SUM(E3085:E3088)</f>
        <v>0</v>
      </c>
      <c r="F3084" s="274">
        <f t="shared" si="780"/>
        <v>0</v>
      </c>
      <c r="G3084" s="275">
        <f t="shared" si="780"/>
        <v>0</v>
      </c>
      <c r="H3084" s="276">
        <f t="shared" si="780"/>
        <v>0</v>
      </c>
      <c r="I3084" s="274">
        <f t="shared" si="780"/>
        <v>0</v>
      </c>
      <c r="J3084" s="275">
        <f t="shared" si="780"/>
        <v>0</v>
      </c>
      <c r="K3084" s="276">
        <f t="shared" si="780"/>
        <v>0</v>
      </c>
      <c r="L3084" s="310">
        <f t="shared" si="780"/>
        <v>0</v>
      </c>
      <c r="M3084" s="12" t="str">
        <f t="shared" si="778"/>
        <v/>
      </c>
      <c r="N3084" s="13"/>
    </row>
    <row r="3085" spans="2:14">
      <c r="B3085" s="362"/>
      <c r="C3085" s="279">
        <v>5501</v>
      </c>
      <c r="D3085" s="311" t="s">
        <v>688</v>
      </c>
      <c r="E3085" s="281">
        <f>F3085+G3085+H3085</f>
        <v>0</v>
      </c>
      <c r="F3085" s="152"/>
      <c r="G3085" s="153"/>
      <c r="H3085" s="1418"/>
      <c r="I3085" s="152"/>
      <c r="J3085" s="153"/>
      <c r="K3085" s="1418"/>
      <c r="L3085" s="281">
        <f>I3085+J3085+K3085</f>
        <v>0</v>
      </c>
      <c r="M3085" s="12" t="str">
        <f t="shared" si="778"/>
        <v/>
      </c>
      <c r="N3085" s="13"/>
    </row>
    <row r="3086" spans="2:14">
      <c r="B3086" s="362"/>
      <c r="C3086" s="293">
        <v>5502</v>
      </c>
      <c r="D3086" s="294" t="s">
        <v>689</v>
      </c>
      <c r="E3086" s="295">
        <f>F3086+G3086+H3086</f>
        <v>0</v>
      </c>
      <c r="F3086" s="158"/>
      <c r="G3086" s="159"/>
      <c r="H3086" s="1420"/>
      <c r="I3086" s="158"/>
      <c r="J3086" s="159"/>
      <c r="K3086" s="1420"/>
      <c r="L3086" s="295">
        <f>I3086+J3086+K3086</f>
        <v>0</v>
      </c>
      <c r="M3086" s="12" t="str">
        <f t="shared" si="778"/>
        <v/>
      </c>
      <c r="N3086" s="13"/>
    </row>
    <row r="3087" spans="2:14">
      <c r="B3087" s="362"/>
      <c r="C3087" s="293">
        <v>5503</v>
      </c>
      <c r="D3087" s="363" t="s">
        <v>690</v>
      </c>
      <c r="E3087" s="295">
        <f>F3087+G3087+H3087</f>
        <v>0</v>
      </c>
      <c r="F3087" s="158"/>
      <c r="G3087" s="159"/>
      <c r="H3087" s="1420"/>
      <c r="I3087" s="158"/>
      <c r="J3087" s="159"/>
      <c r="K3087" s="1420"/>
      <c r="L3087" s="295">
        <f>I3087+J3087+K3087</f>
        <v>0</v>
      </c>
      <c r="M3087" s="12" t="str">
        <f t="shared" si="778"/>
        <v/>
      </c>
      <c r="N3087" s="13"/>
    </row>
    <row r="3088" spans="2:14">
      <c r="B3088" s="362"/>
      <c r="C3088" s="285">
        <v>5504</v>
      </c>
      <c r="D3088" s="339" t="s">
        <v>691</v>
      </c>
      <c r="E3088" s="287">
        <f>F3088+G3088+H3088</f>
        <v>0</v>
      </c>
      <c r="F3088" s="173"/>
      <c r="G3088" s="174"/>
      <c r="H3088" s="1421"/>
      <c r="I3088" s="173"/>
      <c r="J3088" s="174"/>
      <c r="K3088" s="1421"/>
      <c r="L3088" s="287">
        <f>I3088+J3088+K3088</f>
        <v>0</v>
      </c>
      <c r="M3088" s="12" t="str">
        <f t="shared" si="778"/>
        <v/>
      </c>
      <c r="N3088" s="13"/>
    </row>
    <row r="3089" spans="2:14">
      <c r="B3089" s="365">
        <v>5700</v>
      </c>
      <c r="C3089" s="1859" t="s">
        <v>915</v>
      </c>
      <c r="D3089" s="1860"/>
      <c r="E3089" s="310">
        <f>SUM(E3090:E3092)</f>
        <v>0</v>
      </c>
      <c r="F3089" s="1471">
        <v>0</v>
      </c>
      <c r="G3089" s="1471">
        <v>0</v>
      </c>
      <c r="H3089" s="1471">
        <v>0</v>
      </c>
      <c r="I3089" s="1471">
        <v>0</v>
      </c>
      <c r="J3089" s="1471">
        <v>0</v>
      </c>
      <c r="K3089" s="1471">
        <v>0</v>
      </c>
      <c r="L3089" s="310">
        <f>SUM(L3090:L3092)</f>
        <v>0</v>
      </c>
      <c r="M3089" s="12" t="str">
        <f t="shared" si="778"/>
        <v/>
      </c>
      <c r="N3089" s="13"/>
    </row>
    <row r="3090" spans="2:14">
      <c r="B3090" s="366"/>
      <c r="C3090" s="367">
        <v>5701</v>
      </c>
      <c r="D3090" s="368" t="s">
        <v>692</v>
      </c>
      <c r="E3090" s="281">
        <f>F3090+G3090+H3090</f>
        <v>0</v>
      </c>
      <c r="F3090" s="1472">
        <v>0</v>
      </c>
      <c r="G3090" s="1472">
        <v>0</v>
      </c>
      <c r="H3090" s="1473">
        <v>0</v>
      </c>
      <c r="I3090" s="1771">
        <v>0</v>
      </c>
      <c r="J3090" s="1472">
        <v>0</v>
      </c>
      <c r="K3090" s="1472">
        <v>0</v>
      </c>
      <c r="L3090" s="281">
        <f>I3090+J3090+K3090</f>
        <v>0</v>
      </c>
      <c r="M3090" s="12" t="str">
        <f t="shared" si="778"/>
        <v/>
      </c>
      <c r="N3090" s="13"/>
    </row>
    <row r="3091" spans="2:14">
      <c r="B3091" s="366"/>
      <c r="C3091" s="373">
        <v>5702</v>
      </c>
      <c r="D3091" s="374" t="s">
        <v>693</v>
      </c>
      <c r="E3091" s="314">
        <f>F3091+G3091+H3091</f>
        <v>0</v>
      </c>
      <c r="F3091" s="1472">
        <v>0</v>
      </c>
      <c r="G3091" s="1472">
        <v>0</v>
      </c>
      <c r="H3091" s="1473">
        <v>0</v>
      </c>
      <c r="I3091" s="1771">
        <v>0</v>
      </c>
      <c r="J3091" s="1472">
        <v>0</v>
      </c>
      <c r="K3091" s="1472">
        <v>0</v>
      </c>
      <c r="L3091" s="314">
        <f>I3091+J3091+K3091</f>
        <v>0</v>
      </c>
      <c r="M3091" s="12" t="str">
        <f t="shared" si="778"/>
        <v/>
      </c>
      <c r="N3091" s="13"/>
    </row>
    <row r="3092" spans="2:14">
      <c r="B3092" s="292"/>
      <c r="C3092" s="375">
        <v>4071</v>
      </c>
      <c r="D3092" s="376" t="s">
        <v>694</v>
      </c>
      <c r="E3092" s="377">
        <f>F3092+G3092+H3092</f>
        <v>0</v>
      </c>
      <c r="F3092" s="1472">
        <v>0</v>
      </c>
      <c r="G3092" s="1472">
        <v>0</v>
      </c>
      <c r="H3092" s="1473">
        <v>0</v>
      </c>
      <c r="I3092" s="1771">
        <v>0</v>
      </c>
      <c r="J3092" s="1472">
        <v>0</v>
      </c>
      <c r="K3092" s="1472">
        <v>0</v>
      </c>
      <c r="L3092" s="377">
        <f>I3092+J3092+K3092</f>
        <v>0</v>
      </c>
      <c r="M3092" s="12" t="str">
        <f t="shared" si="778"/>
        <v/>
      </c>
      <c r="N3092" s="13"/>
    </row>
    <row r="3093" spans="2:14">
      <c r="B3093" s="582"/>
      <c r="C3093" s="1855" t="s">
        <v>695</v>
      </c>
      <c r="D3093" s="1856"/>
      <c r="E3093" s="1438"/>
      <c r="F3093" s="1438"/>
      <c r="G3093" s="1438"/>
      <c r="H3093" s="1438"/>
      <c r="I3093" s="1438"/>
      <c r="J3093" s="1438"/>
      <c r="K3093" s="1438"/>
      <c r="L3093" s="1439"/>
      <c r="M3093" s="12" t="str">
        <f t="shared" si="778"/>
        <v/>
      </c>
      <c r="N3093" s="13"/>
    </row>
    <row r="3094" spans="2:14">
      <c r="B3094" s="381">
        <v>98</v>
      </c>
      <c r="C3094" s="1855" t="s">
        <v>695</v>
      </c>
      <c r="D3094" s="1856"/>
      <c r="E3094" s="382">
        <f>F3094+G3094+H3094</f>
        <v>0</v>
      </c>
      <c r="F3094" s="1429"/>
      <c r="G3094" s="1430"/>
      <c r="H3094" s="1431"/>
      <c r="I3094" s="1461">
        <v>0</v>
      </c>
      <c r="J3094" s="1462">
        <v>0</v>
      </c>
      <c r="K3094" s="1463">
        <v>0</v>
      </c>
      <c r="L3094" s="382">
        <f>I3094+J3094+K3094</f>
        <v>0</v>
      </c>
      <c r="M3094" s="12" t="str">
        <f t="shared" si="778"/>
        <v/>
      </c>
      <c r="N3094" s="13"/>
    </row>
    <row r="3095" spans="2:14">
      <c r="B3095" s="1433"/>
      <c r="C3095" s="1434"/>
      <c r="D3095" s="1435"/>
      <c r="E3095" s="269"/>
      <c r="F3095" s="269"/>
      <c r="G3095" s="269"/>
      <c r="H3095" s="269"/>
      <c r="I3095" s="269"/>
      <c r="J3095" s="269"/>
      <c r="K3095" s="269"/>
      <c r="L3095" s="270"/>
      <c r="M3095" s="12" t="str">
        <f t="shared" si="778"/>
        <v/>
      </c>
      <c r="N3095" s="13"/>
    </row>
    <row r="3096" spans="2:14">
      <c r="B3096" s="1436"/>
      <c r="C3096" s="111"/>
      <c r="D3096" s="1437"/>
      <c r="E3096" s="218"/>
      <c r="F3096" s="218"/>
      <c r="G3096" s="218"/>
      <c r="H3096" s="218"/>
      <c r="I3096" s="218"/>
      <c r="J3096" s="218"/>
      <c r="K3096" s="218"/>
      <c r="L3096" s="389"/>
      <c r="M3096" s="12" t="str">
        <f t="shared" si="778"/>
        <v/>
      </c>
      <c r="N3096" s="13"/>
    </row>
    <row r="3097" spans="2:14">
      <c r="B3097" s="1436"/>
      <c r="C3097" s="111"/>
      <c r="D3097" s="1437"/>
      <c r="E3097" s="218"/>
      <c r="F3097" s="218"/>
      <c r="G3097" s="218"/>
      <c r="H3097" s="218"/>
      <c r="I3097" s="218"/>
      <c r="J3097" s="218"/>
      <c r="K3097" s="218"/>
      <c r="L3097" s="389"/>
      <c r="M3097" s="12" t="str">
        <f t="shared" si="778"/>
        <v/>
      </c>
      <c r="N3097" s="13"/>
    </row>
    <row r="3098" spans="2:14">
      <c r="B3098" s="1464"/>
      <c r="C3098" s="393" t="s">
        <v>742</v>
      </c>
      <c r="D3098" s="1432">
        <f>+B3098</f>
        <v>0</v>
      </c>
      <c r="E3098" s="395">
        <f t="shared" ref="E3098:L3098" si="781">SUM(E2983,E2986,E2992,E3000,E3001,E3019,E3023,E3029,E3032,E3033,E3034,E3035,E3036,E3045,E3051,E3052,E3053,E3054,E3061,E3065,E3066,E3067,E3068,E3071,E3072,E3080,E3083,E3084,E3089)+E3094</f>
        <v>0</v>
      </c>
      <c r="F3098" s="396">
        <f t="shared" si="781"/>
        <v>0</v>
      </c>
      <c r="G3098" s="397">
        <f t="shared" si="781"/>
        <v>0</v>
      </c>
      <c r="H3098" s="398">
        <f t="shared" si="781"/>
        <v>0</v>
      </c>
      <c r="I3098" s="396">
        <f t="shared" si="781"/>
        <v>0</v>
      </c>
      <c r="J3098" s="397">
        <f t="shared" si="781"/>
        <v>100</v>
      </c>
      <c r="K3098" s="398">
        <f t="shared" si="781"/>
        <v>0</v>
      </c>
      <c r="L3098" s="395">
        <f t="shared" si="781"/>
        <v>100</v>
      </c>
      <c r="M3098" s="12">
        <f t="shared" si="778"/>
        <v>1</v>
      </c>
      <c r="N3098" s="73" t="str">
        <f>LEFT(C2980,1)</f>
        <v>9</v>
      </c>
    </row>
    <row r="3099" spans="2:14">
      <c r="B3099" s="79" t="s">
        <v>120</v>
      </c>
      <c r="C3099" s="1"/>
      <c r="L3099" s="6"/>
      <c r="M3099" s="7">
        <f>(IF($E3098&lt;&gt;0,$M$2,IF($L3098&lt;&gt;0,$M$2,"")))</f>
        <v>1</v>
      </c>
    </row>
    <row r="3100" spans="2:14">
      <c r="B3100" s="1367"/>
      <c r="C3100" s="1367"/>
      <c r="D3100" s="1368"/>
      <c r="E3100" s="1367"/>
      <c r="F3100" s="1367"/>
      <c r="G3100" s="1367"/>
      <c r="H3100" s="1367"/>
      <c r="I3100" s="1367"/>
      <c r="J3100" s="1367"/>
      <c r="K3100" s="1367"/>
      <c r="L3100" s="1369"/>
      <c r="M3100" s="7">
        <f>(IF($E3098&lt;&gt;0,$M$2,IF($L3098&lt;&gt;0,$M$2,"")))</f>
        <v>1</v>
      </c>
    </row>
    <row r="3101" spans="2:14" ht="18.75">
      <c r="B3101" s="65"/>
      <c r="C3101" s="65"/>
      <c r="D3101" s="65"/>
      <c r="E3101" s="65"/>
      <c r="F3101" s="65"/>
      <c r="G3101" s="65"/>
      <c r="H3101" s="65"/>
      <c r="I3101" s="65"/>
      <c r="J3101" s="65"/>
      <c r="K3101" s="65"/>
      <c r="L3101" s="77"/>
      <c r="M3101" s="74" t="str">
        <f>(IF(E3096&lt;&gt;0,$G$2,IF(L3096&lt;&gt;0,$G$2,"")))</f>
        <v/>
      </c>
    </row>
    <row r="3102" spans="2:14" ht="18.75">
      <c r="B3102" s="65"/>
      <c r="C3102" s="65"/>
      <c r="D3102" s="65"/>
      <c r="E3102" s="65"/>
      <c r="F3102" s="65"/>
      <c r="G3102" s="65"/>
      <c r="H3102" s="65"/>
      <c r="I3102" s="65"/>
      <c r="J3102" s="65"/>
      <c r="K3102" s="65"/>
      <c r="L3102" s="77"/>
      <c r="M3102" s="74" t="str">
        <f>(IF(E3097&lt;&gt;0,$G$2,IF(L3097&lt;&gt;0,$G$2,"")))</f>
        <v/>
      </c>
    </row>
  </sheetData>
  <sheetProtection password="81B0" sheet="1" objects="1" scenarios="1"/>
  <mergeCells count="737">
    <mergeCell ref="B604:C604"/>
    <mergeCell ref="G604:J604"/>
    <mergeCell ref="B605:C605"/>
    <mergeCell ref="H605:J605"/>
    <mergeCell ref="H607:J607"/>
    <mergeCell ref="I9:J9"/>
    <mergeCell ref="I10:J12"/>
    <mergeCell ref="C405:D405"/>
    <mergeCell ref="G600:J600"/>
    <mergeCell ref="G601:J601"/>
    <mergeCell ref="G603:J603"/>
    <mergeCell ref="C388:D388"/>
    <mergeCell ref="C391:D391"/>
    <mergeCell ref="C524:D524"/>
    <mergeCell ref="C465:D465"/>
    <mergeCell ref="C478:D478"/>
    <mergeCell ref="C481:D481"/>
    <mergeCell ref="C502:D502"/>
    <mergeCell ref="C468:D468"/>
    <mergeCell ref="C471:D471"/>
    <mergeCell ref="C399:D399"/>
    <mergeCell ref="C591:D591"/>
    <mergeCell ref="C541:D541"/>
    <mergeCell ref="C544:D544"/>
    <mergeCell ref="C566:D566"/>
    <mergeCell ref="C586:D586"/>
    <mergeCell ref="C531:D531"/>
    <mergeCell ref="C512:D512"/>
    <mergeCell ref="C497:D497"/>
    <mergeCell ref="C503:D503"/>
    <mergeCell ref="C535:D535"/>
    <mergeCell ref="C536:D536"/>
    <mergeCell ref="C516:D516"/>
    <mergeCell ref="C521:D521"/>
    <mergeCell ref="B344:D344"/>
    <mergeCell ref="C375:D375"/>
    <mergeCell ref="C383:D383"/>
    <mergeCell ref="B353:D353"/>
    <mergeCell ref="C361:D361"/>
    <mergeCell ref="B348:D348"/>
    <mergeCell ref="B350:D350"/>
    <mergeCell ref="B454:D454"/>
    <mergeCell ref="C461:D461"/>
    <mergeCell ref="C422:D422"/>
    <mergeCell ref="C423:D423"/>
    <mergeCell ref="C426:D426"/>
    <mergeCell ref="B433:D433"/>
    <mergeCell ref="B449:D449"/>
    <mergeCell ref="B451:D451"/>
    <mergeCell ref="C412:D412"/>
    <mergeCell ref="C424:D424"/>
    <mergeCell ref="B435:D435"/>
    <mergeCell ref="B438:D438"/>
    <mergeCell ref="C425:D425"/>
    <mergeCell ref="C396:D396"/>
    <mergeCell ref="C402:D402"/>
    <mergeCell ref="C406:D406"/>
    <mergeCell ref="C409:D409"/>
    <mergeCell ref="C293:D293"/>
    <mergeCell ref="C297:D297"/>
    <mergeCell ref="B306:D306"/>
    <mergeCell ref="B308:D308"/>
    <mergeCell ref="C276:D276"/>
    <mergeCell ref="C284:D284"/>
    <mergeCell ref="C287:D287"/>
    <mergeCell ref="C288:D288"/>
    <mergeCell ref="B311:D311"/>
    <mergeCell ref="C205:D205"/>
    <mergeCell ref="C227:D227"/>
    <mergeCell ref="C258:D258"/>
    <mergeCell ref="C236:D236"/>
    <mergeCell ref="C223:D223"/>
    <mergeCell ref="C233:D233"/>
    <mergeCell ref="C272:D272"/>
    <mergeCell ref="C275:D275"/>
    <mergeCell ref="C269:D269"/>
    <mergeCell ref="C237:D237"/>
    <mergeCell ref="C238:D238"/>
    <mergeCell ref="C239:D239"/>
    <mergeCell ref="C240:D240"/>
    <mergeCell ref="C255:D255"/>
    <mergeCell ref="C270:D270"/>
    <mergeCell ref="C271:D271"/>
    <mergeCell ref="E442:H442"/>
    <mergeCell ref="E458:H458"/>
    <mergeCell ref="E19:H19"/>
    <mergeCell ref="I19:L19"/>
    <mergeCell ref="E183:H183"/>
    <mergeCell ref="I183:L183"/>
    <mergeCell ref="E357:H357"/>
    <mergeCell ref="C39:D39"/>
    <mergeCell ref="B7:D7"/>
    <mergeCell ref="B9:D9"/>
    <mergeCell ref="B12:D12"/>
    <mergeCell ref="C22:D22"/>
    <mergeCell ref="C28:D28"/>
    <mergeCell ref="C33:D33"/>
    <mergeCell ref="C190:D190"/>
    <mergeCell ref="C196:D196"/>
    <mergeCell ref="C187:D187"/>
    <mergeCell ref="B176:D176"/>
    <mergeCell ref="B179:D179"/>
    <mergeCell ref="B174:D174"/>
    <mergeCell ref="C256:D256"/>
    <mergeCell ref="C257:D257"/>
    <mergeCell ref="C265:D265"/>
    <mergeCell ref="C204:D204"/>
    <mergeCell ref="B621:D621"/>
    <mergeCell ref="B623:D623"/>
    <mergeCell ref="B626:D626"/>
    <mergeCell ref="E630:H630"/>
    <mergeCell ref="I630:L630"/>
    <mergeCell ref="C688:D688"/>
    <mergeCell ref="C637:D637"/>
    <mergeCell ref="C640:D640"/>
    <mergeCell ref="C646:D646"/>
    <mergeCell ref="C654:D654"/>
    <mergeCell ref="C687:D687"/>
    <mergeCell ref="C708:D708"/>
    <mergeCell ref="C715:D715"/>
    <mergeCell ref="C719:D719"/>
    <mergeCell ref="C720:D720"/>
    <mergeCell ref="C721:D721"/>
    <mergeCell ref="C655:D655"/>
    <mergeCell ref="C689:D689"/>
    <mergeCell ref="C690:D690"/>
    <mergeCell ref="C705:D705"/>
    <mergeCell ref="C706:D706"/>
    <mergeCell ref="C707:D707"/>
    <mergeCell ref="C673:D673"/>
    <mergeCell ref="C677:D677"/>
    <mergeCell ref="C683:D683"/>
    <mergeCell ref="C686:D686"/>
    <mergeCell ref="C722:D722"/>
    <mergeCell ref="C748:D748"/>
    <mergeCell ref="C725:D725"/>
    <mergeCell ref="C726:D726"/>
    <mergeCell ref="C734:D734"/>
    <mergeCell ref="C737:D737"/>
    <mergeCell ref="C738:D738"/>
    <mergeCell ref="C743:D743"/>
    <mergeCell ref="C747:D747"/>
    <mergeCell ref="B759:D759"/>
    <mergeCell ref="B761:D761"/>
    <mergeCell ref="B764:D764"/>
    <mergeCell ref="E768:H768"/>
    <mergeCell ref="I768:L768"/>
    <mergeCell ref="C826:D826"/>
    <mergeCell ref="C775:D775"/>
    <mergeCell ref="C778:D778"/>
    <mergeCell ref="C784:D784"/>
    <mergeCell ref="C792:D792"/>
    <mergeCell ref="C825:D825"/>
    <mergeCell ref="C846:D846"/>
    <mergeCell ref="C853:D853"/>
    <mergeCell ref="C857:D857"/>
    <mergeCell ref="C858:D858"/>
    <mergeCell ref="C859:D859"/>
    <mergeCell ref="C793:D793"/>
    <mergeCell ref="C827:D827"/>
    <mergeCell ref="C828:D828"/>
    <mergeCell ref="C843:D843"/>
    <mergeCell ref="C844:D844"/>
    <mergeCell ref="C845:D845"/>
    <mergeCell ref="C811:D811"/>
    <mergeCell ref="C815:D815"/>
    <mergeCell ref="C821:D821"/>
    <mergeCell ref="C824:D824"/>
    <mergeCell ref="C860:D860"/>
    <mergeCell ref="C886:D886"/>
    <mergeCell ref="C863:D863"/>
    <mergeCell ref="C864:D864"/>
    <mergeCell ref="C872:D872"/>
    <mergeCell ref="C875:D875"/>
    <mergeCell ref="C876:D876"/>
    <mergeCell ref="C881:D881"/>
    <mergeCell ref="C885:D885"/>
    <mergeCell ref="B897:D897"/>
    <mergeCell ref="B899:D899"/>
    <mergeCell ref="B902:D902"/>
    <mergeCell ref="E906:H906"/>
    <mergeCell ref="I906:L906"/>
    <mergeCell ref="C964:D964"/>
    <mergeCell ref="C913:D913"/>
    <mergeCell ref="C916:D916"/>
    <mergeCell ref="C922:D922"/>
    <mergeCell ref="C930:D930"/>
    <mergeCell ref="C963:D963"/>
    <mergeCell ref="C984:D984"/>
    <mergeCell ref="C991:D991"/>
    <mergeCell ref="C995:D995"/>
    <mergeCell ref="C996:D996"/>
    <mergeCell ref="C997:D997"/>
    <mergeCell ref="C931:D931"/>
    <mergeCell ref="C965:D965"/>
    <mergeCell ref="C966:D966"/>
    <mergeCell ref="C981:D981"/>
    <mergeCell ref="C982:D982"/>
    <mergeCell ref="C983:D983"/>
    <mergeCell ref="C949:D949"/>
    <mergeCell ref="C953:D953"/>
    <mergeCell ref="C959:D959"/>
    <mergeCell ref="C962:D962"/>
    <mergeCell ref="C998:D998"/>
    <mergeCell ref="C1024:D1024"/>
    <mergeCell ref="C1001:D1001"/>
    <mergeCell ref="C1002:D1002"/>
    <mergeCell ref="C1010:D1010"/>
    <mergeCell ref="C1013:D1013"/>
    <mergeCell ref="C1014:D1014"/>
    <mergeCell ref="C1019:D1019"/>
    <mergeCell ref="C1023:D1023"/>
    <mergeCell ref="B1035:D1035"/>
    <mergeCell ref="B1037:D1037"/>
    <mergeCell ref="B1040:D1040"/>
    <mergeCell ref="E1044:H1044"/>
    <mergeCell ref="I1044:L1044"/>
    <mergeCell ref="C1102:D1102"/>
    <mergeCell ref="C1051:D1051"/>
    <mergeCell ref="C1054:D1054"/>
    <mergeCell ref="C1060:D1060"/>
    <mergeCell ref="C1068:D1068"/>
    <mergeCell ref="C1101:D1101"/>
    <mergeCell ref="C1122:D1122"/>
    <mergeCell ref="C1129:D1129"/>
    <mergeCell ref="C1133:D1133"/>
    <mergeCell ref="C1134:D1134"/>
    <mergeCell ref="C1135:D1135"/>
    <mergeCell ref="C1069:D1069"/>
    <mergeCell ref="C1103:D1103"/>
    <mergeCell ref="C1104:D1104"/>
    <mergeCell ref="C1119:D1119"/>
    <mergeCell ref="C1120:D1120"/>
    <mergeCell ref="C1121:D1121"/>
    <mergeCell ref="C1087:D1087"/>
    <mergeCell ref="C1091:D1091"/>
    <mergeCell ref="C1097:D1097"/>
    <mergeCell ref="C1100:D1100"/>
    <mergeCell ref="C1136:D1136"/>
    <mergeCell ref="C1162:D1162"/>
    <mergeCell ref="C1139:D1139"/>
    <mergeCell ref="C1140:D1140"/>
    <mergeCell ref="C1148:D1148"/>
    <mergeCell ref="C1151:D1151"/>
    <mergeCell ref="C1152:D1152"/>
    <mergeCell ref="C1157:D1157"/>
    <mergeCell ref="C1161:D1161"/>
    <mergeCell ref="B1173:D1173"/>
    <mergeCell ref="B1175:D1175"/>
    <mergeCell ref="B1178:D1178"/>
    <mergeCell ref="E1182:H1182"/>
    <mergeCell ref="I1182:L1182"/>
    <mergeCell ref="C1240:D1240"/>
    <mergeCell ref="C1189:D1189"/>
    <mergeCell ref="C1192:D1192"/>
    <mergeCell ref="C1198:D1198"/>
    <mergeCell ref="C1206:D1206"/>
    <mergeCell ref="C1239:D1239"/>
    <mergeCell ref="C1260:D1260"/>
    <mergeCell ref="C1267:D1267"/>
    <mergeCell ref="C1271:D1271"/>
    <mergeCell ref="C1272:D1272"/>
    <mergeCell ref="C1273:D1273"/>
    <mergeCell ref="C1207:D1207"/>
    <mergeCell ref="C1241:D1241"/>
    <mergeCell ref="C1242:D1242"/>
    <mergeCell ref="C1257:D1257"/>
    <mergeCell ref="C1258:D1258"/>
    <mergeCell ref="C1259:D1259"/>
    <mergeCell ref="C1225:D1225"/>
    <mergeCell ref="C1229:D1229"/>
    <mergeCell ref="C1235:D1235"/>
    <mergeCell ref="C1238:D1238"/>
    <mergeCell ref="C1274:D1274"/>
    <mergeCell ref="C1300:D1300"/>
    <mergeCell ref="C1277:D1277"/>
    <mergeCell ref="C1278:D1278"/>
    <mergeCell ref="C1286:D1286"/>
    <mergeCell ref="C1289:D1289"/>
    <mergeCell ref="C1290:D1290"/>
    <mergeCell ref="C1295:D1295"/>
    <mergeCell ref="C1299:D1299"/>
    <mergeCell ref="B1311:D1311"/>
    <mergeCell ref="B1313:D1313"/>
    <mergeCell ref="B1316:D1316"/>
    <mergeCell ref="E1320:H1320"/>
    <mergeCell ref="I1320:L1320"/>
    <mergeCell ref="C1378:D1378"/>
    <mergeCell ref="C1327:D1327"/>
    <mergeCell ref="C1330:D1330"/>
    <mergeCell ref="C1336:D1336"/>
    <mergeCell ref="C1344:D1344"/>
    <mergeCell ref="C1377:D1377"/>
    <mergeCell ref="C1398:D1398"/>
    <mergeCell ref="C1405:D1405"/>
    <mergeCell ref="C1409:D1409"/>
    <mergeCell ref="C1410:D1410"/>
    <mergeCell ref="C1411:D1411"/>
    <mergeCell ref="C1345:D1345"/>
    <mergeCell ref="C1379:D1379"/>
    <mergeCell ref="C1380:D1380"/>
    <mergeCell ref="C1395:D1395"/>
    <mergeCell ref="C1396:D1396"/>
    <mergeCell ref="C1397:D1397"/>
    <mergeCell ref="C1363:D1363"/>
    <mergeCell ref="C1367:D1367"/>
    <mergeCell ref="C1373:D1373"/>
    <mergeCell ref="C1376:D1376"/>
    <mergeCell ref="C1412:D1412"/>
    <mergeCell ref="C1438:D1438"/>
    <mergeCell ref="C1415:D1415"/>
    <mergeCell ref="C1416:D1416"/>
    <mergeCell ref="C1424:D1424"/>
    <mergeCell ref="C1427:D1427"/>
    <mergeCell ref="C1428:D1428"/>
    <mergeCell ref="C1433:D1433"/>
    <mergeCell ref="C1437:D1437"/>
    <mergeCell ref="B1449:D1449"/>
    <mergeCell ref="B1451:D1451"/>
    <mergeCell ref="B1454:D1454"/>
    <mergeCell ref="E1458:H1458"/>
    <mergeCell ref="I1458:L1458"/>
    <mergeCell ref="C1516:D1516"/>
    <mergeCell ref="C1465:D1465"/>
    <mergeCell ref="C1468:D1468"/>
    <mergeCell ref="C1474:D1474"/>
    <mergeCell ref="C1482:D1482"/>
    <mergeCell ref="C1515:D1515"/>
    <mergeCell ref="C1536:D1536"/>
    <mergeCell ref="C1543:D1543"/>
    <mergeCell ref="C1547:D1547"/>
    <mergeCell ref="C1548:D1548"/>
    <mergeCell ref="C1549:D1549"/>
    <mergeCell ref="C1483:D1483"/>
    <mergeCell ref="C1517:D1517"/>
    <mergeCell ref="C1518:D1518"/>
    <mergeCell ref="C1533:D1533"/>
    <mergeCell ref="C1534:D1534"/>
    <mergeCell ref="C1535:D1535"/>
    <mergeCell ref="C1501:D1501"/>
    <mergeCell ref="C1505:D1505"/>
    <mergeCell ref="C1511:D1511"/>
    <mergeCell ref="C1514:D1514"/>
    <mergeCell ref="C1550:D1550"/>
    <mergeCell ref="C1576:D1576"/>
    <mergeCell ref="C1553:D1553"/>
    <mergeCell ref="C1554:D1554"/>
    <mergeCell ref="C1562:D1562"/>
    <mergeCell ref="C1565:D1565"/>
    <mergeCell ref="C1566:D1566"/>
    <mergeCell ref="C1571:D1571"/>
    <mergeCell ref="C1575:D1575"/>
    <mergeCell ref="B1587:D1587"/>
    <mergeCell ref="B1589:D1589"/>
    <mergeCell ref="B1592:D1592"/>
    <mergeCell ref="E1596:H1596"/>
    <mergeCell ref="I1596:L1596"/>
    <mergeCell ref="C1654:D1654"/>
    <mergeCell ref="C1603:D1603"/>
    <mergeCell ref="C1606:D1606"/>
    <mergeCell ref="C1612:D1612"/>
    <mergeCell ref="C1620:D1620"/>
    <mergeCell ref="C1653:D1653"/>
    <mergeCell ref="C1674:D1674"/>
    <mergeCell ref="C1681:D1681"/>
    <mergeCell ref="C1685:D1685"/>
    <mergeCell ref="C1686:D1686"/>
    <mergeCell ref="C1687:D1687"/>
    <mergeCell ref="C1621:D1621"/>
    <mergeCell ref="C1655:D1655"/>
    <mergeCell ref="C1656:D1656"/>
    <mergeCell ref="C1671:D1671"/>
    <mergeCell ref="C1672:D1672"/>
    <mergeCell ref="C1673:D1673"/>
    <mergeCell ref="C1639:D1639"/>
    <mergeCell ref="C1643:D1643"/>
    <mergeCell ref="C1649:D1649"/>
    <mergeCell ref="C1652:D1652"/>
    <mergeCell ref="C1688:D1688"/>
    <mergeCell ref="C1714:D1714"/>
    <mergeCell ref="C1691:D1691"/>
    <mergeCell ref="C1692:D1692"/>
    <mergeCell ref="C1700:D1700"/>
    <mergeCell ref="C1703:D1703"/>
    <mergeCell ref="C1704:D1704"/>
    <mergeCell ref="C1709:D1709"/>
    <mergeCell ref="C1713:D1713"/>
    <mergeCell ref="B1725:D1725"/>
    <mergeCell ref="B1727:D1727"/>
    <mergeCell ref="B1730:D1730"/>
    <mergeCell ref="E1734:H1734"/>
    <mergeCell ref="I1734:L1734"/>
    <mergeCell ref="C1792:D1792"/>
    <mergeCell ref="C1741:D1741"/>
    <mergeCell ref="C1744:D1744"/>
    <mergeCell ref="C1750:D1750"/>
    <mergeCell ref="C1758:D1758"/>
    <mergeCell ref="C1791:D1791"/>
    <mergeCell ref="C1812:D1812"/>
    <mergeCell ref="C1819:D1819"/>
    <mergeCell ref="C1823:D1823"/>
    <mergeCell ref="C1824:D1824"/>
    <mergeCell ref="C1825:D1825"/>
    <mergeCell ref="C1759:D1759"/>
    <mergeCell ref="C1793:D1793"/>
    <mergeCell ref="C1794:D1794"/>
    <mergeCell ref="C1809:D1809"/>
    <mergeCell ref="C1810:D1810"/>
    <mergeCell ref="C1811:D1811"/>
    <mergeCell ref="C1777:D1777"/>
    <mergeCell ref="C1781:D1781"/>
    <mergeCell ref="C1787:D1787"/>
    <mergeCell ref="C1790:D1790"/>
    <mergeCell ref="C1826:D1826"/>
    <mergeCell ref="C1852:D1852"/>
    <mergeCell ref="C1829:D1829"/>
    <mergeCell ref="C1830:D1830"/>
    <mergeCell ref="C1838:D1838"/>
    <mergeCell ref="C1841:D1841"/>
    <mergeCell ref="C1842:D1842"/>
    <mergeCell ref="C1847:D1847"/>
    <mergeCell ref="C1851:D1851"/>
    <mergeCell ref="B1863:D1863"/>
    <mergeCell ref="B1865:D1865"/>
    <mergeCell ref="B1868:D1868"/>
    <mergeCell ref="E1872:H1872"/>
    <mergeCell ref="I1872:L1872"/>
    <mergeCell ref="C1930:D1930"/>
    <mergeCell ref="C1879:D1879"/>
    <mergeCell ref="C1882:D1882"/>
    <mergeCell ref="C1888:D1888"/>
    <mergeCell ref="C1896:D1896"/>
    <mergeCell ref="C1929:D1929"/>
    <mergeCell ref="C1950:D1950"/>
    <mergeCell ref="C1957:D1957"/>
    <mergeCell ref="C1961:D1961"/>
    <mergeCell ref="C1962:D1962"/>
    <mergeCell ref="C1963:D1963"/>
    <mergeCell ref="C1897:D1897"/>
    <mergeCell ref="C1931:D1931"/>
    <mergeCell ref="C1932:D1932"/>
    <mergeCell ref="C1947:D1947"/>
    <mergeCell ref="C1948:D1948"/>
    <mergeCell ref="C1949:D1949"/>
    <mergeCell ref="C1915:D1915"/>
    <mergeCell ref="C1919:D1919"/>
    <mergeCell ref="C1925:D1925"/>
    <mergeCell ref="C1928:D1928"/>
    <mergeCell ref="C1964:D1964"/>
    <mergeCell ref="C1990:D1990"/>
    <mergeCell ref="C1967:D1967"/>
    <mergeCell ref="C1968:D1968"/>
    <mergeCell ref="C1976:D1976"/>
    <mergeCell ref="C1979:D1979"/>
    <mergeCell ref="C1980:D1980"/>
    <mergeCell ref="C1985:D1985"/>
    <mergeCell ref="C1989:D1989"/>
    <mergeCell ref="B2001:D2001"/>
    <mergeCell ref="B2003:D2003"/>
    <mergeCell ref="B2006:D2006"/>
    <mergeCell ref="E2010:H2010"/>
    <mergeCell ref="I2010:L2010"/>
    <mergeCell ref="C2068:D2068"/>
    <mergeCell ref="C2017:D2017"/>
    <mergeCell ref="C2020:D2020"/>
    <mergeCell ref="C2026:D2026"/>
    <mergeCell ref="C2034:D2034"/>
    <mergeCell ref="C2067:D2067"/>
    <mergeCell ref="C2088:D2088"/>
    <mergeCell ref="C2095:D2095"/>
    <mergeCell ref="C2099:D2099"/>
    <mergeCell ref="C2100:D2100"/>
    <mergeCell ref="C2101:D2101"/>
    <mergeCell ref="C2035:D2035"/>
    <mergeCell ref="C2069:D2069"/>
    <mergeCell ref="C2070:D2070"/>
    <mergeCell ref="C2085:D2085"/>
    <mergeCell ref="C2086:D2086"/>
    <mergeCell ref="C2087:D2087"/>
    <mergeCell ref="C2053:D2053"/>
    <mergeCell ref="C2057:D2057"/>
    <mergeCell ref="C2063:D2063"/>
    <mergeCell ref="C2066:D2066"/>
    <mergeCell ref="C2102:D2102"/>
    <mergeCell ref="C2128:D2128"/>
    <mergeCell ref="C2105:D2105"/>
    <mergeCell ref="C2106:D2106"/>
    <mergeCell ref="C2114:D2114"/>
    <mergeCell ref="C2117:D2117"/>
    <mergeCell ref="C2118:D2118"/>
    <mergeCell ref="C2123:D2123"/>
    <mergeCell ref="C2127:D2127"/>
    <mergeCell ref="B2139:D2139"/>
    <mergeCell ref="B2141:D2141"/>
    <mergeCell ref="B2144:D2144"/>
    <mergeCell ref="E2148:H2148"/>
    <mergeCell ref="I2148:L2148"/>
    <mergeCell ref="C2206:D2206"/>
    <mergeCell ref="C2155:D2155"/>
    <mergeCell ref="C2158:D2158"/>
    <mergeCell ref="C2164:D2164"/>
    <mergeCell ref="C2172:D2172"/>
    <mergeCell ref="C2205:D2205"/>
    <mergeCell ref="C2226:D2226"/>
    <mergeCell ref="C2233:D2233"/>
    <mergeCell ref="C2237:D2237"/>
    <mergeCell ref="C2238:D2238"/>
    <mergeCell ref="C2239:D2239"/>
    <mergeCell ref="C2173:D2173"/>
    <mergeCell ref="C2207:D2207"/>
    <mergeCell ref="C2208:D2208"/>
    <mergeCell ref="C2223:D2223"/>
    <mergeCell ref="C2224:D2224"/>
    <mergeCell ref="C2225:D2225"/>
    <mergeCell ref="C2191:D2191"/>
    <mergeCell ref="C2195:D2195"/>
    <mergeCell ref="C2201:D2201"/>
    <mergeCell ref="C2204:D2204"/>
    <mergeCell ref="C2240:D2240"/>
    <mergeCell ref="C2266:D2266"/>
    <mergeCell ref="C2243:D2243"/>
    <mergeCell ref="C2244:D2244"/>
    <mergeCell ref="C2252:D2252"/>
    <mergeCell ref="C2255:D2255"/>
    <mergeCell ref="C2256:D2256"/>
    <mergeCell ref="C2261:D2261"/>
    <mergeCell ref="C2265:D2265"/>
    <mergeCell ref="B2277:D2277"/>
    <mergeCell ref="B2279:D2279"/>
    <mergeCell ref="B2282:D2282"/>
    <mergeCell ref="E2286:H2286"/>
    <mergeCell ref="I2286:L2286"/>
    <mergeCell ref="C2344:D2344"/>
    <mergeCell ref="C2293:D2293"/>
    <mergeCell ref="C2296:D2296"/>
    <mergeCell ref="C2302:D2302"/>
    <mergeCell ref="C2310:D2310"/>
    <mergeCell ref="C2343:D2343"/>
    <mergeCell ref="C2364:D2364"/>
    <mergeCell ref="C2371:D2371"/>
    <mergeCell ref="C2375:D2375"/>
    <mergeCell ref="C2376:D2376"/>
    <mergeCell ref="C2377:D2377"/>
    <mergeCell ref="C2311:D2311"/>
    <mergeCell ref="C2345:D2345"/>
    <mergeCell ref="C2346:D2346"/>
    <mergeCell ref="C2361:D2361"/>
    <mergeCell ref="C2362:D2362"/>
    <mergeCell ref="C2363:D2363"/>
    <mergeCell ref="C2329:D2329"/>
    <mergeCell ref="C2333:D2333"/>
    <mergeCell ref="C2339:D2339"/>
    <mergeCell ref="C2342:D2342"/>
    <mergeCell ref="C2378:D2378"/>
    <mergeCell ref="C2404:D2404"/>
    <mergeCell ref="C2381:D2381"/>
    <mergeCell ref="C2382:D2382"/>
    <mergeCell ref="C2390:D2390"/>
    <mergeCell ref="C2393:D2393"/>
    <mergeCell ref="C2394:D2394"/>
    <mergeCell ref="C2399:D2399"/>
    <mergeCell ref="C2403:D2403"/>
    <mergeCell ref="B2415:D2415"/>
    <mergeCell ref="B2417:D2417"/>
    <mergeCell ref="B2420:D2420"/>
    <mergeCell ref="E2424:H2424"/>
    <mergeCell ref="I2424:L2424"/>
    <mergeCell ref="C2482:D2482"/>
    <mergeCell ref="C2431:D2431"/>
    <mergeCell ref="C2434:D2434"/>
    <mergeCell ref="C2440:D2440"/>
    <mergeCell ref="C2448:D2448"/>
    <mergeCell ref="C2481:D2481"/>
    <mergeCell ref="C2502:D2502"/>
    <mergeCell ref="C2509:D2509"/>
    <mergeCell ref="C2513:D2513"/>
    <mergeCell ref="C2514:D2514"/>
    <mergeCell ref="C2515:D2515"/>
    <mergeCell ref="C2449:D2449"/>
    <mergeCell ref="C2483:D2483"/>
    <mergeCell ref="C2484:D2484"/>
    <mergeCell ref="C2499:D2499"/>
    <mergeCell ref="C2500:D2500"/>
    <mergeCell ref="C2501:D2501"/>
    <mergeCell ref="C2467:D2467"/>
    <mergeCell ref="C2471:D2471"/>
    <mergeCell ref="C2477:D2477"/>
    <mergeCell ref="C2480:D2480"/>
    <mergeCell ref="C2516:D2516"/>
    <mergeCell ref="C2542:D2542"/>
    <mergeCell ref="C2519:D2519"/>
    <mergeCell ref="C2520:D2520"/>
    <mergeCell ref="C2528:D2528"/>
    <mergeCell ref="C2531:D2531"/>
    <mergeCell ref="C2532:D2532"/>
    <mergeCell ref="C2537:D2537"/>
    <mergeCell ref="C2541:D2541"/>
    <mergeCell ref="B2553:D2553"/>
    <mergeCell ref="B2555:D2555"/>
    <mergeCell ref="B2558:D2558"/>
    <mergeCell ref="E2562:H2562"/>
    <mergeCell ref="I2562:L2562"/>
    <mergeCell ref="C2620:D2620"/>
    <mergeCell ref="C2569:D2569"/>
    <mergeCell ref="C2572:D2572"/>
    <mergeCell ref="C2578:D2578"/>
    <mergeCell ref="C2586:D2586"/>
    <mergeCell ref="C2619:D2619"/>
    <mergeCell ref="C2640:D2640"/>
    <mergeCell ref="C2647:D2647"/>
    <mergeCell ref="C2651:D2651"/>
    <mergeCell ref="C2652:D2652"/>
    <mergeCell ref="C2653:D2653"/>
    <mergeCell ref="C2587:D2587"/>
    <mergeCell ref="C2621:D2621"/>
    <mergeCell ref="C2622:D2622"/>
    <mergeCell ref="C2637:D2637"/>
    <mergeCell ref="C2638:D2638"/>
    <mergeCell ref="C2639:D2639"/>
    <mergeCell ref="C2605:D2605"/>
    <mergeCell ref="C2609:D2609"/>
    <mergeCell ref="C2615:D2615"/>
    <mergeCell ref="C2618:D2618"/>
    <mergeCell ref="C2654:D2654"/>
    <mergeCell ref="C2680:D2680"/>
    <mergeCell ref="C2657:D2657"/>
    <mergeCell ref="C2658:D2658"/>
    <mergeCell ref="C2666:D2666"/>
    <mergeCell ref="C2669:D2669"/>
    <mergeCell ref="C2670:D2670"/>
    <mergeCell ref="C2675:D2675"/>
    <mergeCell ref="C2679:D2679"/>
    <mergeCell ref="B2691:D2691"/>
    <mergeCell ref="B2693:D2693"/>
    <mergeCell ref="B2696:D2696"/>
    <mergeCell ref="E2700:H2700"/>
    <mergeCell ref="I2700:L2700"/>
    <mergeCell ref="C2758:D2758"/>
    <mergeCell ref="C2707:D2707"/>
    <mergeCell ref="C2710:D2710"/>
    <mergeCell ref="C2716:D2716"/>
    <mergeCell ref="C2724:D2724"/>
    <mergeCell ref="C2757:D2757"/>
    <mergeCell ref="C2778:D2778"/>
    <mergeCell ref="C2785:D2785"/>
    <mergeCell ref="C2789:D2789"/>
    <mergeCell ref="C2790:D2790"/>
    <mergeCell ref="C2791:D2791"/>
    <mergeCell ref="C2725:D2725"/>
    <mergeCell ref="C2759:D2759"/>
    <mergeCell ref="C2760:D2760"/>
    <mergeCell ref="C2775:D2775"/>
    <mergeCell ref="C2776:D2776"/>
    <mergeCell ref="C2777:D2777"/>
    <mergeCell ref="C2743:D2743"/>
    <mergeCell ref="C2747:D2747"/>
    <mergeCell ref="C2753:D2753"/>
    <mergeCell ref="C2756:D2756"/>
    <mergeCell ref="C2792:D2792"/>
    <mergeCell ref="C2818:D2818"/>
    <mergeCell ref="C2795:D2795"/>
    <mergeCell ref="C2796:D2796"/>
    <mergeCell ref="C2804:D2804"/>
    <mergeCell ref="C2807:D2807"/>
    <mergeCell ref="C2808:D2808"/>
    <mergeCell ref="C2813:D2813"/>
    <mergeCell ref="C2817:D2817"/>
    <mergeCell ref="B2829:D2829"/>
    <mergeCell ref="B2831:D2831"/>
    <mergeCell ref="B2834:D2834"/>
    <mergeCell ref="E2838:H2838"/>
    <mergeCell ref="I2838:L2838"/>
    <mergeCell ref="C2896:D2896"/>
    <mergeCell ref="C2845:D2845"/>
    <mergeCell ref="C2848:D2848"/>
    <mergeCell ref="C2854:D2854"/>
    <mergeCell ref="C2862:D2862"/>
    <mergeCell ref="C2895:D2895"/>
    <mergeCell ref="C2916:D2916"/>
    <mergeCell ref="C2923:D2923"/>
    <mergeCell ref="C2927:D2927"/>
    <mergeCell ref="C2928:D2928"/>
    <mergeCell ref="C2929:D2929"/>
    <mergeCell ref="C2863:D2863"/>
    <mergeCell ref="C2897:D2897"/>
    <mergeCell ref="C2898:D2898"/>
    <mergeCell ref="C2913:D2913"/>
    <mergeCell ref="C2914:D2914"/>
    <mergeCell ref="C2915:D2915"/>
    <mergeCell ref="C2881:D2881"/>
    <mergeCell ref="C2885:D2885"/>
    <mergeCell ref="C2891:D2891"/>
    <mergeCell ref="C2894:D2894"/>
    <mergeCell ref="C2930:D2930"/>
    <mergeCell ref="C2956:D2956"/>
    <mergeCell ref="C2933:D2933"/>
    <mergeCell ref="C2934:D2934"/>
    <mergeCell ref="C2942:D2942"/>
    <mergeCell ref="C2945:D2945"/>
    <mergeCell ref="C2946:D2946"/>
    <mergeCell ref="C2951:D2951"/>
    <mergeCell ref="C2955:D2955"/>
    <mergeCell ref="B2967:D2967"/>
    <mergeCell ref="B2969:D2969"/>
    <mergeCell ref="B2972:D2972"/>
    <mergeCell ref="E2976:H2976"/>
    <mergeCell ref="I2976:L2976"/>
    <mergeCell ref="C3034:D3034"/>
    <mergeCell ref="C2983:D2983"/>
    <mergeCell ref="C2986:D2986"/>
    <mergeCell ref="C2992:D2992"/>
    <mergeCell ref="C3000:D3000"/>
    <mergeCell ref="C3033:D3033"/>
    <mergeCell ref="C3054:D3054"/>
    <mergeCell ref="C3061:D3061"/>
    <mergeCell ref="C3065:D3065"/>
    <mergeCell ref="C3066:D3066"/>
    <mergeCell ref="C3067:D3067"/>
    <mergeCell ref="C3001:D3001"/>
    <mergeCell ref="C3035:D3035"/>
    <mergeCell ref="C3036:D3036"/>
    <mergeCell ref="C3051:D3051"/>
    <mergeCell ref="C3052:D3052"/>
    <mergeCell ref="C3053:D3053"/>
    <mergeCell ref="C3019:D3019"/>
    <mergeCell ref="C3023:D3023"/>
    <mergeCell ref="C3029:D3029"/>
    <mergeCell ref="C3032:D3032"/>
    <mergeCell ref="C3068:D3068"/>
    <mergeCell ref="C3094:D3094"/>
    <mergeCell ref="C3071:D3071"/>
    <mergeCell ref="C3072:D3072"/>
    <mergeCell ref="C3080:D3080"/>
    <mergeCell ref="C3083:D3083"/>
    <mergeCell ref="C3084:D3084"/>
    <mergeCell ref="C3089:D3089"/>
    <mergeCell ref="C3093:D3093"/>
  </mergeCells>
  <phoneticPr fontId="2" type="noConversion"/>
  <conditionalFormatting sqref="D447">
    <cfRule type="cellIs" dxfId="93" priority="91" stopIfTrue="1" operator="notEqual">
      <formula>0</formula>
    </cfRule>
  </conditionalFormatting>
  <conditionalFormatting sqref="D598">
    <cfRule type="cellIs" dxfId="92" priority="90" stopIfTrue="1" operator="notEqual">
      <formula>0</formula>
    </cfRule>
  </conditionalFormatting>
  <conditionalFormatting sqref="E15">
    <cfRule type="cellIs" dxfId="91" priority="84" stopIfTrue="1" operator="equal">
      <formula>98</formula>
    </cfRule>
    <cfRule type="cellIs" dxfId="90" priority="86" stopIfTrue="1" operator="equal">
      <formula>96</formula>
    </cfRule>
    <cfRule type="cellIs" dxfId="89" priority="87" stopIfTrue="1" operator="equal">
      <formula>42</formula>
    </cfRule>
    <cfRule type="cellIs" dxfId="88" priority="88" stopIfTrue="1" operator="equal">
      <formula>97</formula>
    </cfRule>
    <cfRule type="cellIs" dxfId="87" priority="89" stopIfTrue="1" operator="equal">
      <formula>33</formula>
    </cfRule>
  </conditionalFormatting>
  <conditionalFormatting sqref="F15">
    <cfRule type="cellIs" dxfId="86" priority="80" stopIfTrue="1" operator="equal">
      <formula>"ЧУЖДИ СРЕДСТВА"</formula>
    </cfRule>
    <cfRule type="cellIs" dxfId="85" priority="81" stopIfTrue="1" operator="equal">
      <formula>"СЕС - ДМП"</formula>
    </cfRule>
    <cfRule type="cellIs" dxfId="84" priority="82" stopIfTrue="1" operator="equal">
      <formula>"СЕС - РА"</formula>
    </cfRule>
    <cfRule type="cellIs" dxfId="83" priority="83" stopIfTrue="1" operator="equal">
      <formula>"СЕС - ДЕС"</formula>
    </cfRule>
    <cfRule type="cellIs" dxfId="82" priority="85" stopIfTrue="1" operator="equal">
      <formula>"СЕС - КСФ"</formula>
    </cfRule>
  </conditionalFormatting>
  <conditionalFormatting sqref="F179">
    <cfRule type="cellIs" dxfId="81" priority="68" stopIfTrue="1" operator="equal">
      <formula>0</formula>
    </cfRule>
  </conditionalFormatting>
  <conditionalFormatting sqref="E181">
    <cfRule type="cellIs" dxfId="80" priority="63" stopIfTrue="1" operator="equal">
      <formula>98</formula>
    </cfRule>
    <cfRule type="cellIs" dxfId="79" priority="64" stopIfTrue="1" operator="equal">
      <formula>96</formula>
    </cfRule>
    <cfRule type="cellIs" dxfId="78" priority="65" stopIfTrue="1" operator="equal">
      <formula>42</formula>
    </cfRule>
    <cfRule type="cellIs" dxfId="77" priority="66" stopIfTrue="1" operator="equal">
      <formula>97</formula>
    </cfRule>
    <cfRule type="cellIs" dxfId="76" priority="67" stopIfTrue="1" operator="equal">
      <formula>33</formula>
    </cfRule>
  </conditionalFormatting>
  <conditionalFormatting sqref="F181">
    <cfRule type="cellIs" dxfId="75" priority="58" stopIfTrue="1" operator="equal">
      <formula>"ЧУЖДИ СРЕДСТВА"</formula>
    </cfRule>
    <cfRule type="cellIs" dxfId="74" priority="59" stopIfTrue="1" operator="equal">
      <formula>"СЕС - ДМП"</formula>
    </cfRule>
    <cfRule type="cellIs" dxfId="73" priority="60" stopIfTrue="1" operator="equal">
      <formula>"СЕС - РА"</formula>
    </cfRule>
    <cfRule type="cellIs" dxfId="72" priority="61" stopIfTrue="1" operator="equal">
      <formula>"СЕС - ДЕС"</formula>
    </cfRule>
    <cfRule type="cellIs" dxfId="71" priority="62" stopIfTrue="1" operator="equal">
      <formula>"СЕС - КСФ"</formula>
    </cfRule>
  </conditionalFormatting>
  <conditionalFormatting sqref="F353">
    <cfRule type="cellIs" dxfId="70" priority="57" stopIfTrue="1" operator="equal">
      <formula>0</formula>
    </cfRule>
  </conditionalFormatting>
  <conditionalFormatting sqref="E355">
    <cfRule type="cellIs" dxfId="69" priority="52" stopIfTrue="1" operator="equal">
      <formula>98</formula>
    </cfRule>
    <cfRule type="cellIs" dxfId="68" priority="53" stopIfTrue="1" operator="equal">
      <formula>96</formula>
    </cfRule>
    <cfRule type="cellIs" dxfId="67" priority="54" stopIfTrue="1" operator="equal">
      <formula>42</formula>
    </cfRule>
    <cfRule type="cellIs" dxfId="66" priority="55" stopIfTrue="1" operator="equal">
      <formula>97</formula>
    </cfRule>
    <cfRule type="cellIs" dxfId="65" priority="56" stopIfTrue="1" operator="equal">
      <formula>33</formula>
    </cfRule>
  </conditionalFormatting>
  <conditionalFormatting sqref="F355">
    <cfRule type="cellIs" dxfId="64" priority="47" stopIfTrue="1" operator="equal">
      <formula>"ЧУЖДИ СРЕДСТВА"</formula>
    </cfRule>
    <cfRule type="cellIs" dxfId="63" priority="48" stopIfTrue="1" operator="equal">
      <formula>"СЕС - ДМП"</formula>
    </cfRule>
    <cfRule type="cellIs" dxfId="62" priority="49" stopIfTrue="1" operator="equal">
      <formula>"СЕС - РА"</formula>
    </cfRule>
    <cfRule type="cellIs" dxfId="61" priority="50" stopIfTrue="1" operator="equal">
      <formula>"СЕС - ДЕС"</formula>
    </cfRule>
    <cfRule type="cellIs" dxfId="60" priority="51" stopIfTrue="1" operator="equal">
      <formula>"СЕС - КСФ"</formula>
    </cfRule>
  </conditionalFormatting>
  <conditionalFormatting sqref="F438">
    <cfRule type="cellIs" dxfId="59" priority="46" stopIfTrue="1" operator="equal">
      <formula>0</formula>
    </cfRule>
  </conditionalFormatting>
  <conditionalFormatting sqref="E440">
    <cfRule type="cellIs" dxfId="58" priority="41" stopIfTrue="1" operator="equal">
      <formula>98</formula>
    </cfRule>
    <cfRule type="cellIs" dxfId="57" priority="42" stopIfTrue="1" operator="equal">
      <formula>96</formula>
    </cfRule>
    <cfRule type="cellIs" dxfId="56" priority="43" stopIfTrue="1" operator="equal">
      <formula>42</formula>
    </cfRule>
    <cfRule type="cellIs" dxfId="55" priority="44" stopIfTrue="1" operator="equal">
      <formula>97</formula>
    </cfRule>
    <cfRule type="cellIs" dxfId="54" priority="45" stopIfTrue="1" operator="equal">
      <formula>33</formula>
    </cfRule>
  </conditionalFormatting>
  <conditionalFormatting sqref="F440">
    <cfRule type="cellIs" dxfId="53" priority="36" stopIfTrue="1" operator="equal">
      <formula>"ЧУЖДИ СРЕДСТВА"</formula>
    </cfRule>
    <cfRule type="cellIs" dxfId="52" priority="37" stopIfTrue="1" operator="equal">
      <formula>"СЕС - ДМП"</formula>
    </cfRule>
    <cfRule type="cellIs" dxfId="51" priority="38" stopIfTrue="1" operator="equal">
      <formula>"СЕС - РА"</formula>
    </cfRule>
    <cfRule type="cellIs" dxfId="50" priority="39" stopIfTrue="1" operator="equal">
      <formula>"СЕС - ДЕС"</formula>
    </cfRule>
    <cfRule type="cellIs" dxfId="49" priority="40" stopIfTrue="1" operator="equal">
      <formula>"СЕС - КСФ"</formula>
    </cfRule>
  </conditionalFormatting>
  <conditionalFormatting sqref="E447">
    <cfRule type="cellIs" dxfId="48" priority="35" stopIfTrue="1" operator="notEqual">
      <formula>0</formula>
    </cfRule>
  </conditionalFormatting>
  <conditionalFormatting sqref="F447">
    <cfRule type="cellIs" dxfId="47" priority="34" stopIfTrue="1" operator="notEqual">
      <formula>0</formula>
    </cfRule>
  </conditionalFormatting>
  <conditionalFormatting sqref="G447">
    <cfRule type="cellIs" dxfId="46" priority="33" stopIfTrue="1" operator="notEqual">
      <formula>0</formula>
    </cfRule>
  </conditionalFormatting>
  <conditionalFormatting sqref="H447">
    <cfRule type="cellIs" dxfId="45" priority="32" stopIfTrue="1" operator="notEqual">
      <formula>0</formula>
    </cfRule>
  </conditionalFormatting>
  <conditionalFormatting sqref="I447">
    <cfRule type="cellIs" dxfId="44" priority="31" stopIfTrue="1" operator="notEqual">
      <formula>0</formula>
    </cfRule>
  </conditionalFormatting>
  <conditionalFormatting sqref="J447">
    <cfRule type="cellIs" dxfId="43" priority="30" stopIfTrue="1" operator="notEqual">
      <formula>0</formula>
    </cfRule>
  </conditionalFormatting>
  <conditionalFormatting sqref="K447">
    <cfRule type="cellIs" dxfId="42" priority="29" stopIfTrue="1" operator="notEqual">
      <formula>0</formula>
    </cfRule>
  </conditionalFormatting>
  <conditionalFormatting sqref="L447">
    <cfRule type="cellIs" dxfId="41" priority="28" stopIfTrue="1" operator="notEqual">
      <formula>0</formula>
    </cfRule>
  </conditionalFormatting>
  <conditionalFormatting sqref="E598">
    <cfRule type="cellIs" dxfId="40" priority="27" stopIfTrue="1" operator="notEqual">
      <formula>0</formula>
    </cfRule>
  </conditionalFormatting>
  <conditionalFormatting sqref="F598:G598">
    <cfRule type="cellIs" dxfId="39" priority="26" stopIfTrue="1" operator="notEqual">
      <formula>0</formula>
    </cfRule>
  </conditionalFormatting>
  <conditionalFormatting sqref="H598">
    <cfRule type="cellIs" dxfId="38" priority="25" stopIfTrue="1" operator="notEqual">
      <formula>0</formula>
    </cfRule>
  </conditionalFormatting>
  <conditionalFormatting sqref="I598">
    <cfRule type="cellIs" dxfId="37" priority="24" stopIfTrue="1" operator="notEqual">
      <formula>0</formula>
    </cfRule>
  </conditionalFormatting>
  <conditionalFormatting sqref="J598:K598">
    <cfRule type="cellIs" dxfId="36" priority="23" stopIfTrue="1" operator="notEqual">
      <formula>0</formula>
    </cfRule>
  </conditionalFormatting>
  <conditionalFormatting sqref="L598">
    <cfRule type="cellIs" dxfId="35" priority="22" stopIfTrue="1" operator="notEqual">
      <formula>0</formula>
    </cfRule>
  </conditionalFormatting>
  <conditionalFormatting sqref="F454">
    <cfRule type="cellIs" dxfId="34" priority="20" stopIfTrue="1" operator="equal">
      <formula>0</formula>
    </cfRule>
  </conditionalFormatting>
  <conditionalFormatting sqref="E456">
    <cfRule type="cellIs" dxfId="33" priority="15" stopIfTrue="1" operator="equal">
      <formula>98</formula>
    </cfRule>
    <cfRule type="cellIs" dxfId="32" priority="16" stopIfTrue="1" operator="equal">
      <formula>96</formula>
    </cfRule>
    <cfRule type="cellIs" dxfId="31" priority="17" stopIfTrue="1" operator="equal">
      <formula>42</formula>
    </cfRule>
    <cfRule type="cellIs" dxfId="30" priority="18" stopIfTrue="1" operator="equal">
      <formula>97</formula>
    </cfRule>
    <cfRule type="cellIs" dxfId="29" priority="19" stopIfTrue="1" operator="equal">
      <formula>33</formula>
    </cfRule>
  </conditionalFormatting>
  <conditionalFormatting sqref="F456">
    <cfRule type="cellIs" dxfId="28" priority="10" stopIfTrue="1" operator="equal">
      <formula>"ЧУЖДИ СРЕДСТВА"</formula>
    </cfRule>
    <cfRule type="cellIs" dxfId="27" priority="11" stopIfTrue="1" operator="equal">
      <formula>"СЕС - ДМП"</formula>
    </cfRule>
    <cfRule type="cellIs" dxfId="26" priority="12" stopIfTrue="1" operator="equal">
      <formula>"СЕС - РА"</formula>
    </cfRule>
    <cfRule type="cellIs" dxfId="25" priority="13" stopIfTrue="1" operator="equal">
      <formula>"СЕС - ДЕС"</formula>
    </cfRule>
    <cfRule type="cellIs" dxfId="24" priority="14" stopIfTrue="1" operator="equal">
      <formula>"СЕС - КСФ"</formula>
    </cfRule>
  </conditionalFormatting>
  <conditionalFormatting sqref="I9:J9">
    <cfRule type="cellIs" dxfId="23" priority="5" stopIfTrue="1" operator="between">
      <formula>1000000000000</formula>
      <formula>9999999999999990</formula>
    </cfRule>
    <cfRule type="cellIs" dxfId="22" priority="6" stopIfTrue="1" operator="between">
      <formula>10000000000</formula>
      <formula>999999999999</formula>
    </cfRule>
    <cfRule type="cellIs" dxfId="21" priority="7" stopIfTrue="1" operator="between">
      <formula>1000000</formula>
      <formula>99999999</formula>
    </cfRule>
    <cfRule type="cellIs" dxfId="20" priority="8" stopIfTrue="1" operator="between">
      <formula>100</formula>
      <formula>9900</formula>
    </cfRule>
  </conditionalFormatting>
  <conditionalFormatting sqref="G170">
    <cfRule type="cellIs" dxfId="19" priority="2" stopIfTrue="1" operator="greaterThan">
      <formula>$G$25</formula>
    </cfRule>
  </conditionalFormatting>
  <conditionalFormatting sqref="J170">
    <cfRule type="cellIs" dxfId="18" priority="1" stopIfTrue="1" operator="greaterThan">
      <formula>$J$25</formula>
    </cfRule>
  </conditionalFormatting>
  <dataValidations count="11">
    <dataValidation type="whole" errorStyle="information" operator="greaterThan" allowBlank="1" showInputMessage="1" showErrorMessage="1" error="Въвежда се положително число !" sqref="D381">
      <formula1>0</formula1>
    </dataValidation>
    <dataValidation type="whole" errorStyle="information" operator="lessThan" allowBlank="1" showInputMessage="1" showErrorMessage="1" error="Въвежда се отрицателно число !" sqref="L587:L590 L517:L520 L522:L523 L532:L535 L545:L565 L482:L496 L469:L470 L498:L502 L504:L511 L466:L467 L525:L530 L479:L480 L462:L464 L472:L477 L567:L585 L537:L540 L513:L515 L542:L543 L592:L596">
      <formula1>0</formula1>
    </dataValidation>
    <dataValidation type="whole" operator="lessThan" allowBlank="1" showInputMessage="1" showErrorMessage="1" error="Въвежда се цяло число!" sqref="I394:I395 F596:J596 I95:I101 K592:K596 F405:G405 K397:K398 F362:K374 F413:K418 F66:K71 H592:H595 I26:J27 K403:K404 F53:F57 F376:G376 G91:H92 H95:H107 H109:H111 K116:K120 H122:H124 H126:H136 H140:H141 H143:H150 H152:H159 H161:H168 F380:G381 F26:G27 F29:K32 F34:K38 F40:K46 K53:K57 F48:K51 F59:K60 J91:K92 K95:K107 K109:K111 F84:K84 K122:K124 K126:K136 K140:K141 K143:K150 K152:K159 K161:K168 H462:H464 H466:H467 H469:H470 H472:H477 H482:H496 H504:H511 H513:H515 F114:K115 H525:H530 H537:H540 H542:H543 H545:H565 H567:H585 F384:K387 H427:H428 K427:K428 K462:K464 K466:K467 K469:K470 K472:K477 K482:K496 K504:K511 K513:K515 K517:K520 K525:K530 K537:K540 K542:K543 K545:K565 K567:K585 I405:J405 H403:H404 K75 F76:K76 H77:H83 K77:K83 K113 H113 H116:H120 H85:H89 F62:K63 I380:J381 K410:K411 H410:H411 H376:H382 K376:K382 I105:I106 H397:H398 I562:J563 K392:K395 H392:H395 I549:J556 F25 I25 H53:I57 H75:I75 F75 H25:H27 F105:F106 F23:J24 F479:K480 F498:K501 F522:K523 F532:K534 F587:K590 F494:G496 I494:J496 F549:G556 F389:K390 F400:K401 F407:K408 H170:I170 E170:F170 K170:L170 K23:K27 I85:I88 K85:K89 F85:F88 H517:H520 F520:G520 I520:J520 F525:G525 I525:J525 F95:F101 I376:J376 G377 J377 F378 I378 F476:G476 I476:J476 F562:G563 J394:J395 G394:G395 F394:F395">
      <formula1>999999999999999000</formula1>
    </dataValidation>
    <dataValidation type="whole" operator="lessThan" allowBlank="1" showInputMessage="1" showErrorMessage="1" error="Въвежда се цяло яисло!" sqref="F545:G546 F585:G585 F579:G580 F592:G595 F542:G543 F502:K502 F526:G530 I579:J580 I592:J595 K405 I585:J585 I557:J561 I427:J428 F557:G561 I542:J543 F535:K535 I545:J546 F427:G428 F472:G474 I472:J474 F422:K425 H405 I526:J530">
      <formula1>999999999999999000000</formula1>
    </dataValidation>
    <dataValidation errorStyle="information" operator="lessThan" allowBlank="1" showInputMessage="1" showErrorMessage="1" error="Въвежда се отрицателно число !" sqref="D403:D404"/>
    <dataValidation type="list" allowBlank="1" showInputMessage="1" showErrorMessage="1" sqref="F9">
      <formula1>DATE</formula1>
    </dataValidation>
    <dataValidation type="whole" operator="lessThan" allowBlank="1" showInputMessage="1" showErrorMessage="1" error="Въвежда се цяло число!" sqref="K151 G25 H160 K93:K94 H108 H112 H121 H125 H142 H151 F52 K52 K160 G90:H90 K108 K112 K121 K125 H137:H139 K142 J25 F125:G160 F162:G162 F28:K28 F33:K33 F39:K39 F47:K47 I162:J162 K137:K139 H52:I52 I77:J83 F77:G83 F107:F113 H93:H94 F61:K61 F64:K65 I116:J121 F116:G121 F72:F74 G52:G57 J52:J57 I107:I113 K72:K74 F89:F94 F102:F104 H72:I74 I89:I94 I102:I104 J170 E22:L22 G170 K90 G85:G89 G93:G113 J85:J90 J93:J113 J72:J75 G72:G75 I125:J160 F398 G398 I398 J398">
      <formula1>99999999999999900</formula1>
    </dataValidation>
    <dataValidation allowBlank="1" showInputMessage="1" showErrorMessage="1" sqref="E461:E597 E361:E429 E23:E169 E187:E301"/>
    <dataValidation type="whole" operator="lessThanOrEqual" allowBlank="1" showInputMessage="1" showErrorMessage="1" error="Въвежда се цяло отрицателно число!" sqref="F122:G124 I122:J124 F161:G161 I161:J161 F163:G168 I163:J168 F232:K232 I382:J382 F296:K296 I393 J393 I548:J548 F565:G565 F404:G404 I404:J404 I565:J565 I517:J519 F411:G411 I411:J411 F462:G463 I462:J463 F466:G466 I466:J466 F469:G469 I469:J469 F245:K245 F382:G382 F484:G485 I484:J485 F488:G489 I488:J489 F492:G493 I492:J493 I573:J578 F573:G578 F583:G584 I583:J584 F506:G507 I506:J507 F510:G511 I510:J511 F548:G548 F517:G519 F537:G538 I537:J538 F393 G393">
      <formula1>0</formula1>
    </dataValidation>
    <dataValidation type="whole" operator="greaterThanOrEqual" allowBlank="1" showInputMessage="1" showErrorMessage="1" error="Въвежда се цяло положително число!" sqref="I508:J509 G378:G379 I539:J540 F539:G540 F392:G392 I392:J392 F581:G582 I581:J582 I475:J475 I477:J477 F403:G403 I403:J403 I513:J515 F513:G515 F410:G410 I410:J410 F464:G464 I464:J464 F467:G467 I467:J467 F470:G470 I470:J470 I379 F477:G477 I567:J572 F567:G572 F482:G483 I482:J483 F486:G487 I486:J487 F490:G491 I490:J491 F547:G547 I547:J547 I564:J564 F564:G564 F504:G505 I504:J505 F508:G509 J378:J379 F379 F377 I377 F475:G475">
      <formula1>0</formula1>
    </dataValidation>
    <dataValidation type="whole" operator="lessThan" allowBlank="1" showInputMessage="1" showErrorMessage="1" error="Въвежда се цяло число!" sqref="F397:G397 I397:J397">
      <formula1>99999999999999900</formula1>
    </dataValidation>
  </dataValidations>
  <printOptions horizontalCentered="1"/>
  <pageMargins left="0.47244094488188981" right="0.15748031496062992" top="0.31496062992125984" bottom="0.27559055118110237" header="0.19685039370078741" footer="0.19685039370078741"/>
  <pageSetup paperSize="9" scale="50" orientation="landscape" blackAndWhite="1" r:id="rId1"/>
  <headerFooter alignWithMargins="0"/>
  <rowBreaks count="3" manualBreakCount="3">
    <brk id="172" max="16383" man="1"/>
    <brk id="301" max="16383" man="1"/>
    <brk id="429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6"/>
  <dimension ref="A1:W77"/>
  <sheetViews>
    <sheetView topLeftCell="B1" workbookViewId="0">
      <pane ySplit="7" topLeftCell="A8" activePane="bottomLeft" state="frozen"/>
      <selection activeCell="B1" sqref="B1"/>
      <selection pane="bottomLeft" activeCell="B1" sqref="B1:E1"/>
    </sheetView>
  </sheetViews>
  <sheetFormatPr defaultRowHeight="12.75"/>
  <cols>
    <col min="1" max="1" width="0" style="1604" hidden="1" customWidth="1"/>
    <col min="2" max="2" width="53.85546875" style="1604" customWidth="1"/>
    <col min="3" max="3" width="5.7109375" style="1604" customWidth="1"/>
    <col min="4" max="4" width="15.7109375" style="1604" customWidth="1"/>
    <col min="5" max="5" width="15" style="1604" customWidth="1"/>
    <col min="6" max="14" width="14.7109375" style="1604" hidden="1" customWidth="1"/>
    <col min="15" max="15" width="17.7109375" style="1604" hidden="1" customWidth="1"/>
    <col min="16" max="16384" width="9.140625" style="1604"/>
  </cols>
  <sheetData>
    <row r="1" spans="1:15" ht="37.5" customHeight="1">
      <c r="A1" s="1602">
        <v>1</v>
      </c>
      <c r="B1" s="1951" t="s">
        <v>2113</v>
      </c>
      <c r="C1" s="1951"/>
      <c r="D1" s="1951"/>
      <c r="E1" s="1951"/>
      <c r="F1" s="1603"/>
      <c r="G1" s="1603"/>
      <c r="H1" s="1603"/>
      <c r="I1" s="1603"/>
      <c r="J1" s="1603"/>
      <c r="K1" s="1603"/>
      <c r="L1" s="1603"/>
      <c r="M1" s="1603"/>
      <c r="N1" s="1603"/>
      <c r="O1" s="1603"/>
    </row>
    <row r="2" spans="1:15" ht="18" customHeight="1">
      <c r="A2" s="1602">
        <v>1</v>
      </c>
      <c r="B2" s="1605" t="str">
        <f>CONCATENATE("на ОБЩИНА :  ",$C$2)</f>
        <v>на ОБЩИНА :  Николаево</v>
      </c>
      <c r="C2" s="1606" t="str">
        <f>OTCHET!$B$12</f>
        <v>Николаево</v>
      </c>
      <c r="D2" s="1607"/>
      <c r="E2" s="1607"/>
      <c r="F2" s="1603"/>
      <c r="G2" s="1603"/>
      <c r="H2" s="1603"/>
      <c r="I2" s="1603"/>
      <c r="J2" s="1603"/>
      <c r="K2" s="1603"/>
      <c r="L2" s="1603"/>
      <c r="M2" s="1603"/>
      <c r="N2" s="1603"/>
      <c r="O2" s="1603"/>
    </row>
    <row r="3" spans="1:15" ht="18" customHeight="1" thickBot="1">
      <c r="A3" s="1602"/>
      <c r="B3" s="1605" t="str">
        <f>CONCATENATE("Код по ЕБК  :  ",$C$3)</f>
        <v>Код по ЕБК  :  7406</v>
      </c>
      <c r="C3" s="1608" t="str">
        <f>OTCHET!$F$12</f>
        <v>7406</v>
      </c>
      <c r="D3" s="1607"/>
      <c r="E3" s="1607"/>
      <c r="F3" s="1609"/>
      <c r="G3" s="1609"/>
      <c r="H3" s="1609"/>
      <c r="I3" s="1609"/>
      <c r="J3" s="1609"/>
      <c r="K3" s="1609"/>
      <c r="L3" s="1609"/>
      <c r="M3" s="1609"/>
      <c r="N3" s="1609"/>
      <c r="O3" s="1609"/>
    </row>
    <row r="4" spans="1:15" ht="64.5" customHeight="1" thickBot="1">
      <c r="A4" s="1602">
        <v>1</v>
      </c>
      <c r="B4" s="1952" t="s">
        <v>1980</v>
      </c>
      <c r="C4" s="1955" t="s">
        <v>62</v>
      </c>
      <c r="D4" s="1610" t="s">
        <v>2114</v>
      </c>
      <c r="E4" s="1611" t="s">
        <v>1981</v>
      </c>
      <c r="F4" s="1958" t="s">
        <v>2132</v>
      </c>
      <c r="G4" s="1959"/>
      <c r="H4" s="1959"/>
      <c r="I4" s="1959"/>
      <c r="J4" s="1959"/>
      <c r="K4" s="1959"/>
      <c r="L4" s="1959"/>
      <c r="M4" s="1959"/>
      <c r="N4" s="1960"/>
      <c r="O4" s="1961" t="s">
        <v>2131</v>
      </c>
    </row>
    <row r="5" spans="1:15" ht="12.75" hidden="1" customHeight="1">
      <c r="A5" s="1602">
        <v>1</v>
      </c>
      <c r="B5" s="1953"/>
      <c r="C5" s="1956"/>
      <c r="D5" s="1612">
        <v>0</v>
      </c>
      <c r="E5" s="1613">
        <v>3</v>
      </c>
      <c r="F5" s="1614">
        <v>4</v>
      </c>
      <c r="G5" s="1614">
        <v>5</v>
      </c>
      <c r="H5" s="1614">
        <v>6</v>
      </c>
      <c r="I5" s="1614">
        <v>7</v>
      </c>
      <c r="J5" s="1614">
        <v>8</v>
      </c>
      <c r="K5" s="1614">
        <v>9</v>
      </c>
      <c r="L5" s="1614">
        <v>10</v>
      </c>
      <c r="M5" s="1614">
        <v>11</v>
      </c>
      <c r="N5" s="1615">
        <v>12</v>
      </c>
      <c r="O5" s="1962"/>
    </row>
    <row r="6" spans="1:15" ht="26.25" thickBot="1">
      <c r="A6" s="1602">
        <v>1</v>
      </c>
      <c r="B6" s="1953"/>
      <c r="C6" s="1956"/>
      <c r="D6" s="1616"/>
      <c r="E6" s="1617" t="str">
        <f>OTCHET!$F$10</f>
        <v>януари</v>
      </c>
      <c r="F6" s="1618" t="s">
        <v>1649</v>
      </c>
      <c r="G6" s="1618" t="s">
        <v>1650</v>
      </c>
      <c r="H6" s="1618" t="s">
        <v>1651</v>
      </c>
      <c r="I6" s="1618" t="s">
        <v>1652</v>
      </c>
      <c r="J6" s="1618" t="s">
        <v>1653</v>
      </c>
      <c r="K6" s="1618" t="s">
        <v>1654</v>
      </c>
      <c r="L6" s="1618" t="s">
        <v>1655</v>
      </c>
      <c r="M6" s="1618" t="s">
        <v>1656</v>
      </c>
      <c r="N6" s="1619" t="s">
        <v>1657</v>
      </c>
      <c r="O6" s="1699" t="s">
        <v>2024</v>
      </c>
    </row>
    <row r="7" spans="1:15" ht="13.5" thickBot="1">
      <c r="A7" s="1602">
        <v>1</v>
      </c>
      <c r="B7" s="1954"/>
      <c r="C7" s="1957"/>
      <c r="D7" s="1620" t="s">
        <v>174</v>
      </c>
      <c r="E7" s="1621" t="s">
        <v>175</v>
      </c>
      <c r="F7" s="1622" t="s">
        <v>717</v>
      </c>
      <c r="G7" s="1622" t="s">
        <v>718</v>
      </c>
      <c r="H7" s="1622" t="s">
        <v>697</v>
      </c>
      <c r="I7" s="1622" t="s">
        <v>869</v>
      </c>
      <c r="J7" s="1622" t="s">
        <v>870</v>
      </c>
      <c r="K7" s="1622" t="s">
        <v>871</v>
      </c>
      <c r="L7" s="1622" t="s">
        <v>1982</v>
      </c>
      <c r="M7" s="1622" t="s">
        <v>1983</v>
      </c>
      <c r="N7" s="1622" t="s">
        <v>1984</v>
      </c>
      <c r="O7" s="1623"/>
    </row>
    <row r="8" spans="1:15" ht="25.5">
      <c r="A8" s="1602">
        <v>1</v>
      </c>
      <c r="B8" s="1624" t="s">
        <v>1985</v>
      </c>
      <c r="C8" s="1705">
        <v>9990</v>
      </c>
      <c r="D8" s="1625">
        <f>OTCHET!E169</f>
        <v>0</v>
      </c>
      <c r="E8" s="1625">
        <f>OTCHET!L169</f>
        <v>22116</v>
      </c>
      <c r="F8" s="1700">
        <v>0</v>
      </c>
      <c r="G8" s="1700">
        <v>0</v>
      </c>
      <c r="H8" s="1700">
        <v>0</v>
      </c>
      <c r="I8" s="1700">
        <v>0</v>
      </c>
      <c r="J8" s="1700">
        <v>0</v>
      </c>
      <c r="K8" s="1700">
        <v>0</v>
      </c>
      <c r="L8" s="1700">
        <v>0</v>
      </c>
      <c r="M8" s="1700">
        <v>0</v>
      </c>
      <c r="N8" s="1700">
        <v>0</v>
      </c>
      <c r="O8" s="1626">
        <f>IF($E$6=$F$6,SUM($E8,$G8:$N8),IF($E$6=$G$6,SUM($E8,$H8:$N8),IF($E$6=$H$6,SUM($E8,$I8:$N8),IF($E$6=$I$6,SUM($E8,$J8:$N8),IF($E$6=$J$6,SUM($E8,$K8:$N8),IF($E$6=$K$6,SUM($E8,$L8:$N8),IF($E$6=$L$6,SUM($E8,$M8:$N8),IF($E$6=$M$6,$E8+$N8,E8+F8+G8+H8+I8+J8+K8+L8+M8+N8))))))))</f>
        <v>22116</v>
      </c>
    </row>
    <row r="9" spans="1:15">
      <c r="A9" s="1602">
        <v>1</v>
      </c>
      <c r="B9" s="1627" t="s">
        <v>1986</v>
      </c>
      <c r="C9" s="1628"/>
      <c r="D9" s="1629"/>
      <c r="E9" s="1629"/>
      <c r="F9" s="1629"/>
      <c r="G9" s="1629"/>
      <c r="H9" s="1629"/>
      <c r="I9" s="1629"/>
      <c r="J9" s="1629"/>
      <c r="K9" s="1629"/>
      <c r="L9" s="1629"/>
      <c r="M9" s="1629"/>
      <c r="N9" s="1629"/>
      <c r="O9" s="1630"/>
    </row>
    <row r="10" spans="1:15" ht="25.5">
      <c r="A10" s="1602"/>
      <c r="B10" s="1631" t="s">
        <v>1987</v>
      </c>
      <c r="C10" s="1632">
        <v>1304</v>
      </c>
      <c r="D10" s="1633">
        <f>OTCHET!$E$56</f>
        <v>0</v>
      </c>
      <c r="E10" s="1633">
        <f>OTCHET!$L$56</f>
        <v>991</v>
      </c>
      <c r="F10" s="1634">
        <v>0</v>
      </c>
      <c r="G10" s="1634">
        <v>0</v>
      </c>
      <c r="H10" s="1634">
        <v>0</v>
      </c>
      <c r="I10" s="1634">
        <v>0</v>
      </c>
      <c r="J10" s="1634">
        <v>0</v>
      </c>
      <c r="K10" s="1634">
        <v>0</v>
      </c>
      <c r="L10" s="1634">
        <v>0</v>
      </c>
      <c r="M10" s="1634">
        <v>0</v>
      </c>
      <c r="N10" s="1634">
        <v>0</v>
      </c>
      <c r="O10" s="1630">
        <f>SUM(E10:N10)</f>
        <v>991</v>
      </c>
    </row>
    <row r="11" spans="1:15">
      <c r="A11" s="1635"/>
      <c r="B11" s="1636" t="s">
        <v>159</v>
      </c>
      <c r="C11" s="1632">
        <v>2400</v>
      </c>
      <c r="D11" s="1633">
        <f>OTCHET!$E$74</f>
        <v>0</v>
      </c>
      <c r="E11" s="1633">
        <f>OTCHET!$L$74</f>
        <v>5496</v>
      </c>
      <c r="F11" s="1637">
        <v>0</v>
      </c>
      <c r="G11" s="1637">
        <v>0</v>
      </c>
      <c r="H11" s="1637">
        <v>0</v>
      </c>
      <c r="I11" s="1637">
        <v>0</v>
      </c>
      <c r="J11" s="1637">
        <v>0</v>
      </c>
      <c r="K11" s="1637">
        <v>0</v>
      </c>
      <c r="L11" s="1637">
        <v>0</v>
      </c>
      <c r="M11" s="1637">
        <v>0</v>
      </c>
      <c r="N11" s="1637">
        <v>0</v>
      </c>
      <c r="O11" s="1630">
        <f t="shared" ref="O11:O18" si="0">SUM(E11:N11)</f>
        <v>5496</v>
      </c>
    </row>
    <row r="12" spans="1:15">
      <c r="A12" s="1635"/>
      <c r="B12" s="1636" t="s">
        <v>523</v>
      </c>
      <c r="C12" s="1632">
        <v>2500</v>
      </c>
      <c r="D12" s="1629">
        <f>OTCHET!$E$90</f>
        <v>0</v>
      </c>
      <c r="E12" s="1629">
        <f>OTCHET!$L$90</f>
        <v>0</v>
      </c>
      <c r="F12" s="1637"/>
      <c r="G12" s="1637"/>
      <c r="H12" s="1637"/>
      <c r="I12" s="1637"/>
      <c r="J12" s="1637"/>
      <c r="K12" s="1637"/>
      <c r="L12" s="1637"/>
      <c r="M12" s="1637"/>
      <c r="N12" s="1637"/>
      <c r="O12" s="1630">
        <f t="shared" si="0"/>
        <v>0</v>
      </c>
    </row>
    <row r="13" spans="1:15">
      <c r="A13" s="1635">
        <v>0</v>
      </c>
      <c r="B13" s="1638" t="s">
        <v>1988</v>
      </c>
      <c r="C13" s="1632">
        <v>4000</v>
      </c>
      <c r="D13" s="1629">
        <f>OTCHET!$E$125</f>
        <v>0</v>
      </c>
      <c r="E13" s="1629">
        <f>OTCHET!$L$125</f>
        <v>0</v>
      </c>
      <c r="F13" s="1637"/>
      <c r="G13" s="1637"/>
      <c r="H13" s="1637"/>
      <c r="I13" s="1637"/>
      <c r="J13" s="1637"/>
      <c r="K13" s="1637"/>
      <c r="L13" s="1637"/>
      <c r="M13" s="1637"/>
      <c r="N13" s="1637"/>
      <c r="O13" s="1630">
        <f t="shared" si="0"/>
        <v>0</v>
      </c>
    </row>
    <row r="14" spans="1:15">
      <c r="A14" s="1635">
        <v>0</v>
      </c>
      <c r="B14" s="1639" t="s">
        <v>740</v>
      </c>
      <c r="C14" s="1632">
        <v>4100</v>
      </c>
      <c r="D14" s="1633">
        <f>OTCHET!$E$137</f>
        <v>0</v>
      </c>
      <c r="E14" s="1633">
        <f>OTCHET!$L$137</f>
        <v>0</v>
      </c>
      <c r="F14" s="1634"/>
      <c r="G14" s="1634"/>
      <c r="H14" s="1634"/>
      <c r="I14" s="1634"/>
      <c r="J14" s="1634"/>
      <c r="K14" s="1634"/>
      <c r="L14" s="1634"/>
      <c r="M14" s="1634"/>
      <c r="N14" s="1634"/>
      <c r="O14" s="1630">
        <f t="shared" si="0"/>
        <v>0</v>
      </c>
    </row>
    <row r="15" spans="1:15">
      <c r="A15" s="1635">
        <v>0</v>
      </c>
      <c r="B15" s="1640" t="s">
        <v>335</v>
      </c>
      <c r="C15" s="1632">
        <v>4500</v>
      </c>
      <c r="D15" s="1629">
        <f>OTCHET!$E$139</f>
        <v>0</v>
      </c>
      <c r="E15" s="1629">
        <f>OTCHET!$L$139</f>
        <v>0</v>
      </c>
      <c r="F15" s="1637"/>
      <c r="G15" s="1637"/>
      <c r="H15" s="1637"/>
      <c r="I15" s="1637"/>
      <c r="J15" s="1637"/>
      <c r="K15" s="1637"/>
      <c r="L15" s="1637"/>
      <c r="M15" s="1637"/>
      <c r="N15" s="1637"/>
      <c r="O15" s="1630">
        <f t="shared" si="0"/>
        <v>0</v>
      </c>
    </row>
    <row r="16" spans="1:15">
      <c r="A16" s="1635">
        <v>0</v>
      </c>
      <c r="B16" s="1640" t="s">
        <v>338</v>
      </c>
      <c r="C16" s="1632">
        <v>4600</v>
      </c>
      <c r="D16" s="1629">
        <f>OTCHET!$E$142</f>
        <v>0</v>
      </c>
      <c r="E16" s="1629">
        <f>OTCHET!$L$142</f>
        <v>0</v>
      </c>
      <c r="F16" s="1637"/>
      <c r="G16" s="1637"/>
      <c r="H16" s="1637"/>
      <c r="I16" s="1637"/>
      <c r="J16" s="1637"/>
      <c r="K16" s="1637"/>
      <c r="L16" s="1637"/>
      <c r="M16" s="1637"/>
      <c r="N16" s="1637"/>
      <c r="O16" s="1630">
        <f t="shared" si="0"/>
        <v>0</v>
      </c>
    </row>
    <row r="17" spans="1:15" ht="25.5">
      <c r="A17" s="1635">
        <v>0</v>
      </c>
      <c r="B17" s="1640" t="s">
        <v>264</v>
      </c>
      <c r="C17" s="1632">
        <v>4700</v>
      </c>
      <c r="D17" s="1629">
        <f>OTCHET!$E$151</f>
        <v>0</v>
      </c>
      <c r="E17" s="1629">
        <f>OTCHET!$L$151</f>
        <v>0</v>
      </c>
      <c r="F17" s="1637"/>
      <c r="G17" s="1637"/>
      <c r="H17" s="1637"/>
      <c r="I17" s="1637"/>
      <c r="J17" s="1637"/>
      <c r="K17" s="1637"/>
      <c r="L17" s="1637"/>
      <c r="M17" s="1637"/>
      <c r="N17" s="1637"/>
      <c r="O17" s="1630">
        <f t="shared" si="0"/>
        <v>0</v>
      </c>
    </row>
    <row r="18" spans="1:15" ht="25.5">
      <c r="A18" s="1635">
        <v>0</v>
      </c>
      <c r="B18" s="1641" t="s">
        <v>265</v>
      </c>
      <c r="C18" s="1632">
        <v>4800</v>
      </c>
      <c r="D18" s="1642">
        <f>OTCHET!$E$160</f>
        <v>0</v>
      </c>
      <c r="E18" s="1642">
        <f>OTCHET!$L$160</f>
        <v>0</v>
      </c>
      <c r="F18" s="1643"/>
      <c r="G18" s="1643"/>
      <c r="H18" s="1643"/>
      <c r="I18" s="1643"/>
      <c r="J18" s="1643"/>
      <c r="K18" s="1643"/>
      <c r="L18" s="1643"/>
      <c r="M18" s="1643"/>
      <c r="N18" s="1643"/>
      <c r="O18" s="1630">
        <f t="shared" si="0"/>
        <v>0</v>
      </c>
    </row>
    <row r="19" spans="1:15">
      <c r="A19" s="1602">
        <v>1</v>
      </c>
      <c r="B19" s="1644" t="s">
        <v>1989</v>
      </c>
      <c r="C19" s="1706">
        <v>9991</v>
      </c>
      <c r="D19" s="1645">
        <f>OTCHET!E301</f>
        <v>0</v>
      </c>
      <c r="E19" s="1645">
        <f>OTCHET!L301</f>
        <v>334263</v>
      </c>
      <c r="F19" s="1701">
        <v>0</v>
      </c>
      <c r="G19" s="1701">
        <v>0</v>
      </c>
      <c r="H19" s="1701">
        <v>0</v>
      </c>
      <c r="I19" s="1701">
        <v>0</v>
      </c>
      <c r="J19" s="1701">
        <v>0</v>
      </c>
      <c r="K19" s="1701">
        <v>0</v>
      </c>
      <c r="L19" s="1701">
        <v>0</v>
      </c>
      <c r="M19" s="1701">
        <v>0</v>
      </c>
      <c r="N19" s="1701">
        <v>0</v>
      </c>
      <c r="O19" s="1646">
        <f>IF($E$6=$F$6,SUM($E19,$G19:$N19),IF($E$6=$G$6,SUM($E19,$H19:$N19),IF($E$6=$H$6,SUM($E19,$I19:$N19),IF($E$6=$I$6,SUM($E19,$J19:$N19),IF($E$6=$J$6,SUM($E19,$K19:$N19),IF($E$6=$K$6,SUM($E19,$L19:$N19),IF($E$6=$L$6,SUM($E19,$M19:$N19),IF($E$6=$M$6,$E19+$N19,E19+F19+G19+H19+I19+J19+K19+L19+M19+N19))))))))</f>
        <v>334263</v>
      </c>
    </row>
    <row r="20" spans="1:15">
      <c r="A20" s="1635"/>
      <c r="B20" s="1627" t="s">
        <v>1990</v>
      </c>
      <c r="C20" s="1647"/>
      <c r="D20" s="1629"/>
      <c r="E20" s="1629"/>
      <c r="F20" s="1629"/>
      <c r="G20" s="1629"/>
      <c r="H20" s="1629"/>
      <c r="I20" s="1629"/>
      <c r="J20" s="1629"/>
      <c r="K20" s="1629"/>
      <c r="L20" s="1629"/>
      <c r="M20" s="1629"/>
      <c r="N20" s="1629"/>
      <c r="O20" s="1630"/>
    </row>
    <row r="21" spans="1:15">
      <c r="A21" s="1635"/>
      <c r="B21" s="1648" t="s">
        <v>1991</v>
      </c>
      <c r="C21" s="1704">
        <v>2000</v>
      </c>
      <c r="D21" s="1649">
        <f>+D22+D23</f>
        <v>0</v>
      </c>
      <c r="E21" s="1649">
        <f>+E22+E23</f>
        <v>245</v>
      </c>
      <c r="F21" s="1649">
        <f t="shared" ref="F21:N21" si="1">+F22+F23</f>
        <v>0</v>
      </c>
      <c r="G21" s="1649">
        <f t="shared" si="1"/>
        <v>0</v>
      </c>
      <c r="H21" s="1649">
        <f t="shared" si="1"/>
        <v>0</v>
      </c>
      <c r="I21" s="1649">
        <f t="shared" si="1"/>
        <v>0</v>
      </c>
      <c r="J21" s="1649">
        <f t="shared" si="1"/>
        <v>0</v>
      </c>
      <c r="K21" s="1649">
        <f t="shared" si="1"/>
        <v>0</v>
      </c>
      <c r="L21" s="1649">
        <f t="shared" si="1"/>
        <v>0</v>
      </c>
      <c r="M21" s="1649">
        <f t="shared" si="1"/>
        <v>0</v>
      </c>
      <c r="N21" s="1649">
        <f t="shared" si="1"/>
        <v>0</v>
      </c>
      <c r="O21" s="1649">
        <f>IF($E$6=$F$6,SUM($E21,$G21:$N21),IF($E$6=$G$6,SUM($E21,$H21:$N21),IF($E$6=$H$6,SUM($E21,$I21:$N21),IF($E$6=$I$6,SUM($E21,$J21:$N21),IF($E$6=$J$6,SUM($E21,$K21:$N21),IF($E$6=$K$6,SUM($E21,$L21:$N21),IF($E$6=$L$6,SUM($E21,$M21:$N21),IF($E$6=$M$6,$E21+$N21,E21+F21+G21+H21+I21+J21+K21+L21+M21+N21))))))))</f>
        <v>245</v>
      </c>
    </row>
    <row r="22" spans="1:15">
      <c r="A22" s="1635"/>
      <c r="B22" s="1650" t="s">
        <v>1992</v>
      </c>
      <c r="C22" s="1651">
        <v>2100</v>
      </c>
      <c r="D22" s="1629">
        <f>SUM(OTCHET!$E$227,OTCHET!$E$233,OTCHET!$E$240)</f>
        <v>0</v>
      </c>
      <c r="E22" s="1629">
        <f>SUM(OTCHET!$L$227,OTCHET!$L$233,OTCHET!$L$240)</f>
        <v>245</v>
      </c>
      <c r="F22" s="1637"/>
      <c r="G22" s="1637"/>
      <c r="H22" s="1637"/>
      <c r="I22" s="1637"/>
      <c r="J22" s="1637"/>
      <c r="K22" s="1637"/>
      <c r="L22" s="1637"/>
      <c r="M22" s="1637"/>
      <c r="N22" s="1637"/>
      <c r="O22" s="1630">
        <f t="shared" ref="O22:O30" si="2">SUM(E22:N22)</f>
        <v>245</v>
      </c>
    </row>
    <row r="23" spans="1:15">
      <c r="A23" s="1635"/>
      <c r="B23" s="1652" t="s">
        <v>1993</v>
      </c>
      <c r="C23" s="1651">
        <v>2600</v>
      </c>
      <c r="D23" s="1629">
        <f>SUM(OTCHET!$E$236,OTCHET!$E$237,OTCHET!$E$238,OTCHET!$E$239)</f>
        <v>0</v>
      </c>
      <c r="E23" s="1629">
        <f>SUM(OTCHET!$L$236,OTCHET!$L$237,OTCHET!$L$238,OTCHET!$L$239)</f>
        <v>0</v>
      </c>
      <c r="F23" s="1637"/>
      <c r="G23" s="1637"/>
      <c r="H23" s="1637"/>
      <c r="I23" s="1637"/>
      <c r="J23" s="1637"/>
      <c r="K23" s="1637"/>
      <c r="L23" s="1637"/>
      <c r="M23" s="1637"/>
      <c r="N23" s="1637"/>
      <c r="O23" s="1630">
        <f t="shared" si="2"/>
        <v>0</v>
      </c>
    </row>
    <row r="24" spans="1:15" ht="25.5">
      <c r="A24" s="1635">
        <v>0</v>
      </c>
      <c r="B24" s="1650" t="s">
        <v>237</v>
      </c>
      <c r="C24" s="1632">
        <v>4200</v>
      </c>
      <c r="D24" s="1653">
        <f>OTCHET!$E$258</f>
        <v>0</v>
      </c>
      <c r="E24" s="1653">
        <f>OTCHET!$L$258</f>
        <v>1937</v>
      </c>
      <c r="F24" s="1654">
        <v>0</v>
      </c>
      <c r="G24" s="1654">
        <v>0</v>
      </c>
      <c r="H24" s="1654">
        <v>0</v>
      </c>
      <c r="I24" s="1654">
        <v>0</v>
      </c>
      <c r="J24" s="1654">
        <v>0</v>
      </c>
      <c r="K24" s="1654">
        <v>0</v>
      </c>
      <c r="L24" s="1654">
        <v>0</v>
      </c>
      <c r="M24" s="1654">
        <v>0</v>
      </c>
      <c r="N24" s="1654">
        <v>0</v>
      </c>
      <c r="O24" s="1630">
        <f t="shared" si="2"/>
        <v>1937</v>
      </c>
    </row>
    <row r="25" spans="1:15" ht="25.5">
      <c r="A25" s="1635">
        <v>0</v>
      </c>
      <c r="B25" s="1655" t="s">
        <v>1994</v>
      </c>
      <c r="C25" s="1632">
        <v>4300</v>
      </c>
      <c r="D25" s="1653">
        <f>OTCHET!$E$265</f>
        <v>0</v>
      </c>
      <c r="E25" s="1653">
        <f>OTCHET!$L$265</f>
        <v>0</v>
      </c>
      <c r="F25" s="1654"/>
      <c r="G25" s="1654"/>
      <c r="H25" s="1654"/>
      <c r="I25" s="1654"/>
      <c r="J25" s="1654"/>
      <c r="K25" s="1654"/>
      <c r="L25" s="1654"/>
      <c r="M25" s="1654"/>
      <c r="N25" s="1654"/>
      <c r="O25" s="1630">
        <f t="shared" si="2"/>
        <v>0</v>
      </c>
    </row>
    <row r="26" spans="1:15">
      <c r="A26" s="1635">
        <v>0</v>
      </c>
      <c r="B26" s="1650" t="s">
        <v>248</v>
      </c>
      <c r="C26" s="1632">
        <v>5100</v>
      </c>
      <c r="D26" s="1653">
        <f>OTCHET!$E$275</f>
        <v>0</v>
      </c>
      <c r="E26" s="1653">
        <f>OTCHET!$L$275</f>
        <v>0</v>
      </c>
      <c r="F26" s="1654"/>
      <c r="G26" s="1654"/>
      <c r="H26" s="1654"/>
      <c r="I26" s="1654"/>
      <c r="J26" s="1654"/>
      <c r="K26" s="1654"/>
      <c r="L26" s="1654"/>
      <c r="M26" s="1654"/>
      <c r="N26" s="1654"/>
      <c r="O26" s="1630">
        <f t="shared" si="2"/>
        <v>0</v>
      </c>
    </row>
    <row r="27" spans="1:15">
      <c r="A27" s="1635">
        <v>0</v>
      </c>
      <c r="B27" s="1650" t="s">
        <v>249</v>
      </c>
      <c r="C27" s="1632">
        <v>5200</v>
      </c>
      <c r="D27" s="1653">
        <f>OTCHET!$E$276</f>
        <v>0</v>
      </c>
      <c r="E27" s="1653">
        <f>OTCHET!$L$276</f>
        <v>2400</v>
      </c>
      <c r="F27" s="1654">
        <v>0</v>
      </c>
      <c r="G27" s="1654">
        <v>0</v>
      </c>
      <c r="H27" s="1654">
        <v>0</v>
      </c>
      <c r="I27" s="1654">
        <v>0</v>
      </c>
      <c r="J27" s="1654">
        <v>0</v>
      </c>
      <c r="K27" s="1654">
        <v>0</v>
      </c>
      <c r="L27" s="1654">
        <v>0</v>
      </c>
      <c r="M27" s="1654">
        <v>0</v>
      </c>
      <c r="N27" s="1654">
        <v>0</v>
      </c>
      <c r="O27" s="1630">
        <f t="shared" si="2"/>
        <v>2400</v>
      </c>
    </row>
    <row r="28" spans="1:15">
      <c r="A28" s="1635">
        <v>0</v>
      </c>
      <c r="B28" s="1650" t="s">
        <v>624</v>
      </c>
      <c r="C28" s="1632">
        <v>5300</v>
      </c>
      <c r="D28" s="1653">
        <f>OTCHET!$E$284</f>
        <v>0</v>
      </c>
      <c r="E28" s="1653">
        <f>OTCHET!$L$284</f>
        <v>0</v>
      </c>
      <c r="F28" s="1654"/>
      <c r="G28" s="1654"/>
      <c r="H28" s="1654"/>
      <c r="I28" s="1654"/>
      <c r="J28" s="1654"/>
      <c r="K28" s="1654"/>
      <c r="L28" s="1654"/>
      <c r="M28" s="1654"/>
      <c r="N28" s="1654"/>
      <c r="O28" s="1630">
        <f t="shared" si="2"/>
        <v>0</v>
      </c>
    </row>
    <row r="29" spans="1:15">
      <c r="A29" s="1635">
        <v>0</v>
      </c>
      <c r="B29" s="1650" t="s">
        <v>686</v>
      </c>
      <c r="C29" s="1632">
        <v>5400</v>
      </c>
      <c r="D29" s="1653">
        <f>OTCHET!$E$287</f>
        <v>0</v>
      </c>
      <c r="E29" s="1653">
        <f>OTCHET!$L$287</f>
        <v>0</v>
      </c>
      <c r="F29" s="1654"/>
      <c r="G29" s="1654"/>
      <c r="H29" s="1654"/>
      <c r="I29" s="1654"/>
      <c r="J29" s="1654"/>
      <c r="K29" s="1654"/>
      <c r="L29" s="1654"/>
      <c r="M29" s="1654"/>
      <c r="N29" s="1654"/>
      <c r="O29" s="1630">
        <f t="shared" si="2"/>
        <v>0</v>
      </c>
    </row>
    <row r="30" spans="1:15">
      <c r="A30" s="1635">
        <v>0</v>
      </c>
      <c r="B30" s="1656" t="s">
        <v>687</v>
      </c>
      <c r="C30" s="1632">
        <v>5500</v>
      </c>
      <c r="D30" s="1657">
        <f>OTCHET!$E$288</f>
        <v>0</v>
      </c>
      <c r="E30" s="1657">
        <f>OTCHET!$L$288</f>
        <v>0</v>
      </c>
      <c r="F30" s="1658"/>
      <c r="G30" s="1658"/>
      <c r="H30" s="1658"/>
      <c r="I30" s="1658"/>
      <c r="J30" s="1658"/>
      <c r="K30" s="1658"/>
      <c r="L30" s="1658"/>
      <c r="M30" s="1658"/>
      <c r="N30" s="1658"/>
      <c r="O30" s="1630">
        <f t="shared" si="2"/>
        <v>0</v>
      </c>
    </row>
    <row r="31" spans="1:15" ht="38.25">
      <c r="A31" s="1659">
        <v>1</v>
      </c>
      <c r="B31" s="1660" t="s">
        <v>1995</v>
      </c>
      <c r="C31" s="1707">
        <v>9992</v>
      </c>
      <c r="D31" s="1645">
        <f>OTCHET!E419+OTCHET!E429</f>
        <v>0</v>
      </c>
      <c r="E31" s="1645">
        <f>OTCHET!L419+OTCHET!L429</f>
        <v>641153</v>
      </c>
      <c r="F31" s="1701">
        <v>0</v>
      </c>
      <c r="G31" s="1701">
        <v>0</v>
      </c>
      <c r="H31" s="1701">
        <v>0</v>
      </c>
      <c r="I31" s="1701">
        <v>0</v>
      </c>
      <c r="J31" s="1701">
        <v>0</v>
      </c>
      <c r="K31" s="1701">
        <v>0</v>
      </c>
      <c r="L31" s="1701">
        <v>0</v>
      </c>
      <c r="M31" s="1701">
        <v>0</v>
      </c>
      <c r="N31" s="1701">
        <v>0</v>
      </c>
      <c r="O31" s="1646">
        <f>IF($E$6=$F$6,SUM($E31,$G31:$N31),IF($E$6=$G$6,SUM($E31,$H31:$N31),IF($E$6=$H$6,SUM($E31,$I31:$N31),IF($E$6=$I$6,SUM($E31,$J31:$N31),IF($E$6=$J$6,SUM($E31,$K31:$N31),IF($E$6=$K$6,SUM($E31,$L31:$N31),IF($E$6=$L$6,SUM($E31,$M31:$N31),IF($E$6=$M$6,$E31+$N31,E31+F31+G31+H31+I31+J31+K31+L31+M31+N31))))))))</f>
        <v>641153</v>
      </c>
    </row>
    <row r="32" spans="1:15">
      <c r="A32" s="1659">
        <v>1</v>
      </c>
      <c r="B32" s="1661" t="s">
        <v>1986</v>
      </c>
      <c r="C32" s="1662"/>
      <c r="D32" s="1653"/>
      <c r="E32" s="1653"/>
      <c r="F32" s="1653"/>
      <c r="G32" s="1653"/>
      <c r="H32" s="1653"/>
      <c r="I32" s="1653"/>
      <c r="J32" s="1653"/>
      <c r="K32" s="1653"/>
      <c r="L32" s="1653"/>
      <c r="M32" s="1653"/>
      <c r="N32" s="1653"/>
      <c r="O32" s="1630"/>
    </row>
    <row r="33" spans="1:15" ht="25.5">
      <c r="A33" s="1602">
        <v>1</v>
      </c>
      <c r="B33" s="1656" t="s">
        <v>1996</v>
      </c>
      <c r="C33" s="1632">
        <v>7600</v>
      </c>
      <c r="D33" s="1642">
        <f>OTCHET!$E$424</f>
        <v>0</v>
      </c>
      <c r="E33" s="1642">
        <f>OTCHET!$L$424</f>
        <v>-79336</v>
      </c>
      <c r="F33" s="1643">
        <v>0</v>
      </c>
      <c r="G33" s="1643">
        <v>0</v>
      </c>
      <c r="H33" s="1643">
        <v>0</v>
      </c>
      <c r="I33" s="1643">
        <v>0</v>
      </c>
      <c r="J33" s="1643">
        <v>0</v>
      </c>
      <c r="K33" s="1643">
        <v>0</v>
      </c>
      <c r="L33" s="1643">
        <v>0</v>
      </c>
      <c r="M33" s="1643">
        <v>0</v>
      </c>
      <c r="N33" s="1643">
        <v>0</v>
      </c>
      <c r="O33" s="1630">
        <f>SUM(E33:N33)</f>
        <v>-79336</v>
      </c>
    </row>
    <row r="34" spans="1:15">
      <c r="A34" s="1602">
        <v>1</v>
      </c>
      <c r="B34" s="1663" t="s">
        <v>1997</v>
      </c>
      <c r="C34" s="1664"/>
      <c r="D34" s="1665">
        <f t="shared" ref="D34:O34" si="3">+D8+D31-D19</f>
        <v>0</v>
      </c>
      <c r="E34" s="1665">
        <f t="shared" si="3"/>
        <v>329006</v>
      </c>
      <c r="F34" s="1665">
        <f t="shared" si="3"/>
        <v>0</v>
      </c>
      <c r="G34" s="1665">
        <f t="shared" si="3"/>
        <v>0</v>
      </c>
      <c r="H34" s="1665">
        <f t="shared" si="3"/>
        <v>0</v>
      </c>
      <c r="I34" s="1665">
        <f t="shared" si="3"/>
        <v>0</v>
      </c>
      <c r="J34" s="1665">
        <f t="shared" si="3"/>
        <v>0</v>
      </c>
      <c r="K34" s="1665">
        <f t="shared" si="3"/>
        <v>0</v>
      </c>
      <c r="L34" s="1665">
        <f t="shared" si="3"/>
        <v>0</v>
      </c>
      <c r="M34" s="1665">
        <f t="shared" si="3"/>
        <v>0</v>
      </c>
      <c r="N34" s="1665">
        <f t="shared" si="3"/>
        <v>0</v>
      </c>
      <c r="O34" s="1665">
        <f t="shared" si="3"/>
        <v>329006</v>
      </c>
    </row>
    <row r="35" spans="1:15" ht="15.75">
      <c r="A35" s="1602">
        <v>1</v>
      </c>
      <c r="B35" s="1666" t="s">
        <v>1998</v>
      </c>
      <c r="C35" s="1667"/>
      <c r="D35" s="1668">
        <f>+D34+D36</f>
        <v>0</v>
      </c>
      <c r="E35" s="1668">
        <f t="shared" ref="E35:O35" si="4">+E34+E36</f>
        <v>0</v>
      </c>
      <c r="F35" s="1668">
        <f t="shared" si="4"/>
        <v>0</v>
      </c>
      <c r="G35" s="1668">
        <f t="shared" si="4"/>
        <v>0</v>
      </c>
      <c r="H35" s="1668">
        <f t="shared" si="4"/>
        <v>0</v>
      </c>
      <c r="I35" s="1668">
        <f t="shared" si="4"/>
        <v>0</v>
      </c>
      <c r="J35" s="1668">
        <f t="shared" si="4"/>
        <v>0</v>
      </c>
      <c r="K35" s="1668">
        <f t="shared" si="4"/>
        <v>0</v>
      </c>
      <c r="L35" s="1668">
        <f t="shared" si="4"/>
        <v>0</v>
      </c>
      <c r="M35" s="1668">
        <f t="shared" si="4"/>
        <v>0</v>
      </c>
      <c r="N35" s="1668">
        <f t="shared" si="4"/>
        <v>0</v>
      </c>
      <c r="O35" s="1668">
        <f t="shared" si="4"/>
        <v>0</v>
      </c>
    </row>
    <row r="36" spans="1:15" ht="25.5">
      <c r="A36" s="1669">
        <v>1</v>
      </c>
      <c r="B36" s="1670" t="s">
        <v>1999</v>
      </c>
      <c r="C36" s="1706">
        <v>9993</v>
      </c>
      <c r="D36" s="1671">
        <f>OTCHET!E597</f>
        <v>0</v>
      </c>
      <c r="E36" s="1671">
        <f>OTCHET!L597</f>
        <v>-329006</v>
      </c>
      <c r="F36" s="1702">
        <v>0</v>
      </c>
      <c r="G36" s="1702">
        <v>0</v>
      </c>
      <c r="H36" s="1702">
        <v>0</v>
      </c>
      <c r="I36" s="1702">
        <v>0</v>
      </c>
      <c r="J36" s="1702">
        <v>0</v>
      </c>
      <c r="K36" s="1702">
        <v>0</v>
      </c>
      <c r="L36" s="1702">
        <v>0</v>
      </c>
      <c r="M36" s="1702">
        <v>0</v>
      </c>
      <c r="N36" s="1702">
        <v>0</v>
      </c>
      <c r="O36" s="1672">
        <f>IF($E$6=$F$6,SUM($E36,$G36:$N36),IF($E$6=$G$6,SUM($E36,$H36:$N36),IF($E$6=$H$6,SUM($E36,$I36:$N36),IF($E$6=$I$6,SUM($E36,$J36:$N36),IF($E$6=$J$6,SUM($E36,$K36:$N36),IF($E$6=$K$6,SUM($E36,$L36:$N36),IF($E$6=$L$6,SUM($E36,$M36:$N36),IF($E$6=$M$6,$E36+$N36,E36+F36+G36+H36+I36+J36+K36+L36+M36+N36))))))))</f>
        <v>-329006</v>
      </c>
    </row>
    <row r="37" spans="1:15">
      <c r="A37" s="1669">
        <v>1</v>
      </c>
      <c r="B37" s="1673" t="s">
        <v>2000</v>
      </c>
      <c r="C37" s="1674"/>
      <c r="D37" s="1675"/>
      <c r="E37" s="1675"/>
      <c r="F37" s="1675"/>
      <c r="G37" s="1675"/>
      <c r="H37" s="1675"/>
      <c r="I37" s="1675"/>
      <c r="J37" s="1675"/>
      <c r="K37" s="1675"/>
      <c r="L37" s="1675"/>
      <c r="M37" s="1675"/>
      <c r="N37" s="1675"/>
      <c r="O37" s="1676"/>
    </row>
    <row r="38" spans="1:15">
      <c r="A38" s="1635">
        <v>0</v>
      </c>
      <c r="B38" s="1677" t="s">
        <v>769</v>
      </c>
      <c r="C38" s="1632">
        <v>7000</v>
      </c>
      <c r="D38" s="1678">
        <f>OTCHET!$E$461</f>
        <v>0</v>
      </c>
      <c r="E38" s="1678">
        <f>OTCHET!$L$461</f>
        <v>0</v>
      </c>
      <c r="F38" s="1679"/>
      <c r="G38" s="1679"/>
      <c r="H38" s="1679"/>
      <c r="I38" s="1679"/>
      <c r="J38" s="1679"/>
      <c r="K38" s="1679"/>
      <c r="L38" s="1679"/>
      <c r="M38" s="1679"/>
      <c r="N38" s="1679"/>
      <c r="O38" s="1630">
        <f>SUM(E38:N38)</f>
        <v>0</v>
      </c>
    </row>
    <row r="39" spans="1:15">
      <c r="A39" s="1635">
        <v>0</v>
      </c>
      <c r="B39" s="1680" t="s">
        <v>2052</v>
      </c>
      <c r="C39" s="1632">
        <v>7200</v>
      </c>
      <c r="D39" s="1678">
        <f>OTCHET!$E$468</f>
        <v>0</v>
      </c>
      <c r="E39" s="1678">
        <f>OTCHET!$L$468</f>
        <v>0</v>
      </c>
      <c r="F39" s="1679"/>
      <c r="G39" s="1679"/>
      <c r="H39" s="1679"/>
      <c r="I39" s="1679"/>
      <c r="J39" s="1679"/>
      <c r="K39" s="1679"/>
      <c r="L39" s="1679"/>
      <c r="M39" s="1679"/>
      <c r="N39" s="1679"/>
      <c r="O39" s="1630">
        <f>SUM(E39:N39)</f>
        <v>0</v>
      </c>
    </row>
    <row r="40" spans="1:15">
      <c r="A40" s="1635">
        <v>0</v>
      </c>
      <c r="B40" s="1681" t="s">
        <v>2001</v>
      </c>
      <c r="C40" s="1632">
        <v>8000</v>
      </c>
      <c r="D40" s="1682">
        <f t="shared" ref="D40:N40" si="5">+D41+D42</f>
        <v>0</v>
      </c>
      <c r="E40" s="1682">
        <f t="shared" si="5"/>
        <v>0</v>
      </c>
      <c r="F40" s="1682">
        <f t="shared" si="5"/>
        <v>0</v>
      </c>
      <c r="G40" s="1682">
        <f t="shared" si="5"/>
        <v>0</v>
      </c>
      <c r="H40" s="1682">
        <f t="shared" si="5"/>
        <v>0</v>
      </c>
      <c r="I40" s="1682">
        <f t="shared" si="5"/>
        <v>0</v>
      </c>
      <c r="J40" s="1682">
        <f t="shared" si="5"/>
        <v>0</v>
      </c>
      <c r="K40" s="1682">
        <f t="shared" si="5"/>
        <v>0</v>
      </c>
      <c r="L40" s="1682">
        <f t="shared" si="5"/>
        <v>0</v>
      </c>
      <c r="M40" s="1682">
        <f t="shared" si="5"/>
        <v>0</v>
      </c>
      <c r="N40" s="1682">
        <f t="shared" si="5"/>
        <v>0</v>
      </c>
      <c r="O40" s="1683">
        <f>IF($E$6=$F$6,SUM($E40,$G40:$N40),IF($E$6=$G$6,SUM($E40,$H40:$N40),IF($E$6=$H$6,SUM($E40,$I40:$N40),IF($E$6=$I$6,SUM($E40,$J40:$N40),IF($E$6=$J$6,SUM($E40,$K40:$N40),IF($E$6=$K$6,SUM($E40,$L40:$N40),IF($E$6=$L$6,SUM($E40,$M40:$N40),IF($E$6=$M$6,$E40+$N40,E40+F40+G40+H40+I40+J40+K40+L40+M40+N40))))))))</f>
        <v>0</v>
      </c>
    </row>
    <row r="41" spans="1:15" ht="25.5">
      <c r="A41" s="1635">
        <v>0</v>
      </c>
      <c r="B41" s="1684" t="s">
        <v>2032</v>
      </c>
      <c r="C41" s="1651">
        <v>8011</v>
      </c>
      <c r="D41" s="1629">
        <f>SUM(OTCHET!$E$482,OTCHET!$E$483,OTCHET!$E$486,OTCHET!$E$487,OTCHET!$E$490,OTCHET!$E$491,OTCHET!$E$495)</f>
        <v>0</v>
      </c>
      <c r="E41" s="1629">
        <f>SUM(OTCHET!$L$482,OTCHET!$L$483,OTCHET!$L$486,OTCHET!$L$487,OTCHET!$L$490,OTCHET!$L$491,OTCHET!$L$495)</f>
        <v>0</v>
      </c>
      <c r="F41" s="1637"/>
      <c r="G41" s="1637"/>
      <c r="H41" s="1637"/>
      <c r="I41" s="1637"/>
      <c r="J41" s="1637"/>
      <c r="K41" s="1637"/>
      <c r="L41" s="1637"/>
      <c r="M41" s="1637"/>
      <c r="N41" s="1637"/>
      <c r="O41" s="1630">
        <f>SUM(E41:N41)</f>
        <v>0</v>
      </c>
    </row>
    <row r="42" spans="1:15" ht="25.5">
      <c r="A42" s="1635">
        <v>0</v>
      </c>
      <c r="B42" s="1685" t="s">
        <v>2031</v>
      </c>
      <c r="C42" s="1651">
        <v>8017</v>
      </c>
      <c r="D42" s="1629">
        <f>SUM(OTCHET!$E$484,OTCHET!$E$485,OTCHET!$E$488,OTCHET!$E$489,OTCHET!$E$492,OTCHET!$E$493,OTCHET!$E$496)</f>
        <v>0</v>
      </c>
      <c r="E42" s="1629">
        <f>SUM(OTCHET!$L$484,OTCHET!$L$485,OTCHET!$L$488,OTCHET!$L$489,OTCHET!$L$492,OTCHET!$L$493,OTCHET!$L$496)</f>
        <v>0</v>
      </c>
      <c r="F42" s="1637"/>
      <c r="G42" s="1637"/>
      <c r="H42" s="1637"/>
      <c r="I42" s="1637"/>
      <c r="J42" s="1637"/>
      <c r="K42" s="1637"/>
      <c r="L42" s="1637"/>
      <c r="M42" s="1637"/>
      <c r="N42" s="1637"/>
      <c r="O42" s="1630">
        <f>SUM(E42:N42)</f>
        <v>0</v>
      </c>
    </row>
    <row r="43" spans="1:15">
      <c r="A43" s="1635">
        <v>0</v>
      </c>
      <c r="B43" s="1681" t="s">
        <v>2002</v>
      </c>
      <c r="C43" s="1632">
        <v>8300</v>
      </c>
      <c r="D43" s="1649">
        <f>SUM(D44:D47)</f>
        <v>0</v>
      </c>
      <c r="E43" s="1649">
        <f t="shared" ref="E43:N43" si="6">SUM(E44:E47)</f>
        <v>-1700</v>
      </c>
      <c r="F43" s="1649">
        <f t="shared" si="6"/>
        <v>0</v>
      </c>
      <c r="G43" s="1649">
        <f t="shared" si="6"/>
        <v>0</v>
      </c>
      <c r="H43" s="1649">
        <f t="shared" si="6"/>
        <v>0</v>
      </c>
      <c r="I43" s="1649">
        <f t="shared" si="6"/>
        <v>0</v>
      </c>
      <c r="J43" s="1649">
        <f t="shared" si="6"/>
        <v>0</v>
      </c>
      <c r="K43" s="1649">
        <f t="shared" si="6"/>
        <v>0</v>
      </c>
      <c r="L43" s="1649">
        <f t="shared" si="6"/>
        <v>0</v>
      </c>
      <c r="M43" s="1649">
        <f t="shared" si="6"/>
        <v>0</v>
      </c>
      <c r="N43" s="1649">
        <f t="shared" si="6"/>
        <v>0</v>
      </c>
      <c r="O43" s="1686">
        <f>IF($E$6=$F$6,SUM($E43,$G43:$N43),IF($E$6=$G$6,SUM($E43,$H43:$N43),IF($E$6=$H$6,SUM($E43,$I43:$N43),IF($E$6=$I$6,SUM($E43,$J43:$N43),IF($E$6=$J$6,SUM($E43,$K43:$N43),IF($E$6=$K$6,SUM($E43,$L43:$N43),IF($E$6=$L$6,SUM($E43,$M43:$N43),IF($E$6=$M$6,$E43+$N43,E43+F43+G43+H43+I43+J43+K43+L43+M43+N43))))))))</f>
        <v>-1700</v>
      </c>
    </row>
    <row r="44" spans="1:15">
      <c r="A44" s="1635"/>
      <c r="B44" s="1684" t="s">
        <v>2030</v>
      </c>
      <c r="C44" s="1651">
        <v>8311</v>
      </c>
      <c r="D44" s="1629">
        <f>SUM(OTCHET!$E$504,OTCHET!$E$505)</f>
        <v>0</v>
      </c>
      <c r="E44" s="1629">
        <f>SUM(OTCHET!$L$504,OTCHET!$L$505)</f>
        <v>0</v>
      </c>
      <c r="F44" s="1637"/>
      <c r="G44" s="1637"/>
      <c r="H44" s="1637"/>
      <c r="I44" s="1637"/>
      <c r="J44" s="1637"/>
      <c r="K44" s="1637"/>
      <c r="L44" s="1637"/>
      <c r="M44" s="1637"/>
      <c r="N44" s="1637"/>
      <c r="O44" s="1630">
        <f t="shared" ref="O44:O52" si="7">SUM(E44:N44)</f>
        <v>0</v>
      </c>
    </row>
    <row r="45" spans="1:15" ht="25.5">
      <c r="A45" s="1635"/>
      <c r="B45" s="1685" t="s">
        <v>2029</v>
      </c>
      <c r="C45" s="1651">
        <v>8321</v>
      </c>
      <c r="D45" s="1629">
        <f>SUM(OTCHET!$E$506,OTCHET!$E$507)</f>
        <v>0</v>
      </c>
      <c r="E45" s="1629">
        <f>SUM(OTCHET!$L$506,OTCHET!$L$507)</f>
        <v>0</v>
      </c>
      <c r="F45" s="1637"/>
      <c r="G45" s="1637"/>
      <c r="H45" s="1637"/>
      <c r="I45" s="1637"/>
      <c r="J45" s="1637"/>
      <c r="K45" s="1637"/>
      <c r="L45" s="1637"/>
      <c r="M45" s="1637"/>
      <c r="N45" s="1637"/>
      <c r="O45" s="1630">
        <f t="shared" si="7"/>
        <v>0</v>
      </c>
    </row>
    <row r="46" spans="1:15" ht="25.5">
      <c r="A46" s="1635"/>
      <c r="B46" s="1684" t="s">
        <v>2028</v>
      </c>
      <c r="C46" s="1651">
        <v>8371</v>
      </c>
      <c r="D46" s="1629">
        <f>SUM(OTCHET!$E$508,OTCHET!$E$509)</f>
        <v>0</v>
      </c>
      <c r="E46" s="1629">
        <f>SUM(OTCHET!$L$508,OTCHET!$L$509)</f>
        <v>0</v>
      </c>
      <c r="F46" s="1637"/>
      <c r="G46" s="1637"/>
      <c r="H46" s="1637"/>
      <c r="I46" s="1637"/>
      <c r="J46" s="1637"/>
      <c r="K46" s="1637"/>
      <c r="L46" s="1637"/>
      <c r="M46" s="1637"/>
      <c r="N46" s="1637"/>
      <c r="O46" s="1630">
        <f t="shared" si="7"/>
        <v>0</v>
      </c>
    </row>
    <row r="47" spans="1:15" ht="25.5">
      <c r="A47" s="1635"/>
      <c r="B47" s="1685" t="s">
        <v>2027</v>
      </c>
      <c r="C47" s="1651">
        <v>8381</v>
      </c>
      <c r="D47" s="1629">
        <f>SUM(OTCHET!$E$510,OTCHET!$E$511)</f>
        <v>0</v>
      </c>
      <c r="E47" s="1629">
        <f>SUM(OTCHET!$L$510,OTCHET!$L$511)</f>
        <v>-1700</v>
      </c>
      <c r="F47" s="1637"/>
      <c r="G47" s="1637"/>
      <c r="H47" s="1637"/>
      <c r="I47" s="1637"/>
      <c r="J47" s="1637"/>
      <c r="K47" s="1637"/>
      <c r="L47" s="1637"/>
      <c r="M47" s="1637"/>
      <c r="N47" s="1637"/>
      <c r="O47" s="1630">
        <f t="shared" si="7"/>
        <v>-1700</v>
      </c>
    </row>
    <row r="48" spans="1:15">
      <c r="A48" s="1635"/>
      <c r="B48" s="1687" t="s">
        <v>33</v>
      </c>
      <c r="C48" s="1632">
        <v>8500</v>
      </c>
      <c r="D48" s="1629">
        <f>OTCHET!$E$512</f>
        <v>0</v>
      </c>
      <c r="E48" s="1629">
        <f>OTCHET!$L$512</f>
        <v>0</v>
      </c>
      <c r="F48" s="1637"/>
      <c r="G48" s="1637"/>
      <c r="H48" s="1637"/>
      <c r="I48" s="1637"/>
      <c r="J48" s="1637"/>
      <c r="K48" s="1637"/>
      <c r="L48" s="1637"/>
      <c r="M48" s="1637"/>
      <c r="N48" s="1637"/>
      <c r="O48" s="1630">
        <f t="shared" si="7"/>
        <v>0</v>
      </c>
    </row>
    <row r="49" spans="1:15">
      <c r="A49" s="1635"/>
      <c r="B49" s="1687" t="s">
        <v>37</v>
      </c>
      <c r="C49" s="1632">
        <v>8600</v>
      </c>
      <c r="D49" s="1629">
        <f>OTCHET!$E$516</f>
        <v>0</v>
      </c>
      <c r="E49" s="1629">
        <f>OTCHET!$L$516</f>
        <v>0</v>
      </c>
      <c r="F49" s="1637"/>
      <c r="G49" s="1637"/>
      <c r="H49" s="1637"/>
      <c r="I49" s="1637"/>
      <c r="J49" s="1637"/>
      <c r="K49" s="1637"/>
      <c r="L49" s="1637"/>
      <c r="M49" s="1637"/>
      <c r="N49" s="1637"/>
      <c r="O49" s="1630">
        <f t="shared" si="7"/>
        <v>0</v>
      </c>
    </row>
    <row r="50" spans="1:15" ht="25.5">
      <c r="A50" s="1635">
        <v>0</v>
      </c>
      <c r="B50" s="1688" t="s">
        <v>2003</v>
      </c>
      <c r="C50" s="1632">
        <v>8800</v>
      </c>
      <c r="D50" s="1629">
        <f>OTCHET!$E$524</f>
        <v>0</v>
      </c>
      <c r="E50" s="1629">
        <f>OTCHET!$L$524</f>
        <v>-4607</v>
      </c>
      <c r="F50" s="1637">
        <v>0</v>
      </c>
      <c r="G50" s="1637">
        <v>0</v>
      </c>
      <c r="H50" s="1637">
        <v>0</v>
      </c>
      <c r="I50" s="1637">
        <v>0</v>
      </c>
      <c r="J50" s="1637">
        <v>0</v>
      </c>
      <c r="K50" s="1637">
        <v>0</v>
      </c>
      <c r="L50" s="1637">
        <v>0</v>
      </c>
      <c r="M50" s="1637">
        <v>0</v>
      </c>
      <c r="N50" s="1637">
        <v>0</v>
      </c>
      <c r="O50" s="1630">
        <f t="shared" si="7"/>
        <v>-4607</v>
      </c>
    </row>
    <row r="51" spans="1:15">
      <c r="A51" s="1635">
        <v>0</v>
      </c>
      <c r="B51" s="1688" t="s">
        <v>2004</v>
      </c>
      <c r="C51" s="1632">
        <v>9000</v>
      </c>
      <c r="D51" s="1629">
        <f>OTCHET!$E$535</f>
        <v>0</v>
      </c>
      <c r="E51" s="1629">
        <f>OTCHET!$L$535</f>
        <v>0</v>
      </c>
      <c r="F51" s="1637"/>
      <c r="G51" s="1637"/>
      <c r="H51" s="1637"/>
      <c r="I51" s="1637"/>
      <c r="J51" s="1637"/>
      <c r="K51" s="1637"/>
      <c r="L51" s="1637"/>
      <c r="M51" s="1637"/>
      <c r="N51" s="1637"/>
      <c r="O51" s="1630">
        <f t="shared" si="7"/>
        <v>0</v>
      </c>
    </row>
    <row r="52" spans="1:15" ht="25.5">
      <c r="A52" s="1635"/>
      <c r="B52" s="1688" t="s">
        <v>2005</v>
      </c>
      <c r="C52" s="1632">
        <v>9100</v>
      </c>
      <c r="D52" s="1629">
        <f>OTCHET!$E$536</f>
        <v>0</v>
      </c>
      <c r="E52" s="1629">
        <f>OTCHET!$L$536</f>
        <v>0</v>
      </c>
      <c r="F52" s="1637"/>
      <c r="G52" s="1637"/>
      <c r="H52" s="1637"/>
      <c r="I52" s="1637"/>
      <c r="J52" s="1637"/>
      <c r="K52" s="1637"/>
      <c r="L52" s="1637"/>
      <c r="M52" s="1637"/>
      <c r="N52" s="1637"/>
      <c r="O52" s="1630">
        <f t="shared" si="7"/>
        <v>0</v>
      </c>
    </row>
    <row r="53" spans="1:15">
      <c r="A53" s="1635">
        <v>0</v>
      </c>
      <c r="B53" s="1689" t="s">
        <v>2006</v>
      </c>
      <c r="C53" s="1632">
        <v>9300</v>
      </c>
      <c r="D53" s="1682">
        <f>SUM(D54:D63)</f>
        <v>0</v>
      </c>
      <c r="E53" s="1682">
        <f t="shared" ref="E53:N53" si="8">SUM(E54:E63)</f>
        <v>0</v>
      </c>
      <c r="F53" s="1682">
        <f t="shared" si="8"/>
        <v>0</v>
      </c>
      <c r="G53" s="1682">
        <f t="shared" si="8"/>
        <v>0</v>
      </c>
      <c r="H53" s="1682">
        <f t="shared" si="8"/>
        <v>0</v>
      </c>
      <c r="I53" s="1682">
        <f t="shared" si="8"/>
        <v>0</v>
      </c>
      <c r="J53" s="1682">
        <f t="shared" si="8"/>
        <v>0</v>
      </c>
      <c r="K53" s="1682">
        <f t="shared" si="8"/>
        <v>0</v>
      </c>
      <c r="L53" s="1682">
        <f t="shared" si="8"/>
        <v>0</v>
      </c>
      <c r="M53" s="1682">
        <f t="shared" si="8"/>
        <v>0</v>
      </c>
      <c r="N53" s="1682">
        <f t="shared" si="8"/>
        <v>0</v>
      </c>
      <c r="O53" s="1683">
        <f>IF($E$6=$F$6,SUM($E53,$G53:$N53),IF($E$6=$G$6,SUM($E53,$H53:$N53),IF($E$6=$H$6,SUM($E53,$I53:$N53),IF($E$6=$I$6,SUM($E53,$J53:$N53),IF($E$6=$J$6,SUM($E53,$K53:$N53),IF($E$6=$K$6,SUM($E53,$L53:$N53),IF($E$6=$L$6,SUM($E53,$M53:$N53),IF($E$6=$M$6,$E53+$N53,E53+F53+G53+H53+I53+J53+K53+L53+M53+N53))))))))</f>
        <v>0</v>
      </c>
    </row>
    <row r="54" spans="1:15" ht="25.5">
      <c r="A54" s="1635">
        <v>0</v>
      </c>
      <c r="B54" s="1684" t="s">
        <v>2007</v>
      </c>
      <c r="C54" s="1632">
        <v>9301</v>
      </c>
      <c r="D54" s="1629">
        <f>OTCHET!$E$545</f>
        <v>0</v>
      </c>
      <c r="E54" s="1629">
        <f>OTCHET!$L$545</f>
        <v>0</v>
      </c>
      <c r="F54" s="1637"/>
      <c r="G54" s="1637"/>
      <c r="H54" s="1637"/>
      <c r="I54" s="1637"/>
      <c r="J54" s="1637"/>
      <c r="K54" s="1637"/>
      <c r="L54" s="1637"/>
      <c r="M54" s="1637"/>
      <c r="N54" s="1637"/>
      <c r="O54" s="1630">
        <f t="shared" ref="O54:O63" si="9">SUM(E54:N54)</f>
        <v>0</v>
      </c>
    </row>
    <row r="55" spans="1:15" ht="25.5">
      <c r="A55" s="1635">
        <v>0</v>
      </c>
      <c r="B55" s="1684" t="s">
        <v>2008</v>
      </c>
      <c r="C55" s="1632">
        <v>9310</v>
      </c>
      <c r="D55" s="1629">
        <f>OTCHET!$E$546</f>
        <v>0</v>
      </c>
      <c r="E55" s="1629">
        <f>OTCHET!$L$546</f>
        <v>0</v>
      </c>
      <c r="F55" s="1637"/>
      <c r="G55" s="1637"/>
      <c r="H55" s="1637"/>
      <c r="I55" s="1637"/>
      <c r="J55" s="1637"/>
      <c r="K55" s="1637"/>
      <c r="L55" s="1637"/>
      <c r="M55" s="1637"/>
      <c r="N55" s="1637"/>
      <c r="O55" s="1630">
        <f t="shared" si="9"/>
        <v>0</v>
      </c>
    </row>
    <row r="56" spans="1:15">
      <c r="A56" s="1635">
        <v>0</v>
      </c>
      <c r="B56" s="1684" t="s">
        <v>2009</v>
      </c>
      <c r="C56" s="1632">
        <v>9317</v>
      </c>
      <c r="D56" s="1629">
        <f>OTCHET!$E$547</f>
        <v>0</v>
      </c>
      <c r="E56" s="1629">
        <f>OTCHET!$L$547</f>
        <v>0</v>
      </c>
      <c r="F56" s="1637"/>
      <c r="G56" s="1637"/>
      <c r="H56" s="1637"/>
      <c r="I56" s="1637"/>
      <c r="J56" s="1637"/>
      <c r="K56" s="1637"/>
      <c r="L56" s="1637"/>
      <c r="M56" s="1637"/>
      <c r="N56" s="1637"/>
      <c r="O56" s="1630">
        <f t="shared" si="9"/>
        <v>0</v>
      </c>
    </row>
    <row r="57" spans="1:15">
      <c r="A57" s="1635">
        <v>0</v>
      </c>
      <c r="B57" s="1684" t="s">
        <v>2010</v>
      </c>
      <c r="C57" s="1632">
        <v>9318</v>
      </c>
      <c r="D57" s="1629">
        <f>OTCHET!$E$548</f>
        <v>0</v>
      </c>
      <c r="E57" s="1629">
        <f>OTCHET!$L$548</f>
        <v>0</v>
      </c>
      <c r="F57" s="1637"/>
      <c r="G57" s="1637"/>
      <c r="H57" s="1637"/>
      <c r="I57" s="1637"/>
      <c r="J57" s="1637"/>
      <c r="K57" s="1637"/>
      <c r="L57" s="1637"/>
      <c r="M57" s="1637"/>
      <c r="N57" s="1637"/>
      <c r="O57" s="1630">
        <f t="shared" si="9"/>
        <v>0</v>
      </c>
    </row>
    <row r="58" spans="1:15" ht="38.25">
      <c r="A58" s="1635">
        <v>0</v>
      </c>
      <c r="B58" s="1684" t="s">
        <v>2011</v>
      </c>
      <c r="C58" s="1632">
        <v>9336</v>
      </c>
      <c r="D58" s="1629">
        <f>OTCHET!$E$558</f>
        <v>0</v>
      </c>
      <c r="E58" s="1629">
        <f>OTCHET!$L$558</f>
        <v>0</v>
      </c>
      <c r="F58" s="1637"/>
      <c r="G58" s="1637"/>
      <c r="H58" s="1637"/>
      <c r="I58" s="1637"/>
      <c r="J58" s="1637"/>
      <c r="K58" s="1637"/>
      <c r="L58" s="1637"/>
      <c r="M58" s="1637"/>
      <c r="N58" s="1637"/>
      <c r="O58" s="1630">
        <f t="shared" si="9"/>
        <v>0</v>
      </c>
    </row>
    <row r="59" spans="1:15" ht="38.25">
      <c r="A59" s="1635">
        <v>0</v>
      </c>
      <c r="B59" s="1684" t="s">
        <v>2012</v>
      </c>
      <c r="C59" s="1632">
        <v>9337</v>
      </c>
      <c r="D59" s="1629">
        <f>OTCHET!$E$559</f>
        <v>0</v>
      </c>
      <c r="E59" s="1629">
        <f>OTCHET!$L$559</f>
        <v>0</v>
      </c>
      <c r="F59" s="1637"/>
      <c r="G59" s="1637"/>
      <c r="H59" s="1637"/>
      <c r="I59" s="1637"/>
      <c r="J59" s="1637"/>
      <c r="K59" s="1637"/>
      <c r="L59" s="1637"/>
      <c r="M59" s="1637"/>
      <c r="N59" s="1637"/>
      <c r="O59" s="1630">
        <f t="shared" si="9"/>
        <v>0</v>
      </c>
    </row>
    <row r="60" spans="1:15">
      <c r="A60" s="1635">
        <v>0</v>
      </c>
      <c r="B60" s="1684" t="s">
        <v>2013</v>
      </c>
      <c r="C60" s="1632">
        <v>9338</v>
      </c>
      <c r="D60" s="1629">
        <f>OTCHET!$E$560</f>
        <v>0</v>
      </c>
      <c r="E60" s="1629">
        <f>OTCHET!$L$560</f>
        <v>0</v>
      </c>
      <c r="F60" s="1637"/>
      <c r="G60" s="1637"/>
      <c r="H60" s="1637"/>
      <c r="I60" s="1637"/>
      <c r="J60" s="1637"/>
      <c r="K60" s="1637"/>
      <c r="L60" s="1637"/>
      <c r="M60" s="1637"/>
      <c r="N60" s="1637"/>
      <c r="O60" s="1630">
        <f t="shared" si="9"/>
        <v>0</v>
      </c>
    </row>
    <row r="61" spans="1:15">
      <c r="A61" s="1635">
        <v>0</v>
      </c>
      <c r="B61" s="1684" t="s">
        <v>2014</v>
      </c>
      <c r="C61" s="1632">
        <v>9339</v>
      </c>
      <c r="D61" s="1629">
        <f>OTCHET!$E$561</f>
        <v>0</v>
      </c>
      <c r="E61" s="1629">
        <f>OTCHET!$L$561</f>
        <v>0</v>
      </c>
      <c r="F61" s="1637"/>
      <c r="G61" s="1637"/>
      <c r="H61" s="1637"/>
      <c r="I61" s="1637"/>
      <c r="J61" s="1637"/>
      <c r="K61" s="1637"/>
      <c r="L61" s="1637"/>
      <c r="M61" s="1637"/>
      <c r="N61" s="1637"/>
      <c r="O61" s="1630">
        <f t="shared" si="9"/>
        <v>0</v>
      </c>
    </row>
    <row r="62" spans="1:15" ht="25.5">
      <c r="A62" s="1635">
        <v>0</v>
      </c>
      <c r="B62" s="1684" t="s">
        <v>2015</v>
      </c>
      <c r="C62" s="1632">
        <v>9395</v>
      </c>
      <c r="D62" s="1629">
        <f>OTCHET!$E$564</f>
        <v>0</v>
      </c>
      <c r="E62" s="1629">
        <f>OTCHET!$L$564</f>
        <v>0</v>
      </c>
      <c r="F62" s="1637"/>
      <c r="G62" s="1637"/>
      <c r="H62" s="1637"/>
      <c r="I62" s="1637"/>
      <c r="J62" s="1637"/>
      <c r="K62" s="1637"/>
      <c r="L62" s="1637"/>
      <c r="M62" s="1637"/>
      <c r="N62" s="1637"/>
      <c r="O62" s="1630">
        <f t="shared" si="9"/>
        <v>0</v>
      </c>
    </row>
    <row r="63" spans="1:15" ht="25.5">
      <c r="A63" s="1635">
        <v>0</v>
      </c>
      <c r="B63" s="1684" t="s">
        <v>2016</v>
      </c>
      <c r="C63" s="1632">
        <v>9396</v>
      </c>
      <c r="D63" s="1629">
        <f>OTCHET!$E$565</f>
        <v>0</v>
      </c>
      <c r="E63" s="1629">
        <f>OTCHET!$L$565</f>
        <v>0</v>
      </c>
      <c r="F63" s="1637"/>
      <c r="G63" s="1637"/>
      <c r="H63" s="1637"/>
      <c r="I63" s="1637"/>
      <c r="J63" s="1637"/>
      <c r="K63" s="1637"/>
      <c r="L63" s="1637"/>
      <c r="M63" s="1637"/>
      <c r="N63" s="1637"/>
      <c r="O63" s="1630">
        <f t="shared" si="9"/>
        <v>0</v>
      </c>
    </row>
    <row r="64" spans="1:15">
      <c r="A64" s="1635">
        <v>0</v>
      </c>
      <c r="B64" s="1681" t="s">
        <v>2017</v>
      </c>
      <c r="C64" s="1632">
        <v>9500</v>
      </c>
      <c r="D64" s="1682">
        <f>+D65+D68+D66+D67</f>
        <v>0</v>
      </c>
      <c r="E64" s="1682">
        <f t="shared" ref="E64:N64" si="10">+E65+E68+E66+E67</f>
        <v>-322699</v>
      </c>
      <c r="F64" s="1682">
        <f t="shared" si="10"/>
        <v>0</v>
      </c>
      <c r="G64" s="1682">
        <f t="shared" si="10"/>
        <v>0</v>
      </c>
      <c r="H64" s="1682">
        <f t="shared" si="10"/>
        <v>0</v>
      </c>
      <c r="I64" s="1682">
        <f t="shared" si="10"/>
        <v>0</v>
      </c>
      <c r="J64" s="1682">
        <f t="shared" si="10"/>
        <v>0</v>
      </c>
      <c r="K64" s="1682">
        <f t="shared" si="10"/>
        <v>0</v>
      </c>
      <c r="L64" s="1682">
        <f t="shared" si="10"/>
        <v>0</v>
      </c>
      <c r="M64" s="1682">
        <f t="shared" si="10"/>
        <v>0</v>
      </c>
      <c r="N64" s="1682">
        <f t="shared" si="10"/>
        <v>0</v>
      </c>
      <c r="O64" s="1683">
        <f>IF($E$6=$F$6,SUM($E64,$G64:$N64),IF($E$6=$G$6,SUM($E64,$H64:$N64),IF($E$6=$H$6,SUM($E64,$I64:$N64),IF($E$6=$I$6,SUM($E64,$J64:$N64),IF($E$6=$J$6,SUM($E64,$K64:$N64),IF($E$6=$K$6,SUM($E64,$L64:$N64),IF($E$6=$L$6,SUM($E64,$M64:$N64),IF($E$6=$M$6,$E64+$N64,E64+F64+G64+H64+I64+J64+K64+L64+M64+N64))))))))</f>
        <v>-322699</v>
      </c>
    </row>
    <row r="65" spans="1:23" ht="25.5">
      <c r="A65" s="1635">
        <v>0</v>
      </c>
      <c r="B65" s="1684" t="s">
        <v>2025</v>
      </c>
      <c r="C65" s="1651">
        <v>9501</v>
      </c>
      <c r="D65" s="1629">
        <f>SUM(OTCHET!$E$567:'OTCHET'!$E$572)</f>
        <v>0</v>
      </c>
      <c r="E65" s="1629">
        <f>SUM(OTCHET!$L$567:'OTCHET'!$L$572)</f>
        <v>1002865</v>
      </c>
      <c r="F65" s="1629"/>
      <c r="G65" s="1629"/>
      <c r="H65" s="1629"/>
      <c r="I65" s="1629"/>
      <c r="J65" s="1629"/>
      <c r="K65" s="1629"/>
      <c r="L65" s="1629"/>
      <c r="M65" s="1629"/>
      <c r="N65" s="1629"/>
      <c r="O65" s="1630">
        <f>$E$65</f>
        <v>1002865</v>
      </c>
    </row>
    <row r="66" spans="1:23">
      <c r="A66" s="1635"/>
      <c r="B66" s="1685" t="s">
        <v>2026</v>
      </c>
      <c r="C66" s="1651">
        <v>9507</v>
      </c>
      <c r="D66" s="1629">
        <f>SUM(OTCHET!$E$573:'OTCHET'!$E$578)</f>
        <v>0</v>
      </c>
      <c r="E66" s="1629">
        <f>SUM(OTCHET!$L$573:'OTCHET'!$L$578)</f>
        <v>-1325564</v>
      </c>
      <c r="F66" s="1637">
        <v>0</v>
      </c>
      <c r="G66" s="1637">
        <v>0</v>
      </c>
      <c r="H66" s="1637">
        <v>0</v>
      </c>
      <c r="I66" s="1637">
        <v>0</v>
      </c>
      <c r="J66" s="1637">
        <v>0</v>
      </c>
      <c r="K66" s="1637">
        <v>0</v>
      </c>
      <c r="L66" s="1637">
        <v>0</v>
      </c>
      <c r="M66" s="1637">
        <v>0</v>
      </c>
      <c r="N66" s="1637">
        <v>0</v>
      </c>
      <c r="O66" s="1630">
        <f>SUM(E66:N66)</f>
        <v>-1325564</v>
      </c>
    </row>
    <row r="67" spans="1:23">
      <c r="A67" s="1635"/>
      <c r="B67" s="1685" t="s">
        <v>2018</v>
      </c>
      <c r="C67" s="1632">
        <v>9513</v>
      </c>
      <c r="D67" s="1629">
        <f>OTCHET!$E$579</f>
        <v>0</v>
      </c>
      <c r="E67" s="1629">
        <f>OTCHET!$L$579</f>
        <v>0</v>
      </c>
      <c r="F67" s="1637"/>
      <c r="G67" s="1637"/>
      <c r="H67" s="1637"/>
      <c r="I67" s="1637"/>
      <c r="J67" s="1637"/>
      <c r="K67" s="1637"/>
      <c r="L67" s="1637"/>
      <c r="M67" s="1637"/>
      <c r="N67" s="1637"/>
      <c r="O67" s="1630">
        <f>SUM(E67:N67)</f>
        <v>0</v>
      </c>
    </row>
    <row r="68" spans="1:23" ht="26.25" thickBot="1">
      <c r="A68" s="1635">
        <v>0</v>
      </c>
      <c r="B68" s="1690" t="s">
        <v>2019</v>
      </c>
      <c r="C68" s="1691">
        <v>9514</v>
      </c>
      <c r="D68" s="1692">
        <f>OTCHET!$E$580</f>
        <v>0</v>
      </c>
      <c r="E68" s="1692">
        <f>OTCHET!$L$580</f>
        <v>0</v>
      </c>
      <c r="F68" s="1693"/>
      <c r="G68" s="1693"/>
      <c r="H68" s="1693"/>
      <c r="I68" s="1693"/>
      <c r="J68" s="1693"/>
      <c r="K68" s="1693"/>
      <c r="L68" s="1693"/>
      <c r="M68" s="1693"/>
      <c r="N68" s="1693"/>
      <c r="O68" s="1694">
        <f>SUM(E68:N68)</f>
        <v>0</v>
      </c>
    </row>
    <row r="69" spans="1:23">
      <c r="C69" s="1695" t="s">
        <v>2020</v>
      </c>
    </row>
    <row r="71" spans="1:23" ht="15.75">
      <c r="B71" s="1696" t="s">
        <v>2021</v>
      </c>
    </row>
    <row r="72" spans="1:23" ht="28.5" customHeight="1">
      <c r="B72" s="1950" t="s">
        <v>2022</v>
      </c>
      <c r="C72" s="1950"/>
      <c r="D72" s="1950"/>
      <c r="E72" s="1950"/>
      <c r="F72" s="1950"/>
      <c r="G72" s="1950"/>
      <c r="H72" s="1950"/>
      <c r="I72" s="1950"/>
      <c r="J72" s="1950"/>
      <c r="K72" s="1950"/>
      <c r="L72" s="1950"/>
      <c r="M72" s="1950"/>
      <c r="N72" s="1950"/>
      <c r="O72" s="1950"/>
    </row>
    <row r="73" spans="1:23" ht="63" customHeight="1">
      <c r="B73" s="1950" t="s">
        <v>2115</v>
      </c>
      <c r="C73" s="1950"/>
      <c r="D73" s="1950"/>
      <c r="E73" s="1950"/>
      <c r="F73" s="1950"/>
      <c r="G73" s="1950"/>
      <c r="H73" s="1950"/>
      <c r="I73" s="1950"/>
      <c r="J73" s="1950"/>
      <c r="K73" s="1950"/>
      <c r="L73" s="1950"/>
      <c r="M73" s="1950"/>
      <c r="N73" s="1950"/>
      <c r="O73" s="1950"/>
      <c r="P73" s="1697"/>
      <c r="Q73" s="1697"/>
      <c r="R73" s="1697"/>
      <c r="S73" s="1697"/>
      <c r="T73" s="1697"/>
      <c r="U73" s="1697"/>
      <c r="V73" s="1697"/>
      <c r="W73" s="1697"/>
    </row>
    <row r="74" spans="1:23" ht="31.5" customHeight="1">
      <c r="B74" s="1950" t="s">
        <v>2116</v>
      </c>
      <c r="C74" s="1950"/>
      <c r="D74" s="1950"/>
      <c r="E74" s="1950"/>
      <c r="F74" s="1950"/>
      <c r="G74" s="1950"/>
      <c r="H74" s="1950"/>
      <c r="I74" s="1950"/>
      <c r="J74" s="1950"/>
      <c r="K74" s="1950"/>
      <c r="L74" s="1950"/>
      <c r="M74" s="1950"/>
      <c r="N74" s="1950"/>
      <c r="O74" s="1950"/>
      <c r="P74" s="1697"/>
      <c r="Q74" s="1697"/>
      <c r="R74" s="1697"/>
      <c r="S74" s="1697"/>
      <c r="T74" s="1697"/>
      <c r="U74" s="1697"/>
      <c r="V74" s="1697"/>
      <c r="W74" s="1697"/>
    </row>
    <row r="75" spans="1:23" ht="55.5" customHeight="1">
      <c r="B75" s="1950" t="s">
        <v>2035</v>
      </c>
      <c r="C75" s="1950"/>
      <c r="D75" s="1950"/>
      <c r="E75" s="1950"/>
      <c r="F75" s="1950"/>
      <c r="G75" s="1950"/>
      <c r="H75" s="1950"/>
      <c r="I75" s="1950"/>
      <c r="J75" s="1950"/>
      <c r="K75" s="1950"/>
      <c r="L75" s="1950"/>
      <c r="M75" s="1950"/>
      <c r="N75" s="1950"/>
      <c r="O75" s="1950"/>
      <c r="P75" s="1697"/>
      <c r="Q75" s="1697"/>
      <c r="R75" s="1697"/>
      <c r="S75" s="1697"/>
      <c r="T75" s="1697"/>
      <c r="U75" s="1697"/>
      <c r="V75" s="1697"/>
      <c r="W75" s="1697"/>
    </row>
    <row r="76" spans="1:23" ht="33.75" customHeight="1">
      <c r="B76" s="1950" t="s">
        <v>2023</v>
      </c>
      <c r="C76" s="1950"/>
      <c r="D76" s="1950"/>
      <c r="E76" s="1950"/>
      <c r="F76" s="1950"/>
      <c r="G76" s="1950"/>
      <c r="H76" s="1950"/>
      <c r="I76" s="1950"/>
      <c r="J76" s="1950"/>
      <c r="K76" s="1950"/>
      <c r="L76" s="1950"/>
      <c r="M76" s="1950"/>
      <c r="N76" s="1950"/>
      <c r="O76" s="1950"/>
      <c r="P76" s="1697"/>
      <c r="Q76" s="1697"/>
      <c r="R76" s="1697"/>
      <c r="S76" s="1697"/>
      <c r="T76" s="1697"/>
      <c r="U76" s="1697"/>
      <c r="V76" s="1697"/>
      <c r="W76" s="1697"/>
    </row>
    <row r="77" spans="1:23" ht="32.25" customHeight="1">
      <c r="B77" s="1950" t="s">
        <v>2117</v>
      </c>
      <c r="C77" s="1950"/>
      <c r="D77" s="1950"/>
      <c r="E77" s="1950"/>
      <c r="F77" s="1950"/>
      <c r="G77" s="1950"/>
      <c r="H77" s="1950"/>
      <c r="I77" s="1950"/>
      <c r="J77" s="1950"/>
      <c r="K77" s="1950"/>
      <c r="L77" s="1950"/>
      <c r="M77" s="1950"/>
      <c r="N77" s="1950"/>
      <c r="O77" s="1950"/>
      <c r="P77" s="1697"/>
      <c r="Q77" s="1697"/>
      <c r="R77" s="1697"/>
      <c r="S77" s="1697"/>
      <c r="T77" s="1697"/>
      <c r="U77" s="1697"/>
      <c r="V77" s="1697"/>
      <c r="W77" s="1697"/>
    </row>
  </sheetData>
  <sheetProtection password="81B0" sheet="1" objects="1"/>
  <mergeCells count="11">
    <mergeCell ref="B77:O77"/>
    <mergeCell ref="B1:E1"/>
    <mergeCell ref="B4:B7"/>
    <mergeCell ref="C4:C7"/>
    <mergeCell ref="F4:N4"/>
    <mergeCell ref="O4:O5"/>
    <mergeCell ref="B72:O72"/>
    <mergeCell ref="B73:O73"/>
    <mergeCell ref="B74:O74"/>
    <mergeCell ref="B75:O75"/>
    <mergeCell ref="B76:O76"/>
  </mergeCells>
  <conditionalFormatting sqref="O66">
    <cfRule type="cellIs" dxfId="17" priority="3" stopIfTrue="1" operator="greaterThan">
      <formula>0</formula>
    </cfRule>
  </conditionalFormatting>
  <conditionalFormatting sqref="O18 O42 O45 O47 O49 O57 O63">
    <cfRule type="cellIs" dxfId="16" priority="2" stopIfTrue="1" operator="greaterThan">
      <formula>0</formula>
    </cfRule>
  </conditionalFormatting>
  <conditionalFormatting sqref="O41 O44 O46 O48 O56 O62">
    <cfRule type="cellIs" dxfId="15" priority="1" stopIfTrue="1" operator="lessThan">
      <formula>0</formula>
    </cfRule>
  </conditionalFormatting>
  <dataValidations count="1">
    <dataValidation type="whole" operator="lessThan" allowBlank="1" showInputMessage="1" showErrorMessage="1" error="Въвежда се цяло число!" sqref="F10:N18 F22:N30 F33:N33 F38:N39 F41:N42 F44:N52 F54:N63 F65:F68 G66:N68 G65:O65">
      <formula1>99999999999999900</formula1>
    </dataValidation>
  </dataValidations>
  <pageMargins left="0.7" right="0.7" top="0.75" bottom="0.75" header="0.3" footer="0.3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IV725"/>
  <sheetViews>
    <sheetView topLeftCell="F1" workbookViewId="0">
      <selection activeCell="F2" sqref="F2"/>
    </sheetView>
  </sheetViews>
  <sheetFormatPr defaultRowHeight="14.25"/>
  <cols>
    <col min="1" max="1" width="48.140625" style="1491" hidden="1" customWidth="1"/>
    <col min="2" max="2" width="105.85546875" style="1517" hidden="1" customWidth="1"/>
    <col min="3" max="5" width="48.140625" style="1491" hidden="1" customWidth="1"/>
    <col min="6" max="16384" width="9.140625" style="1491"/>
  </cols>
  <sheetData>
    <row r="1" spans="1:3">
      <c r="A1" s="1489" t="s">
        <v>795</v>
      </c>
      <c r="B1" s="1490" t="s">
        <v>799</v>
      </c>
      <c r="C1" s="1489"/>
    </row>
    <row r="2" spans="1:3" ht="31.5" customHeight="1">
      <c r="A2" s="1492">
        <v>0</v>
      </c>
      <c r="B2" s="1493" t="s">
        <v>1210</v>
      </c>
      <c r="C2" s="1494" t="s">
        <v>1664</v>
      </c>
    </row>
    <row r="3" spans="1:3" ht="35.25" customHeight="1">
      <c r="A3" s="1492">
        <v>33</v>
      </c>
      <c r="B3" s="1493" t="s">
        <v>1211</v>
      </c>
      <c r="C3" s="1495" t="s">
        <v>1665</v>
      </c>
    </row>
    <row r="4" spans="1:3" ht="35.25" customHeight="1">
      <c r="A4" s="1492">
        <v>42</v>
      </c>
      <c r="B4" s="1493" t="s">
        <v>1212</v>
      </c>
      <c r="C4" s="1496" t="s">
        <v>1666</v>
      </c>
    </row>
    <row r="5" spans="1:3" ht="19.5">
      <c r="A5" s="1492">
        <v>96</v>
      </c>
      <c r="B5" s="1493" t="s">
        <v>1213</v>
      </c>
      <c r="C5" s="1496" t="s">
        <v>1667</v>
      </c>
    </row>
    <row r="6" spans="1:3" ht="19.5">
      <c r="A6" s="1492">
        <v>97</v>
      </c>
      <c r="B6" s="1493" t="s">
        <v>1214</v>
      </c>
      <c r="C6" s="1496" t="s">
        <v>1668</v>
      </c>
    </row>
    <row r="7" spans="1:3" ht="19.5">
      <c r="A7" s="1492">
        <v>98</v>
      </c>
      <c r="B7" s="1493" t="s">
        <v>1215</v>
      </c>
      <c r="C7" s="1496" t="s">
        <v>1669</v>
      </c>
    </row>
    <row r="8" spans="1:3" ht="15">
      <c r="A8" s="1497"/>
      <c r="B8" s="1497"/>
      <c r="C8" s="1497"/>
    </row>
    <row r="9" spans="1:3" ht="15.75">
      <c r="A9" s="1498"/>
      <c r="B9" s="1498"/>
      <c r="C9" s="1499"/>
    </row>
    <row r="10" spans="1:3">
      <c r="A10" s="1708" t="s">
        <v>795</v>
      </c>
      <c r="B10" s="1709" t="s">
        <v>798</v>
      </c>
      <c r="C10" s="1708"/>
    </row>
    <row r="11" spans="1:3">
      <c r="A11" s="1710"/>
      <c r="B11" s="1711" t="s">
        <v>377</v>
      </c>
      <c r="C11" s="1710"/>
    </row>
    <row r="12" spans="1:3" ht="15.75">
      <c r="A12" s="1500">
        <v>1101</v>
      </c>
      <c r="B12" s="1501" t="s">
        <v>378</v>
      </c>
      <c r="C12" s="1500">
        <v>1101</v>
      </c>
    </row>
    <row r="13" spans="1:3" ht="15.75">
      <c r="A13" s="1500">
        <v>1103</v>
      </c>
      <c r="B13" s="1502" t="s">
        <v>379</v>
      </c>
      <c r="C13" s="1500">
        <v>1103</v>
      </c>
    </row>
    <row r="14" spans="1:3" ht="15.75">
      <c r="A14" s="1500">
        <v>1104</v>
      </c>
      <c r="B14" s="1503" t="s">
        <v>380</v>
      </c>
      <c r="C14" s="1500">
        <v>1104</v>
      </c>
    </row>
    <row r="15" spans="1:3" ht="15.75">
      <c r="A15" s="1500">
        <v>1105</v>
      </c>
      <c r="B15" s="1503" t="s">
        <v>381</v>
      </c>
      <c r="C15" s="1500">
        <v>1105</v>
      </c>
    </row>
    <row r="16" spans="1:3" ht="15.75">
      <c r="A16" s="1500">
        <v>1106</v>
      </c>
      <c r="B16" s="1503" t="s">
        <v>382</v>
      </c>
      <c r="C16" s="1500">
        <v>1106</v>
      </c>
    </row>
    <row r="17" spans="1:3" ht="15.75">
      <c r="A17" s="1500">
        <v>1107</v>
      </c>
      <c r="B17" s="1503" t="s">
        <v>383</v>
      </c>
      <c r="C17" s="1500">
        <v>1107</v>
      </c>
    </row>
    <row r="18" spans="1:3" ht="15.75">
      <c r="A18" s="1500">
        <v>1108</v>
      </c>
      <c r="B18" s="1503" t="s">
        <v>384</v>
      </c>
      <c r="C18" s="1500">
        <v>1108</v>
      </c>
    </row>
    <row r="19" spans="1:3" ht="15.75">
      <c r="A19" s="1500">
        <v>1111</v>
      </c>
      <c r="B19" s="1504" t="s">
        <v>385</v>
      </c>
      <c r="C19" s="1500">
        <v>1111</v>
      </c>
    </row>
    <row r="20" spans="1:3" ht="15.75">
      <c r="A20" s="1500">
        <v>1115</v>
      </c>
      <c r="B20" s="1504" t="s">
        <v>386</v>
      </c>
      <c r="C20" s="1500">
        <v>1115</v>
      </c>
    </row>
    <row r="21" spans="1:3" ht="15.75">
      <c r="A21" s="1500">
        <v>1116</v>
      </c>
      <c r="B21" s="1504" t="s">
        <v>387</v>
      </c>
      <c r="C21" s="1500">
        <v>1116</v>
      </c>
    </row>
    <row r="22" spans="1:3" ht="15.75">
      <c r="A22" s="1500">
        <v>1117</v>
      </c>
      <c r="B22" s="1504" t="s">
        <v>388</v>
      </c>
      <c r="C22" s="1500">
        <v>1117</v>
      </c>
    </row>
    <row r="23" spans="1:3" ht="15.75">
      <c r="A23" s="1500">
        <v>1121</v>
      </c>
      <c r="B23" s="1503" t="s">
        <v>389</v>
      </c>
      <c r="C23" s="1500">
        <v>1121</v>
      </c>
    </row>
    <row r="24" spans="1:3" ht="15.75">
      <c r="A24" s="1500">
        <v>1122</v>
      </c>
      <c r="B24" s="1503" t="s">
        <v>390</v>
      </c>
      <c r="C24" s="1500">
        <v>1122</v>
      </c>
    </row>
    <row r="25" spans="1:3" ht="15.75">
      <c r="A25" s="1500">
        <v>1123</v>
      </c>
      <c r="B25" s="1503" t="s">
        <v>391</v>
      </c>
      <c r="C25" s="1500">
        <v>1123</v>
      </c>
    </row>
    <row r="26" spans="1:3" ht="15.75">
      <c r="A26" s="1500">
        <v>1125</v>
      </c>
      <c r="B26" s="1505" t="s">
        <v>392</v>
      </c>
      <c r="C26" s="1500">
        <v>1125</v>
      </c>
    </row>
    <row r="27" spans="1:3" ht="15.75">
      <c r="A27" s="1500">
        <v>1128</v>
      </c>
      <c r="B27" s="1503" t="s">
        <v>393</v>
      </c>
      <c r="C27" s="1500">
        <v>1128</v>
      </c>
    </row>
    <row r="28" spans="1:3" ht="15.75">
      <c r="A28" s="1500">
        <v>1139</v>
      </c>
      <c r="B28" s="1506" t="s">
        <v>394</v>
      </c>
      <c r="C28" s="1500">
        <v>1139</v>
      </c>
    </row>
    <row r="29" spans="1:3" ht="15.75">
      <c r="A29" s="1500">
        <v>1141</v>
      </c>
      <c r="B29" s="1504" t="s">
        <v>395</v>
      </c>
      <c r="C29" s="1500">
        <v>1141</v>
      </c>
    </row>
    <row r="30" spans="1:3" ht="15.75">
      <c r="A30" s="1500">
        <v>1142</v>
      </c>
      <c r="B30" s="1503" t="s">
        <v>396</v>
      </c>
      <c r="C30" s="1500">
        <v>1142</v>
      </c>
    </row>
    <row r="31" spans="1:3" ht="15.75">
      <c r="A31" s="1500">
        <v>1143</v>
      </c>
      <c r="B31" s="1504" t="s">
        <v>397</v>
      </c>
      <c r="C31" s="1500">
        <v>1143</v>
      </c>
    </row>
    <row r="32" spans="1:3" ht="15.75">
      <c r="A32" s="1500">
        <v>1144</v>
      </c>
      <c r="B32" s="1504" t="s">
        <v>398</v>
      </c>
      <c r="C32" s="1500">
        <v>1144</v>
      </c>
    </row>
    <row r="33" spans="1:3" ht="15.75">
      <c r="A33" s="1500">
        <v>1145</v>
      </c>
      <c r="B33" s="1503" t="s">
        <v>399</v>
      </c>
      <c r="C33" s="1500">
        <v>1145</v>
      </c>
    </row>
    <row r="34" spans="1:3" ht="15.75">
      <c r="A34" s="1500">
        <v>1146</v>
      </c>
      <c r="B34" s="1504" t="s">
        <v>400</v>
      </c>
      <c r="C34" s="1500">
        <v>1146</v>
      </c>
    </row>
    <row r="35" spans="1:3" ht="15.75">
      <c r="A35" s="1500">
        <v>1147</v>
      </c>
      <c r="B35" s="1504" t="s">
        <v>401</v>
      </c>
      <c r="C35" s="1500">
        <v>1147</v>
      </c>
    </row>
    <row r="36" spans="1:3" ht="15.75">
      <c r="A36" s="1500">
        <v>1148</v>
      </c>
      <c r="B36" s="1504" t="s">
        <v>402</v>
      </c>
      <c r="C36" s="1500">
        <v>1148</v>
      </c>
    </row>
    <row r="37" spans="1:3" ht="15.75">
      <c r="A37" s="1500">
        <v>1149</v>
      </c>
      <c r="B37" s="1504" t="s">
        <v>403</v>
      </c>
      <c r="C37" s="1500">
        <v>1149</v>
      </c>
    </row>
    <row r="38" spans="1:3" ht="15.75">
      <c r="A38" s="1500">
        <v>1151</v>
      </c>
      <c r="B38" s="1504" t="s">
        <v>404</v>
      </c>
      <c r="C38" s="1500">
        <v>1151</v>
      </c>
    </row>
    <row r="39" spans="1:3" ht="15.75">
      <c r="A39" s="1500">
        <v>1158</v>
      </c>
      <c r="B39" s="1503" t="s">
        <v>405</v>
      </c>
      <c r="C39" s="1500">
        <v>1158</v>
      </c>
    </row>
    <row r="40" spans="1:3" ht="15.75">
      <c r="A40" s="1500">
        <v>1161</v>
      </c>
      <c r="B40" s="1503" t="s">
        <v>406</v>
      </c>
      <c r="C40" s="1500">
        <v>1161</v>
      </c>
    </row>
    <row r="41" spans="1:3" ht="15.75">
      <c r="A41" s="1500">
        <v>1162</v>
      </c>
      <c r="B41" s="1503" t="s">
        <v>407</v>
      </c>
      <c r="C41" s="1500">
        <v>1162</v>
      </c>
    </row>
    <row r="42" spans="1:3" ht="15.75">
      <c r="A42" s="1500">
        <v>1163</v>
      </c>
      <c r="B42" s="1503" t="s">
        <v>408</v>
      </c>
      <c r="C42" s="1500">
        <v>1163</v>
      </c>
    </row>
    <row r="43" spans="1:3" ht="15.75">
      <c r="A43" s="1500">
        <v>1168</v>
      </c>
      <c r="B43" s="1503" t="s">
        <v>409</v>
      </c>
      <c r="C43" s="1500">
        <v>1168</v>
      </c>
    </row>
    <row r="44" spans="1:3" ht="15.75">
      <c r="A44" s="1500">
        <v>1179</v>
      </c>
      <c r="B44" s="1504" t="s">
        <v>410</v>
      </c>
      <c r="C44" s="1500">
        <v>1179</v>
      </c>
    </row>
    <row r="45" spans="1:3" ht="15.75">
      <c r="A45" s="1500">
        <v>2201</v>
      </c>
      <c r="B45" s="1504" t="s">
        <v>411</v>
      </c>
      <c r="C45" s="1500">
        <v>2201</v>
      </c>
    </row>
    <row r="46" spans="1:3" ht="15.75">
      <c r="A46" s="1500">
        <v>2205</v>
      </c>
      <c r="B46" s="1503" t="s">
        <v>412</v>
      </c>
      <c r="C46" s="1500">
        <v>2205</v>
      </c>
    </row>
    <row r="47" spans="1:3" ht="15.75">
      <c r="A47" s="1500">
        <v>2206</v>
      </c>
      <c r="B47" s="1506" t="s">
        <v>413</v>
      </c>
      <c r="C47" s="1500">
        <v>2206</v>
      </c>
    </row>
    <row r="48" spans="1:3" ht="15.75">
      <c r="A48" s="1500">
        <v>2215</v>
      </c>
      <c r="B48" s="1503" t="s">
        <v>414</v>
      </c>
      <c r="C48" s="1500">
        <v>2215</v>
      </c>
    </row>
    <row r="49" spans="1:3" ht="15.75">
      <c r="A49" s="1500">
        <v>2218</v>
      </c>
      <c r="B49" s="1503" t="s">
        <v>415</v>
      </c>
      <c r="C49" s="1500">
        <v>2218</v>
      </c>
    </row>
    <row r="50" spans="1:3" ht="15.75">
      <c r="A50" s="1500">
        <v>2219</v>
      </c>
      <c r="B50" s="1503" t="s">
        <v>416</v>
      </c>
      <c r="C50" s="1500">
        <v>2219</v>
      </c>
    </row>
    <row r="51" spans="1:3" ht="15.75">
      <c r="A51" s="1500">
        <v>2221</v>
      </c>
      <c r="B51" s="1504" t="s">
        <v>417</v>
      </c>
      <c r="C51" s="1500">
        <v>2221</v>
      </c>
    </row>
    <row r="52" spans="1:3" ht="15.75">
      <c r="A52" s="1500">
        <v>2222</v>
      </c>
      <c r="B52" s="1507" t="s">
        <v>418</v>
      </c>
      <c r="C52" s="1500">
        <v>2222</v>
      </c>
    </row>
    <row r="53" spans="1:3" ht="15.75">
      <c r="A53" s="1500">
        <v>2223</v>
      </c>
      <c r="B53" s="1507" t="s">
        <v>2063</v>
      </c>
      <c r="C53" s="1500">
        <v>2223</v>
      </c>
    </row>
    <row r="54" spans="1:3" ht="15.75">
      <c r="A54" s="1500">
        <v>2224</v>
      </c>
      <c r="B54" s="1506" t="s">
        <v>419</v>
      </c>
      <c r="C54" s="1500">
        <v>2224</v>
      </c>
    </row>
    <row r="55" spans="1:3" ht="15.75">
      <c r="A55" s="1500">
        <v>2225</v>
      </c>
      <c r="B55" s="1503" t="s">
        <v>420</v>
      </c>
      <c r="C55" s="1500">
        <v>2225</v>
      </c>
    </row>
    <row r="56" spans="1:3" ht="15.75">
      <c r="A56" s="1500">
        <v>2228</v>
      </c>
      <c r="B56" s="1503" t="s">
        <v>421</v>
      </c>
      <c r="C56" s="1500">
        <v>2228</v>
      </c>
    </row>
    <row r="57" spans="1:3" ht="15.75">
      <c r="A57" s="1500">
        <v>2239</v>
      </c>
      <c r="B57" s="1504" t="s">
        <v>422</v>
      </c>
      <c r="C57" s="1500">
        <v>2239</v>
      </c>
    </row>
    <row r="58" spans="1:3" ht="15.75">
      <c r="A58" s="1500">
        <v>2241</v>
      </c>
      <c r="B58" s="1507" t="s">
        <v>423</v>
      </c>
      <c r="C58" s="1500">
        <v>2241</v>
      </c>
    </row>
    <row r="59" spans="1:3" ht="15.75">
      <c r="A59" s="1500">
        <v>2242</v>
      </c>
      <c r="B59" s="1507" t="s">
        <v>424</v>
      </c>
      <c r="C59" s="1500">
        <v>2242</v>
      </c>
    </row>
    <row r="60" spans="1:3" ht="15.75">
      <c r="A60" s="1500">
        <v>2243</v>
      </c>
      <c r="B60" s="1507" t="s">
        <v>425</v>
      </c>
      <c r="C60" s="1500">
        <v>2243</v>
      </c>
    </row>
    <row r="61" spans="1:3" ht="15.75">
      <c r="A61" s="1500">
        <v>2244</v>
      </c>
      <c r="B61" s="1507" t="s">
        <v>426</v>
      </c>
      <c r="C61" s="1500">
        <v>2244</v>
      </c>
    </row>
    <row r="62" spans="1:3" ht="15.75">
      <c r="A62" s="1500">
        <v>2245</v>
      </c>
      <c r="B62" s="1508" t="s">
        <v>427</v>
      </c>
      <c r="C62" s="1500">
        <v>2245</v>
      </c>
    </row>
    <row r="63" spans="1:3" ht="15.75">
      <c r="A63" s="1500">
        <v>2246</v>
      </c>
      <c r="B63" s="1507" t="s">
        <v>428</v>
      </c>
      <c r="C63" s="1500">
        <v>2246</v>
      </c>
    </row>
    <row r="64" spans="1:3" ht="15.75">
      <c r="A64" s="1500">
        <v>2247</v>
      </c>
      <c r="B64" s="1507" t="s">
        <v>429</v>
      </c>
      <c r="C64" s="1500">
        <v>2247</v>
      </c>
    </row>
    <row r="65" spans="1:3" ht="15.75">
      <c r="A65" s="1500">
        <v>2248</v>
      </c>
      <c r="B65" s="1507" t="s">
        <v>430</v>
      </c>
      <c r="C65" s="1500">
        <v>2248</v>
      </c>
    </row>
    <row r="66" spans="1:3" ht="15.75">
      <c r="A66" s="1500">
        <v>2249</v>
      </c>
      <c r="B66" s="1507" t="s">
        <v>431</v>
      </c>
      <c r="C66" s="1500">
        <v>2249</v>
      </c>
    </row>
    <row r="67" spans="1:3" ht="15.75">
      <c r="A67" s="1500">
        <v>2258</v>
      </c>
      <c r="B67" s="1503" t="s">
        <v>432</v>
      </c>
      <c r="C67" s="1500">
        <v>2258</v>
      </c>
    </row>
    <row r="68" spans="1:3" ht="15.75">
      <c r="A68" s="1500">
        <v>2259</v>
      </c>
      <c r="B68" s="1506" t="s">
        <v>433</v>
      </c>
      <c r="C68" s="1500">
        <v>2259</v>
      </c>
    </row>
    <row r="69" spans="1:3" ht="15.75">
      <c r="A69" s="1500">
        <v>2261</v>
      </c>
      <c r="B69" s="1504" t="s">
        <v>434</v>
      </c>
      <c r="C69" s="1500">
        <v>2261</v>
      </c>
    </row>
    <row r="70" spans="1:3" ht="15.75">
      <c r="A70" s="1500">
        <v>2268</v>
      </c>
      <c r="B70" s="1503" t="s">
        <v>435</v>
      </c>
      <c r="C70" s="1500">
        <v>2268</v>
      </c>
    </row>
    <row r="71" spans="1:3" ht="15.75">
      <c r="A71" s="1500">
        <v>2279</v>
      </c>
      <c r="B71" s="1504" t="s">
        <v>436</v>
      </c>
      <c r="C71" s="1500">
        <v>2279</v>
      </c>
    </row>
    <row r="72" spans="1:3" ht="15.75">
      <c r="A72" s="1500">
        <v>2281</v>
      </c>
      <c r="B72" s="1506" t="s">
        <v>437</v>
      </c>
      <c r="C72" s="1500">
        <v>2281</v>
      </c>
    </row>
    <row r="73" spans="1:3" ht="15.75">
      <c r="A73" s="1500">
        <v>2282</v>
      </c>
      <c r="B73" s="1506" t="s">
        <v>438</v>
      </c>
      <c r="C73" s="1500">
        <v>2282</v>
      </c>
    </row>
    <row r="74" spans="1:3" ht="15.75">
      <c r="A74" s="1500">
        <v>2283</v>
      </c>
      <c r="B74" s="1506" t="s">
        <v>439</v>
      </c>
      <c r="C74" s="1500">
        <v>2283</v>
      </c>
    </row>
    <row r="75" spans="1:3" ht="15.75">
      <c r="A75" s="1500">
        <v>2284</v>
      </c>
      <c r="B75" s="1506" t="s">
        <v>440</v>
      </c>
      <c r="C75" s="1500">
        <v>2284</v>
      </c>
    </row>
    <row r="76" spans="1:3" ht="15.75">
      <c r="A76" s="1500">
        <v>2285</v>
      </c>
      <c r="B76" s="1506" t="s">
        <v>441</v>
      </c>
      <c r="C76" s="1500">
        <v>2285</v>
      </c>
    </row>
    <row r="77" spans="1:3" ht="15.75">
      <c r="A77" s="1500">
        <v>2288</v>
      </c>
      <c r="B77" s="1506" t="s">
        <v>442</v>
      </c>
      <c r="C77" s="1500">
        <v>2288</v>
      </c>
    </row>
    <row r="78" spans="1:3" ht="15.75">
      <c r="A78" s="1500">
        <v>2289</v>
      </c>
      <c r="B78" s="1506" t="s">
        <v>443</v>
      </c>
      <c r="C78" s="1500">
        <v>2289</v>
      </c>
    </row>
    <row r="79" spans="1:3" ht="15.75">
      <c r="A79" s="1500">
        <v>3301</v>
      </c>
      <c r="B79" s="1503" t="s">
        <v>444</v>
      </c>
      <c r="C79" s="1500">
        <v>3301</v>
      </c>
    </row>
    <row r="80" spans="1:3" ht="15.75">
      <c r="A80" s="1500">
        <v>3311</v>
      </c>
      <c r="B80" s="1503" t="s">
        <v>2064</v>
      </c>
      <c r="C80" s="1500">
        <v>3311</v>
      </c>
    </row>
    <row r="81" spans="1:3" ht="15.75">
      <c r="A81" s="1500">
        <v>3312</v>
      </c>
      <c r="B81" s="1504" t="s">
        <v>2065</v>
      </c>
      <c r="C81" s="1500">
        <v>3312</v>
      </c>
    </row>
    <row r="82" spans="1:3" ht="15.75">
      <c r="A82" s="1500">
        <v>3318</v>
      </c>
      <c r="B82" s="1506" t="s">
        <v>445</v>
      </c>
      <c r="C82" s="1500">
        <v>3318</v>
      </c>
    </row>
    <row r="83" spans="1:3" ht="15.75">
      <c r="A83" s="1500">
        <v>3321</v>
      </c>
      <c r="B83" s="1503" t="s">
        <v>2056</v>
      </c>
      <c r="C83" s="1500">
        <v>3321</v>
      </c>
    </row>
    <row r="84" spans="1:3" ht="15.75">
      <c r="A84" s="1500">
        <v>3322</v>
      </c>
      <c r="B84" s="1504" t="s">
        <v>2057</v>
      </c>
      <c r="C84" s="1500">
        <v>3322</v>
      </c>
    </row>
    <row r="85" spans="1:3" ht="15.75">
      <c r="A85" s="1500">
        <v>3323</v>
      </c>
      <c r="B85" s="1506" t="s">
        <v>2055</v>
      </c>
      <c r="C85" s="1500">
        <v>3323</v>
      </c>
    </row>
    <row r="86" spans="1:3" ht="15.75">
      <c r="A86" s="1500">
        <v>3324</v>
      </c>
      <c r="B86" s="1506" t="s">
        <v>446</v>
      </c>
      <c r="C86" s="1500">
        <v>3324</v>
      </c>
    </row>
    <row r="87" spans="1:3" ht="15.75">
      <c r="A87" s="1500">
        <v>3325</v>
      </c>
      <c r="B87" s="1504" t="s">
        <v>2058</v>
      </c>
      <c r="C87" s="1500">
        <v>3325</v>
      </c>
    </row>
    <row r="88" spans="1:3" ht="15.75">
      <c r="A88" s="1500">
        <v>3326</v>
      </c>
      <c r="B88" s="1503" t="s">
        <v>2059</v>
      </c>
      <c r="C88" s="1500">
        <v>3326</v>
      </c>
    </row>
    <row r="89" spans="1:3" ht="15.75">
      <c r="A89" s="1500">
        <v>3327</v>
      </c>
      <c r="B89" s="1503" t="s">
        <v>2060</v>
      </c>
      <c r="C89" s="1500">
        <v>3327</v>
      </c>
    </row>
    <row r="90" spans="1:3" ht="15.75">
      <c r="A90" s="1500">
        <v>3332</v>
      </c>
      <c r="B90" s="1503" t="s">
        <v>447</v>
      </c>
      <c r="C90" s="1500">
        <v>3332</v>
      </c>
    </row>
    <row r="91" spans="1:3" ht="15.75">
      <c r="A91" s="1500">
        <v>3333</v>
      </c>
      <c r="B91" s="1504" t="s">
        <v>448</v>
      </c>
      <c r="C91" s="1500">
        <v>3333</v>
      </c>
    </row>
    <row r="92" spans="1:3" ht="15.75">
      <c r="A92" s="1500">
        <v>3334</v>
      </c>
      <c r="B92" s="1504" t="s">
        <v>525</v>
      </c>
      <c r="C92" s="1500">
        <v>3334</v>
      </c>
    </row>
    <row r="93" spans="1:3" ht="15.75">
      <c r="A93" s="1500">
        <v>3336</v>
      </c>
      <c r="B93" s="1504" t="s">
        <v>526</v>
      </c>
      <c r="C93" s="1500">
        <v>3336</v>
      </c>
    </row>
    <row r="94" spans="1:3" ht="15.75">
      <c r="A94" s="1500">
        <v>3337</v>
      </c>
      <c r="B94" s="1503" t="s">
        <v>2061</v>
      </c>
      <c r="C94" s="1500">
        <v>3337</v>
      </c>
    </row>
    <row r="95" spans="1:3" ht="15.75">
      <c r="A95" s="1500">
        <v>3338</v>
      </c>
      <c r="B95" s="1503" t="s">
        <v>2062</v>
      </c>
      <c r="C95" s="1500">
        <v>3338</v>
      </c>
    </row>
    <row r="96" spans="1:3" ht="15.75">
      <c r="A96" s="1500">
        <v>3341</v>
      </c>
      <c r="B96" s="1504" t="s">
        <v>527</v>
      </c>
      <c r="C96" s="1500">
        <v>3341</v>
      </c>
    </row>
    <row r="97" spans="1:3" ht="15.75">
      <c r="A97" s="1500">
        <v>3349</v>
      </c>
      <c r="B97" s="1504" t="s">
        <v>449</v>
      </c>
      <c r="C97" s="1500">
        <v>3349</v>
      </c>
    </row>
    <row r="98" spans="1:3" ht="15.75">
      <c r="A98" s="1500">
        <v>3359</v>
      </c>
      <c r="B98" s="1504" t="s">
        <v>450</v>
      </c>
      <c r="C98" s="1500">
        <v>3359</v>
      </c>
    </row>
    <row r="99" spans="1:3" ht="15.75">
      <c r="A99" s="1500">
        <v>3369</v>
      </c>
      <c r="B99" s="1504" t="s">
        <v>451</v>
      </c>
      <c r="C99" s="1500">
        <v>3369</v>
      </c>
    </row>
    <row r="100" spans="1:3" ht="15.75">
      <c r="A100" s="1500">
        <v>3388</v>
      </c>
      <c r="B100" s="1503" t="s">
        <v>0</v>
      </c>
      <c r="C100" s="1500">
        <v>3388</v>
      </c>
    </row>
    <row r="101" spans="1:3" ht="15.75">
      <c r="A101" s="1500">
        <v>3389</v>
      </c>
      <c r="B101" s="1504" t="s">
        <v>1</v>
      </c>
      <c r="C101" s="1500">
        <v>3389</v>
      </c>
    </row>
    <row r="102" spans="1:3" ht="15.75">
      <c r="A102" s="1500">
        <v>4401</v>
      </c>
      <c r="B102" s="1503" t="s">
        <v>2</v>
      </c>
      <c r="C102" s="1500">
        <v>4401</v>
      </c>
    </row>
    <row r="103" spans="1:3" ht="15.75">
      <c r="A103" s="1500">
        <v>4412</v>
      </c>
      <c r="B103" s="1506" t="s">
        <v>3</v>
      </c>
      <c r="C103" s="1500">
        <v>4412</v>
      </c>
    </row>
    <row r="104" spans="1:3" ht="15.75">
      <c r="A104" s="1500">
        <v>4415</v>
      </c>
      <c r="B104" s="1504" t="s">
        <v>4</v>
      </c>
      <c r="C104" s="1500">
        <v>4415</v>
      </c>
    </row>
    <row r="105" spans="1:3" ht="15.75">
      <c r="A105" s="1500">
        <v>4418</v>
      </c>
      <c r="B105" s="1504" t="s">
        <v>5</v>
      </c>
      <c r="C105" s="1500">
        <v>4418</v>
      </c>
    </row>
    <row r="106" spans="1:3" ht="15.75">
      <c r="A106" s="1500">
        <v>4429</v>
      </c>
      <c r="B106" s="1503" t="s">
        <v>6</v>
      </c>
      <c r="C106" s="1500">
        <v>4429</v>
      </c>
    </row>
    <row r="107" spans="1:3" ht="15.75">
      <c r="A107" s="1500">
        <v>4431</v>
      </c>
      <c r="B107" s="1504" t="s">
        <v>2066</v>
      </c>
      <c r="C107" s="1500">
        <v>4431</v>
      </c>
    </row>
    <row r="108" spans="1:3" ht="15.75">
      <c r="A108" s="1500">
        <v>4433</v>
      </c>
      <c r="B108" s="1504" t="s">
        <v>7</v>
      </c>
      <c r="C108" s="1500">
        <v>4433</v>
      </c>
    </row>
    <row r="109" spans="1:3" ht="15.75">
      <c r="A109" s="1500">
        <v>4436</v>
      </c>
      <c r="B109" s="1504" t="s">
        <v>8</v>
      </c>
      <c r="C109" s="1500">
        <v>4436</v>
      </c>
    </row>
    <row r="110" spans="1:3" ht="15.75">
      <c r="A110" s="1500">
        <v>4437</v>
      </c>
      <c r="B110" s="1505" t="s">
        <v>9</v>
      </c>
      <c r="C110" s="1500">
        <v>4437</v>
      </c>
    </row>
    <row r="111" spans="1:3" ht="15.75">
      <c r="A111" s="1500">
        <v>4448</v>
      </c>
      <c r="B111" s="1505" t="s">
        <v>2094</v>
      </c>
      <c r="C111" s="1500">
        <v>4448</v>
      </c>
    </row>
    <row r="112" spans="1:3" ht="15.75">
      <c r="A112" s="1500">
        <v>4450</v>
      </c>
      <c r="B112" s="1504" t="s">
        <v>10</v>
      </c>
      <c r="C112" s="1500">
        <v>4450</v>
      </c>
    </row>
    <row r="113" spans="1:3" ht="15.75">
      <c r="A113" s="1500">
        <v>4451</v>
      </c>
      <c r="B113" s="1509" t="s">
        <v>11</v>
      </c>
      <c r="C113" s="1500">
        <v>4451</v>
      </c>
    </row>
    <row r="114" spans="1:3" ht="15.75">
      <c r="A114" s="1500">
        <v>4452</v>
      </c>
      <c r="B114" s="1509" t="s">
        <v>12</v>
      </c>
      <c r="C114" s="1500">
        <v>4452</v>
      </c>
    </row>
    <row r="115" spans="1:3" ht="15.75">
      <c r="A115" s="1500">
        <v>4453</v>
      </c>
      <c r="B115" s="1509" t="s">
        <v>13</v>
      </c>
      <c r="C115" s="1500">
        <v>4453</v>
      </c>
    </row>
    <row r="116" spans="1:3" ht="15.75">
      <c r="A116" s="1500">
        <v>4454</v>
      </c>
      <c r="B116" s="1510" t="s">
        <v>14</v>
      </c>
      <c r="C116" s="1500">
        <v>4454</v>
      </c>
    </row>
    <row r="117" spans="1:3" ht="15.75">
      <c r="A117" s="1500">
        <v>4455</v>
      </c>
      <c r="B117" s="1510" t="s">
        <v>2067</v>
      </c>
      <c r="C117" s="1500">
        <v>4455</v>
      </c>
    </row>
    <row r="118" spans="1:3" ht="15.75">
      <c r="A118" s="1500">
        <v>4456</v>
      </c>
      <c r="B118" s="1509" t="s">
        <v>15</v>
      </c>
      <c r="C118" s="1500">
        <v>4456</v>
      </c>
    </row>
    <row r="119" spans="1:3" ht="15.75">
      <c r="A119" s="1500">
        <v>4457</v>
      </c>
      <c r="B119" s="1511" t="s">
        <v>2068</v>
      </c>
      <c r="C119" s="1500">
        <v>4457</v>
      </c>
    </row>
    <row r="120" spans="1:3" ht="15.75">
      <c r="A120" s="1500">
        <v>4458</v>
      </c>
      <c r="B120" s="1511" t="s">
        <v>2097</v>
      </c>
      <c r="C120" s="1500">
        <v>4458</v>
      </c>
    </row>
    <row r="121" spans="1:3" ht="15.75">
      <c r="A121" s="1500">
        <v>4459</v>
      </c>
      <c r="B121" s="1511" t="s">
        <v>1670</v>
      </c>
      <c r="C121" s="1500">
        <v>4459</v>
      </c>
    </row>
    <row r="122" spans="1:3" ht="15.75">
      <c r="A122" s="1500">
        <v>4465</v>
      </c>
      <c r="B122" s="1501" t="s">
        <v>16</v>
      </c>
      <c r="C122" s="1500">
        <v>4465</v>
      </c>
    </row>
    <row r="123" spans="1:3" ht="15.75">
      <c r="A123" s="1500">
        <v>4467</v>
      </c>
      <c r="B123" s="1502" t="s">
        <v>17</v>
      </c>
      <c r="C123" s="1500">
        <v>4467</v>
      </c>
    </row>
    <row r="124" spans="1:3" ht="15.75">
      <c r="A124" s="1500">
        <v>4468</v>
      </c>
      <c r="B124" s="1503" t="s">
        <v>18</v>
      </c>
      <c r="C124" s="1500">
        <v>4468</v>
      </c>
    </row>
    <row r="125" spans="1:3" ht="15.75">
      <c r="A125" s="1500">
        <v>4469</v>
      </c>
      <c r="B125" s="1504" t="s">
        <v>19</v>
      </c>
      <c r="C125" s="1500">
        <v>4469</v>
      </c>
    </row>
    <row r="126" spans="1:3" ht="15.75">
      <c r="A126" s="1500">
        <v>5501</v>
      </c>
      <c r="B126" s="1503" t="s">
        <v>20</v>
      </c>
      <c r="C126" s="1500">
        <v>5501</v>
      </c>
    </row>
    <row r="127" spans="1:3" ht="15.75">
      <c r="A127" s="1500">
        <v>5511</v>
      </c>
      <c r="B127" s="1508" t="s">
        <v>21</v>
      </c>
      <c r="C127" s="1500">
        <v>5511</v>
      </c>
    </row>
    <row r="128" spans="1:3" ht="15.75">
      <c r="A128" s="1500">
        <v>5512</v>
      </c>
      <c r="B128" s="1503" t="s">
        <v>22</v>
      </c>
      <c r="C128" s="1500">
        <v>5512</v>
      </c>
    </row>
    <row r="129" spans="1:3" ht="15.75">
      <c r="A129" s="1500">
        <v>5513</v>
      </c>
      <c r="B129" s="1511" t="s">
        <v>2098</v>
      </c>
      <c r="C129" s="1500">
        <v>5513</v>
      </c>
    </row>
    <row r="130" spans="1:3" ht="15.75">
      <c r="A130" s="1500">
        <v>5514</v>
      </c>
      <c r="B130" s="1511" t="s">
        <v>550</v>
      </c>
      <c r="C130" s="1500">
        <v>5514</v>
      </c>
    </row>
    <row r="131" spans="1:3" ht="15.75">
      <c r="A131" s="1500">
        <v>5515</v>
      </c>
      <c r="B131" s="1511" t="s">
        <v>551</v>
      </c>
      <c r="C131" s="1500">
        <v>5515</v>
      </c>
    </row>
    <row r="132" spans="1:3" ht="15.75">
      <c r="A132" s="1500">
        <v>5516</v>
      </c>
      <c r="B132" s="1511" t="s">
        <v>2099</v>
      </c>
      <c r="C132" s="1500">
        <v>5516</v>
      </c>
    </row>
    <row r="133" spans="1:3" ht="15.75">
      <c r="A133" s="1500">
        <v>5517</v>
      </c>
      <c r="B133" s="1511" t="s">
        <v>552</v>
      </c>
      <c r="C133" s="1500">
        <v>5517</v>
      </c>
    </row>
    <row r="134" spans="1:3" ht="15.75">
      <c r="A134" s="1500">
        <v>5518</v>
      </c>
      <c r="B134" s="1503" t="s">
        <v>553</v>
      </c>
      <c r="C134" s="1500">
        <v>5518</v>
      </c>
    </row>
    <row r="135" spans="1:3" ht="15.75">
      <c r="A135" s="1500">
        <v>5519</v>
      </c>
      <c r="B135" s="1503" t="s">
        <v>554</v>
      </c>
      <c r="C135" s="1500">
        <v>5519</v>
      </c>
    </row>
    <row r="136" spans="1:3" ht="15.75">
      <c r="A136" s="1500">
        <v>5521</v>
      </c>
      <c r="B136" s="1503" t="s">
        <v>555</v>
      </c>
      <c r="C136" s="1500">
        <v>5521</v>
      </c>
    </row>
    <row r="137" spans="1:3" ht="15.75">
      <c r="A137" s="1500">
        <v>5522</v>
      </c>
      <c r="B137" s="1512" t="s">
        <v>556</v>
      </c>
      <c r="C137" s="1500">
        <v>5522</v>
      </c>
    </row>
    <row r="138" spans="1:3" ht="15.75">
      <c r="A138" s="1500">
        <v>5524</v>
      </c>
      <c r="B138" s="1501" t="s">
        <v>557</v>
      </c>
      <c r="C138" s="1500">
        <v>5524</v>
      </c>
    </row>
    <row r="139" spans="1:3" ht="15.75">
      <c r="A139" s="1500">
        <v>5525</v>
      </c>
      <c r="B139" s="1508" t="s">
        <v>558</v>
      </c>
      <c r="C139" s="1500">
        <v>5525</v>
      </c>
    </row>
    <row r="140" spans="1:3" ht="15.75">
      <c r="A140" s="1500">
        <v>5526</v>
      </c>
      <c r="B140" s="1505" t="s">
        <v>559</v>
      </c>
      <c r="C140" s="1500">
        <v>5526</v>
      </c>
    </row>
    <row r="141" spans="1:3" ht="15.75">
      <c r="A141" s="1500">
        <v>5527</v>
      </c>
      <c r="B141" s="1505" t="s">
        <v>560</v>
      </c>
      <c r="C141" s="1500">
        <v>5527</v>
      </c>
    </row>
    <row r="142" spans="1:3" ht="15.75">
      <c r="A142" s="1500">
        <v>5528</v>
      </c>
      <c r="B142" s="1505" t="s">
        <v>561</v>
      </c>
      <c r="C142" s="1500">
        <v>5528</v>
      </c>
    </row>
    <row r="143" spans="1:3" ht="15.75">
      <c r="A143" s="1500">
        <v>5529</v>
      </c>
      <c r="B143" s="1505" t="s">
        <v>562</v>
      </c>
      <c r="C143" s="1500">
        <v>5529</v>
      </c>
    </row>
    <row r="144" spans="1:3" ht="15.75">
      <c r="A144" s="1500">
        <v>5530</v>
      </c>
      <c r="B144" s="1505" t="s">
        <v>563</v>
      </c>
      <c r="C144" s="1500">
        <v>5530</v>
      </c>
    </row>
    <row r="145" spans="1:3" ht="15.75">
      <c r="A145" s="1500">
        <v>5531</v>
      </c>
      <c r="B145" s="1508" t="s">
        <v>564</v>
      </c>
      <c r="C145" s="1500">
        <v>5531</v>
      </c>
    </row>
    <row r="146" spans="1:3" ht="15.75">
      <c r="A146" s="1500">
        <v>5532</v>
      </c>
      <c r="B146" s="1512" t="s">
        <v>565</v>
      </c>
      <c r="C146" s="1500">
        <v>5532</v>
      </c>
    </row>
    <row r="147" spans="1:3" ht="15.75">
      <c r="A147" s="1500">
        <v>5533</v>
      </c>
      <c r="B147" s="1512" t="s">
        <v>566</v>
      </c>
      <c r="C147" s="1500">
        <v>5533</v>
      </c>
    </row>
    <row r="148" spans="1:3" ht="15.75">
      <c r="A148" s="1513">
        <v>5534</v>
      </c>
      <c r="B148" s="1512" t="s">
        <v>567</v>
      </c>
      <c r="C148" s="1513">
        <v>5534</v>
      </c>
    </row>
    <row r="149" spans="1:3" ht="15.75">
      <c r="A149" s="1513">
        <v>5535</v>
      </c>
      <c r="B149" s="1512" t="s">
        <v>568</v>
      </c>
      <c r="C149" s="1513">
        <v>5535</v>
      </c>
    </row>
    <row r="150" spans="1:3" ht="15.75">
      <c r="A150" s="1500">
        <v>5538</v>
      </c>
      <c r="B150" s="1508" t="s">
        <v>569</v>
      </c>
      <c r="C150" s="1500">
        <v>5538</v>
      </c>
    </row>
    <row r="151" spans="1:3" ht="15.75">
      <c r="A151" s="1500">
        <v>5540</v>
      </c>
      <c r="B151" s="1512" t="s">
        <v>570</v>
      </c>
      <c r="C151" s="1500">
        <v>5540</v>
      </c>
    </row>
    <row r="152" spans="1:3" ht="15.75">
      <c r="A152" s="1500">
        <v>5541</v>
      </c>
      <c r="B152" s="1512" t="s">
        <v>571</v>
      </c>
      <c r="C152" s="1500">
        <v>5541</v>
      </c>
    </row>
    <row r="153" spans="1:3" ht="15.75">
      <c r="A153" s="1500">
        <v>5545</v>
      </c>
      <c r="B153" s="1512" t="s">
        <v>572</v>
      </c>
      <c r="C153" s="1500">
        <v>5545</v>
      </c>
    </row>
    <row r="154" spans="1:3" ht="15.75">
      <c r="A154" s="1500">
        <v>5546</v>
      </c>
      <c r="B154" s="1512" t="s">
        <v>573</v>
      </c>
      <c r="C154" s="1500">
        <v>5546</v>
      </c>
    </row>
    <row r="155" spans="1:3" ht="15.75">
      <c r="A155" s="1500">
        <v>5547</v>
      </c>
      <c r="B155" s="1512" t="s">
        <v>574</v>
      </c>
      <c r="C155" s="1500">
        <v>5547</v>
      </c>
    </row>
    <row r="156" spans="1:3" ht="15.75">
      <c r="A156" s="1500">
        <v>5548</v>
      </c>
      <c r="B156" s="1512" t="s">
        <v>575</v>
      </c>
      <c r="C156" s="1500">
        <v>5548</v>
      </c>
    </row>
    <row r="157" spans="1:3" ht="15.75">
      <c r="A157" s="1500">
        <v>5550</v>
      </c>
      <c r="B157" s="1512" t="s">
        <v>576</v>
      </c>
      <c r="C157" s="1500">
        <v>5550</v>
      </c>
    </row>
    <row r="158" spans="1:3" ht="15.75">
      <c r="A158" s="1500">
        <v>5551</v>
      </c>
      <c r="B158" s="1512" t="s">
        <v>577</v>
      </c>
      <c r="C158" s="1500">
        <v>5551</v>
      </c>
    </row>
    <row r="159" spans="1:3" ht="15.75">
      <c r="A159" s="1500">
        <v>5553</v>
      </c>
      <c r="B159" s="1512" t="s">
        <v>578</v>
      </c>
      <c r="C159" s="1500">
        <v>5553</v>
      </c>
    </row>
    <row r="160" spans="1:3" ht="15.75">
      <c r="A160" s="1500">
        <v>5554</v>
      </c>
      <c r="B160" s="1508" t="s">
        <v>579</v>
      </c>
      <c r="C160" s="1500">
        <v>5554</v>
      </c>
    </row>
    <row r="161" spans="1:3" ht="15.75">
      <c r="A161" s="1500">
        <v>5556</v>
      </c>
      <c r="B161" s="1504" t="s">
        <v>580</v>
      </c>
      <c r="C161" s="1500">
        <v>5556</v>
      </c>
    </row>
    <row r="162" spans="1:3" ht="15.75">
      <c r="A162" s="1500">
        <v>5561</v>
      </c>
      <c r="B162" s="1514" t="s">
        <v>2109</v>
      </c>
      <c r="C162" s="1500">
        <v>5561</v>
      </c>
    </row>
    <row r="163" spans="1:3" ht="15.75">
      <c r="A163" s="1500">
        <v>5562</v>
      </c>
      <c r="B163" s="1514" t="s">
        <v>2110</v>
      </c>
      <c r="C163" s="1500">
        <v>5562</v>
      </c>
    </row>
    <row r="164" spans="1:3" ht="15.75">
      <c r="A164" s="1500">
        <v>5588</v>
      </c>
      <c r="B164" s="1503" t="s">
        <v>581</v>
      </c>
      <c r="C164" s="1500">
        <v>5588</v>
      </c>
    </row>
    <row r="165" spans="1:3" ht="15.75">
      <c r="A165" s="1500">
        <v>5589</v>
      </c>
      <c r="B165" s="1503" t="s">
        <v>582</v>
      </c>
      <c r="C165" s="1500">
        <v>5589</v>
      </c>
    </row>
    <row r="166" spans="1:3" ht="15.75">
      <c r="A166" s="1500">
        <v>6601</v>
      </c>
      <c r="B166" s="1503" t="s">
        <v>583</v>
      </c>
      <c r="C166" s="1500">
        <v>6601</v>
      </c>
    </row>
    <row r="167" spans="1:3" ht="15.75">
      <c r="A167" s="1500">
        <v>6602</v>
      </c>
      <c r="B167" s="1504" t="s">
        <v>584</v>
      </c>
      <c r="C167" s="1500">
        <v>6602</v>
      </c>
    </row>
    <row r="168" spans="1:3" ht="15.75">
      <c r="A168" s="1500">
        <v>6603</v>
      </c>
      <c r="B168" s="1504" t="s">
        <v>585</v>
      </c>
      <c r="C168" s="1500">
        <v>6603</v>
      </c>
    </row>
    <row r="169" spans="1:3" ht="15.75">
      <c r="A169" s="1500">
        <v>6604</v>
      </c>
      <c r="B169" s="1504" t="s">
        <v>586</v>
      </c>
      <c r="C169" s="1500">
        <v>6604</v>
      </c>
    </row>
    <row r="170" spans="1:3" ht="15.75">
      <c r="A170" s="1500">
        <v>6605</v>
      </c>
      <c r="B170" s="1504" t="s">
        <v>587</v>
      </c>
      <c r="C170" s="1500">
        <v>6605</v>
      </c>
    </row>
    <row r="171" spans="1:3" ht="15.75">
      <c r="A171" s="1513">
        <v>6606</v>
      </c>
      <c r="B171" s="1506" t="s">
        <v>588</v>
      </c>
      <c r="C171" s="1513">
        <v>6606</v>
      </c>
    </row>
    <row r="172" spans="1:3" ht="15.75">
      <c r="A172" s="1500">
        <v>6618</v>
      </c>
      <c r="B172" s="1503" t="s">
        <v>589</v>
      </c>
      <c r="C172" s="1500">
        <v>6618</v>
      </c>
    </row>
    <row r="173" spans="1:3" ht="15.75">
      <c r="A173" s="1500">
        <v>6619</v>
      </c>
      <c r="B173" s="1504" t="s">
        <v>590</v>
      </c>
      <c r="C173" s="1500">
        <v>6619</v>
      </c>
    </row>
    <row r="174" spans="1:3" ht="15.75">
      <c r="A174" s="1500">
        <v>6621</v>
      </c>
      <c r="B174" s="1503" t="s">
        <v>591</v>
      </c>
      <c r="C174" s="1500">
        <v>6621</v>
      </c>
    </row>
    <row r="175" spans="1:3" ht="15.75">
      <c r="A175" s="1500">
        <v>6622</v>
      </c>
      <c r="B175" s="1504" t="s">
        <v>592</v>
      </c>
      <c r="C175" s="1500">
        <v>6622</v>
      </c>
    </row>
    <row r="176" spans="1:3" ht="15.75">
      <c r="A176" s="1500">
        <v>6623</v>
      </c>
      <c r="B176" s="1504" t="s">
        <v>593</v>
      </c>
      <c r="C176" s="1500">
        <v>6623</v>
      </c>
    </row>
    <row r="177" spans="1:3" ht="15.75">
      <c r="A177" s="1500">
        <v>6624</v>
      </c>
      <c r="B177" s="1504" t="s">
        <v>594</v>
      </c>
      <c r="C177" s="1500">
        <v>6624</v>
      </c>
    </row>
    <row r="178" spans="1:3" ht="15.75">
      <c r="A178" s="1500">
        <v>6625</v>
      </c>
      <c r="B178" s="1505" t="s">
        <v>595</v>
      </c>
      <c r="C178" s="1500">
        <v>6625</v>
      </c>
    </row>
    <row r="179" spans="1:3" ht="15.75">
      <c r="A179" s="1500">
        <v>6626</v>
      </c>
      <c r="B179" s="1505" t="s">
        <v>484</v>
      </c>
      <c r="C179" s="1500">
        <v>6626</v>
      </c>
    </row>
    <row r="180" spans="1:3" ht="15.75">
      <c r="A180" s="1500">
        <v>6627</v>
      </c>
      <c r="B180" s="1505" t="s">
        <v>485</v>
      </c>
      <c r="C180" s="1500">
        <v>6627</v>
      </c>
    </row>
    <row r="181" spans="1:3" ht="15.75">
      <c r="A181" s="1500">
        <v>6628</v>
      </c>
      <c r="B181" s="1511" t="s">
        <v>486</v>
      </c>
      <c r="C181" s="1500">
        <v>6628</v>
      </c>
    </row>
    <row r="182" spans="1:3" ht="15.75">
      <c r="A182" s="1500">
        <v>6629</v>
      </c>
      <c r="B182" s="1514" t="s">
        <v>487</v>
      </c>
      <c r="C182" s="1500">
        <v>6629</v>
      </c>
    </row>
    <row r="183" spans="1:3" ht="15.75">
      <c r="A183" s="1515">
        <v>7701</v>
      </c>
      <c r="B183" s="1503" t="s">
        <v>488</v>
      </c>
      <c r="C183" s="1515">
        <v>7701</v>
      </c>
    </row>
    <row r="184" spans="1:3" ht="15.75">
      <c r="A184" s="1500">
        <v>7708</v>
      </c>
      <c r="B184" s="1503" t="s">
        <v>489</v>
      </c>
      <c r="C184" s="1500">
        <v>7708</v>
      </c>
    </row>
    <row r="185" spans="1:3" ht="15.75">
      <c r="A185" s="1500">
        <v>7711</v>
      </c>
      <c r="B185" s="1506" t="s">
        <v>490</v>
      </c>
      <c r="C185" s="1500">
        <v>7711</v>
      </c>
    </row>
    <row r="186" spans="1:3" ht="15.75">
      <c r="A186" s="1500">
        <v>7712</v>
      </c>
      <c r="B186" s="1503" t="s">
        <v>491</v>
      </c>
      <c r="C186" s="1500">
        <v>7712</v>
      </c>
    </row>
    <row r="187" spans="1:3" ht="15.75">
      <c r="A187" s="1500">
        <v>7713</v>
      </c>
      <c r="B187" s="1516" t="s">
        <v>492</v>
      </c>
      <c r="C187" s="1500">
        <v>7713</v>
      </c>
    </row>
    <row r="188" spans="1:3" ht="15.75">
      <c r="A188" s="1500">
        <v>7714</v>
      </c>
      <c r="B188" s="1502" t="s">
        <v>493</v>
      </c>
      <c r="C188" s="1500">
        <v>7714</v>
      </c>
    </row>
    <row r="189" spans="1:3" ht="15.75">
      <c r="A189" s="1500">
        <v>7718</v>
      </c>
      <c r="B189" s="1503" t="s">
        <v>494</v>
      </c>
      <c r="C189" s="1500">
        <v>7718</v>
      </c>
    </row>
    <row r="190" spans="1:3" ht="15.75">
      <c r="A190" s="1500">
        <v>7719</v>
      </c>
      <c r="B190" s="1504" t="s">
        <v>495</v>
      </c>
      <c r="C190" s="1500">
        <v>7719</v>
      </c>
    </row>
    <row r="191" spans="1:3" ht="15.75">
      <c r="A191" s="1500">
        <v>7731</v>
      </c>
      <c r="B191" s="1503" t="s">
        <v>496</v>
      </c>
      <c r="C191" s="1500">
        <v>7731</v>
      </c>
    </row>
    <row r="192" spans="1:3" ht="15.75">
      <c r="A192" s="1500">
        <v>7732</v>
      </c>
      <c r="B192" s="1504" t="s">
        <v>497</v>
      </c>
      <c r="C192" s="1500">
        <v>7732</v>
      </c>
    </row>
    <row r="193" spans="1:3" ht="15.75">
      <c r="A193" s="1500">
        <v>7733</v>
      </c>
      <c r="B193" s="1504" t="s">
        <v>498</v>
      </c>
      <c r="C193" s="1500">
        <v>7733</v>
      </c>
    </row>
    <row r="194" spans="1:3" ht="15.75">
      <c r="A194" s="1500">
        <v>7735</v>
      </c>
      <c r="B194" s="1504" t="s">
        <v>499</v>
      </c>
      <c r="C194" s="1500">
        <v>7735</v>
      </c>
    </row>
    <row r="195" spans="1:3" ht="15.75">
      <c r="A195" s="1500">
        <v>7736</v>
      </c>
      <c r="B195" s="1503" t="s">
        <v>500</v>
      </c>
      <c r="C195" s="1500">
        <v>7736</v>
      </c>
    </row>
    <row r="196" spans="1:3" ht="15.75">
      <c r="A196" s="1500">
        <v>7737</v>
      </c>
      <c r="B196" s="1504" t="s">
        <v>501</v>
      </c>
      <c r="C196" s="1500">
        <v>7737</v>
      </c>
    </row>
    <row r="197" spans="1:3" ht="15.75">
      <c r="A197" s="1500">
        <v>7738</v>
      </c>
      <c r="B197" s="1504" t="s">
        <v>502</v>
      </c>
      <c r="C197" s="1500">
        <v>7738</v>
      </c>
    </row>
    <row r="198" spans="1:3" ht="15.75">
      <c r="A198" s="1500">
        <v>7739</v>
      </c>
      <c r="B198" s="1508" t="s">
        <v>503</v>
      </c>
      <c r="C198" s="1500">
        <v>7739</v>
      </c>
    </row>
    <row r="199" spans="1:3" ht="15.75">
      <c r="A199" s="1500">
        <v>7740</v>
      </c>
      <c r="B199" s="1508" t="s">
        <v>504</v>
      </c>
      <c r="C199" s="1500">
        <v>7740</v>
      </c>
    </row>
    <row r="200" spans="1:3" ht="15.75">
      <c r="A200" s="1500">
        <v>7741</v>
      </c>
      <c r="B200" s="1504" t="s">
        <v>505</v>
      </c>
      <c r="C200" s="1500">
        <v>7741</v>
      </c>
    </row>
    <row r="201" spans="1:3" ht="15.75">
      <c r="A201" s="1500">
        <v>7742</v>
      </c>
      <c r="B201" s="1504" t="s">
        <v>506</v>
      </c>
      <c r="C201" s="1500">
        <v>7742</v>
      </c>
    </row>
    <row r="202" spans="1:3" ht="15.75">
      <c r="A202" s="1500">
        <v>7743</v>
      </c>
      <c r="B202" s="1504" t="s">
        <v>507</v>
      </c>
      <c r="C202" s="1500">
        <v>7743</v>
      </c>
    </row>
    <row r="203" spans="1:3" ht="15.75">
      <c r="A203" s="1500">
        <v>7744</v>
      </c>
      <c r="B203" s="1514" t="s">
        <v>508</v>
      </c>
      <c r="C203" s="1500">
        <v>7744</v>
      </c>
    </row>
    <row r="204" spans="1:3" ht="15.75">
      <c r="A204" s="1500">
        <v>7745</v>
      </c>
      <c r="B204" s="1504" t="s">
        <v>509</v>
      </c>
      <c r="C204" s="1500">
        <v>7745</v>
      </c>
    </row>
    <row r="205" spans="1:3" ht="15.75">
      <c r="A205" s="1500">
        <v>7746</v>
      </c>
      <c r="B205" s="1504" t="s">
        <v>510</v>
      </c>
      <c r="C205" s="1500">
        <v>7746</v>
      </c>
    </row>
    <row r="206" spans="1:3" ht="15.75">
      <c r="A206" s="1500">
        <v>7747</v>
      </c>
      <c r="B206" s="1503" t="s">
        <v>511</v>
      </c>
      <c r="C206" s="1500">
        <v>7747</v>
      </c>
    </row>
    <row r="207" spans="1:3" ht="15.75">
      <c r="A207" s="1500">
        <v>7748</v>
      </c>
      <c r="B207" s="1506" t="s">
        <v>512</v>
      </c>
      <c r="C207" s="1500">
        <v>7748</v>
      </c>
    </row>
    <row r="208" spans="1:3" ht="15.75">
      <c r="A208" s="1500">
        <v>7751</v>
      </c>
      <c r="B208" s="1504" t="s">
        <v>513</v>
      </c>
      <c r="C208" s="1500">
        <v>7751</v>
      </c>
    </row>
    <row r="209" spans="1:3" ht="15.75">
      <c r="A209" s="1500">
        <v>7752</v>
      </c>
      <c r="B209" s="1504" t="s">
        <v>514</v>
      </c>
      <c r="C209" s="1500">
        <v>7752</v>
      </c>
    </row>
    <row r="210" spans="1:3" ht="15.75">
      <c r="A210" s="1500">
        <v>7755</v>
      </c>
      <c r="B210" s="1505" t="s">
        <v>89</v>
      </c>
      <c r="C210" s="1500">
        <v>7755</v>
      </c>
    </row>
    <row r="211" spans="1:3" ht="15.75">
      <c r="A211" s="1500">
        <v>7758</v>
      </c>
      <c r="B211" s="1503" t="s">
        <v>90</v>
      </c>
      <c r="C211" s="1500">
        <v>7758</v>
      </c>
    </row>
    <row r="212" spans="1:3" ht="15.75">
      <c r="A212" s="1500">
        <v>7759</v>
      </c>
      <c r="B212" s="1504" t="s">
        <v>91</v>
      </c>
      <c r="C212" s="1500">
        <v>7759</v>
      </c>
    </row>
    <row r="213" spans="1:3" ht="15.75">
      <c r="A213" s="1500">
        <v>7761</v>
      </c>
      <c r="B213" s="1503" t="s">
        <v>92</v>
      </c>
      <c r="C213" s="1500">
        <v>7761</v>
      </c>
    </row>
    <row r="214" spans="1:3" ht="15.75">
      <c r="A214" s="1500">
        <v>7762</v>
      </c>
      <c r="B214" s="1503" t="s">
        <v>93</v>
      </c>
      <c r="C214" s="1500">
        <v>7762</v>
      </c>
    </row>
    <row r="215" spans="1:3" ht="15.75">
      <c r="A215" s="1500">
        <v>7768</v>
      </c>
      <c r="B215" s="1503" t="s">
        <v>94</v>
      </c>
      <c r="C215" s="1500">
        <v>7768</v>
      </c>
    </row>
    <row r="216" spans="1:3" ht="15.75">
      <c r="A216" s="1500">
        <v>8801</v>
      </c>
      <c r="B216" s="1506" t="s">
        <v>95</v>
      </c>
      <c r="C216" s="1500">
        <v>8801</v>
      </c>
    </row>
    <row r="217" spans="1:3" ht="15.75">
      <c r="A217" s="1500">
        <v>8802</v>
      </c>
      <c r="B217" s="1503" t="s">
        <v>96</v>
      </c>
      <c r="C217" s="1500">
        <v>8802</v>
      </c>
    </row>
    <row r="218" spans="1:3" ht="15.75">
      <c r="A218" s="1500">
        <v>8803</v>
      </c>
      <c r="B218" s="1503" t="s">
        <v>97</v>
      </c>
      <c r="C218" s="1500">
        <v>8803</v>
      </c>
    </row>
    <row r="219" spans="1:3" ht="15.75">
      <c r="A219" s="1500">
        <v>8804</v>
      </c>
      <c r="B219" s="1503" t="s">
        <v>98</v>
      </c>
      <c r="C219" s="1500">
        <v>8804</v>
      </c>
    </row>
    <row r="220" spans="1:3" ht="15.75">
      <c r="A220" s="1500">
        <v>8805</v>
      </c>
      <c r="B220" s="1505" t="s">
        <v>99</v>
      </c>
      <c r="C220" s="1500">
        <v>8805</v>
      </c>
    </row>
    <row r="221" spans="1:3" ht="15.75">
      <c r="A221" s="1500">
        <v>8807</v>
      </c>
      <c r="B221" s="1511" t="s">
        <v>100</v>
      </c>
      <c r="C221" s="1500">
        <v>8807</v>
      </c>
    </row>
    <row r="222" spans="1:3" ht="15.75">
      <c r="A222" s="1500">
        <v>8808</v>
      </c>
      <c r="B222" s="1504" t="s">
        <v>101</v>
      </c>
      <c r="C222" s="1500">
        <v>8808</v>
      </c>
    </row>
    <row r="223" spans="1:3" ht="15.75">
      <c r="A223" s="1500">
        <v>8809</v>
      </c>
      <c r="B223" s="1504" t="s">
        <v>102</v>
      </c>
      <c r="C223" s="1500">
        <v>8809</v>
      </c>
    </row>
    <row r="224" spans="1:3" ht="15.75">
      <c r="A224" s="1500">
        <v>8811</v>
      </c>
      <c r="B224" s="1503" t="s">
        <v>103</v>
      </c>
      <c r="C224" s="1500">
        <v>8811</v>
      </c>
    </row>
    <row r="225" spans="1:3" ht="15.75">
      <c r="A225" s="1500">
        <v>8813</v>
      </c>
      <c r="B225" s="1504" t="s">
        <v>104</v>
      </c>
      <c r="C225" s="1500">
        <v>8813</v>
      </c>
    </row>
    <row r="226" spans="1:3" ht="15.75">
      <c r="A226" s="1500">
        <v>8814</v>
      </c>
      <c r="B226" s="1503" t="s">
        <v>105</v>
      </c>
      <c r="C226" s="1500">
        <v>8814</v>
      </c>
    </row>
    <row r="227" spans="1:3" ht="15.75">
      <c r="A227" s="1500">
        <v>8815</v>
      </c>
      <c r="B227" s="1503" t="s">
        <v>106</v>
      </c>
      <c r="C227" s="1500">
        <v>8815</v>
      </c>
    </row>
    <row r="228" spans="1:3" ht="15.75">
      <c r="A228" s="1500">
        <v>8816</v>
      </c>
      <c r="B228" s="1504" t="s">
        <v>107</v>
      </c>
      <c r="C228" s="1500">
        <v>8816</v>
      </c>
    </row>
    <row r="229" spans="1:3" ht="15.75">
      <c r="A229" s="1500">
        <v>8817</v>
      </c>
      <c r="B229" s="1504" t="s">
        <v>108</v>
      </c>
      <c r="C229" s="1500">
        <v>8817</v>
      </c>
    </row>
    <row r="230" spans="1:3" ht="15.75">
      <c r="A230" s="1500">
        <v>8821</v>
      </c>
      <c r="B230" s="1504" t="s">
        <v>109</v>
      </c>
      <c r="C230" s="1500">
        <v>8821</v>
      </c>
    </row>
    <row r="231" spans="1:3" ht="15.75">
      <c r="A231" s="1500">
        <v>8824</v>
      </c>
      <c r="B231" s="1506" t="s">
        <v>110</v>
      </c>
      <c r="C231" s="1500">
        <v>8824</v>
      </c>
    </row>
    <row r="232" spans="1:3" ht="15.75">
      <c r="A232" s="1500">
        <v>8825</v>
      </c>
      <c r="B232" s="1506" t="s">
        <v>111</v>
      </c>
      <c r="C232" s="1500">
        <v>8825</v>
      </c>
    </row>
    <row r="233" spans="1:3" ht="15.75">
      <c r="A233" s="1500">
        <v>8826</v>
      </c>
      <c r="B233" s="1506" t="s">
        <v>112</v>
      </c>
      <c r="C233" s="1500">
        <v>8826</v>
      </c>
    </row>
    <row r="234" spans="1:3" ht="15.75">
      <c r="A234" s="1500">
        <v>8827</v>
      </c>
      <c r="B234" s="1506" t="s">
        <v>113</v>
      </c>
      <c r="C234" s="1500">
        <v>8827</v>
      </c>
    </row>
    <row r="235" spans="1:3" ht="15.75">
      <c r="A235" s="1500">
        <v>8828</v>
      </c>
      <c r="B235" s="1503" t="s">
        <v>114</v>
      </c>
      <c r="C235" s="1500">
        <v>8828</v>
      </c>
    </row>
    <row r="236" spans="1:3" ht="15.75">
      <c r="A236" s="1500">
        <v>8829</v>
      </c>
      <c r="B236" s="1503" t="s">
        <v>115</v>
      </c>
      <c r="C236" s="1500">
        <v>8829</v>
      </c>
    </row>
    <row r="237" spans="1:3" ht="15.75">
      <c r="A237" s="1500">
        <v>8831</v>
      </c>
      <c r="B237" s="1503" t="s">
        <v>116</v>
      </c>
      <c r="C237" s="1500">
        <v>8831</v>
      </c>
    </row>
    <row r="238" spans="1:3" ht="15.75">
      <c r="A238" s="1500">
        <v>8832</v>
      </c>
      <c r="B238" s="1504" t="s">
        <v>117</v>
      </c>
      <c r="C238" s="1500">
        <v>8832</v>
      </c>
    </row>
    <row r="239" spans="1:3" ht="15.75">
      <c r="A239" s="1500">
        <v>8833</v>
      </c>
      <c r="B239" s="1503" t="s">
        <v>118</v>
      </c>
      <c r="C239" s="1500">
        <v>8833</v>
      </c>
    </row>
    <row r="240" spans="1:3" ht="15.75">
      <c r="A240" s="1500">
        <v>8834</v>
      </c>
      <c r="B240" s="1504" t="s">
        <v>119</v>
      </c>
      <c r="C240" s="1500">
        <v>8834</v>
      </c>
    </row>
    <row r="241" spans="1:3" ht="15.75">
      <c r="A241" s="1500">
        <v>8835</v>
      </c>
      <c r="B241" s="1504" t="s">
        <v>600</v>
      </c>
      <c r="C241" s="1500">
        <v>8835</v>
      </c>
    </row>
    <row r="242" spans="1:3" ht="15.75">
      <c r="A242" s="1500">
        <v>8836</v>
      </c>
      <c r="B242" s="1503" t="s">
        <v>601</v>
      </c>
      <c r="C242" s="1500">
        <v>8836</v>
      </c>
    </row>
    <row r="243" spans="1:3" ht="15.75">
      <c r="A243" s="1500">
        <v>8837</v>
      </c>
      <c r="B243" s="1503" t="s">
        <v>602</v>
      </c>
      <c r="C243" s="1500">
        <v>8837</v>
      </c>
    </row>
    <row r="244" spans="1:3" ht="15.75">
      <c r="A244" s="1500">
        <v>8838</v>
      </c>
      <c r="B244" s="1503" t="s">
        <v>603</v>
      </c>
      <c r="C244" s="1500">
        <v>8838</v>
      </c>
    </row>
    <row r="245" spans="1:3" ht="15.75">
      <c r="A245" s="1500">
        <v>8839</v>
      </c>
      <c r="B245" s="1504" t="s">
        <v>604</v>
      </c>
      <c r="C245" s="1500">
        <v>8839</v>
      </c>
    </row>
    <row r="246" spans="1:3" ht="15.75">
      <c r="A246" s="1500">
        <v>8845</v>
      </c>
      <c r="B246" s="1505" t="s">
        <v>605</v>
      </c>
      <c r="C246" s="1500">
        <v>8845</v>
      </c>
    </row>
    <row r="247" spans="1:3" ht="15.75">
      <c r="A247" s="1500">
        <v>8848</v>
      </c>
      <c r="B247" s="1511" t="s">
        <v>606</v>
      </c>
      <c r="C247" s="1500">
        <v>8848</v>
      </c>
    </row>
    <row r="248" spans="1:3" ht="15.75">
      <c r="A248" s="1500">
        <v>8849</v>
      </c>
      <c r="B248" s="1503" t="s">
        <v>607</v>
      </c>
      <c r="C248" s="1500">
        <v>8849</v>
      </c>
    </row>
    <row r="249" spans="1:3" ht="15.75">
      <c r="A249" s="1500">
        <v>8851</v>
      </c>
      <c r="B249" s="1503" t="s">
        <v>608</v>
      </c>
      <c r="C249" s="1500">
        <v>8851</v>
      </c>
    </row>
    <row r="250" spans="1:3" ht="15.75">
      <c r="A250" s="1500">
        <v>8852</v>
      </c>
      <c r="B250" s="1503" t="s">
        <v>609</v>
      </c>
      <c r="C250" s="1500">
        <v>8852</v>
      </c>
    </row>
    <row r="251" spans="1:3" ht="15.75">
      <c r="A251" s="1500">
        <v>8853</v>
      </c>
      <c r="B251" s="1503" t="s">
        <v>610</v>
      </c>
      <c r="C251" s="1500">
        <v>8853</v>
      </c>
    </row>
    <row r="252" spans="1:3" ht="15.75">
      <c r="A252" s="1500">
        <v>8855</v>
      </c>
      <c r="B252" s="1505" t="s">
        <v>611</v>
      </c>
      <c r="C252" s="1500">
        <v>8855</v>
      </c>
    </row>
    <row r="253" spans="1:3" ht="15.75">
      <c r="A253" s="1500">
        <v>8858</v>
      </c>
      <c r="B253" s="1514" t="s">
        <v>612</v>
      </c>
      <c r="C253" s="1500">
        <v>8858</v>
      </c>
    </row>
    <row r="254" spans="1:3" ht="15.75">
      <c r="A254" s="1500">
        <v>8859</v>
      </c>
      <c r="B254" s="1504" t="s">
        <v>613</v>
      </c>
      <c r="C254" s="1500">
        <v>8859</v>
      </c>
    </row>
    <row r="255" spans="1:3" ht="15.75">
      <c r="A255" s="1500">
        <v>8861</v>
      </c>
      <c r="B255" s="1503" t="s">
        <v>614</v>
      </c>
      <c r="C255" s="1500">
        <v>8861</v>
      </c>
    </row>
    <row r="256" spans="1:3" ht="15.75">
      <c r="A256" s="1500">
        <v>8862</v>
      </c>
      <c r="B256" s="1504" t="s">
        <v>615</v>
      </c>
      <c r="C256" s="1500">
        <v>8862</v>
      </c>
    </row>
    <row r="257" spans="1:3" ht="15.75">
      <c r="A257" s="1500">
        <v>8863</v>
      </c>
      <c r="B257" s="1504" t="s">
        <v>616</v>
      </c>
      <c r="C257" s="1500">
        <v>8863</v>
      </c>
    </row>
    <row r="258" spans="1:3" ht="15.75">
      <c r="A258" s="1500">
        <v>8864</v>
      </c>
      <c r="B258" s="1503" t="s">
        <v>617</v>
      </c>
      <c r="C258" s="1500">
        <v>8864</v>
      </c>
    </row>
    <row r="259" spans="1:3" ht="15.75">
      <c r="A259" s="1500">
        <v>8865</v>
      </c>
      <c r="B259" s="1504" t="s">
        <v>618</v>
      </c>
      <c r="C259" s="1500">
        <v>8865</v>
      </c>
    </row>
    <row r="260" spans="1:3" ht="15.75">
      <c r="A260" s="1500">
        <v>8866</v>
      </c>
      <c r="B260" s="1504" t="s">
        <v>44</v>
      </c>
      <c r="C260" s="1500">
        <v>8866</v>
      </c>
    </row>
    <row r="261" spans="1:3" ht="15.75">
      <c r="A261" s="1500">
        <v>8867</v>
      </c>
      <c r="B261" s="1504" t="s">
        <v>45</v>
      </c>
      <c r="C261" s="1500">
        <v>8867</v>
      </c>
    </row>
    <row r="262" spans="1:3" ht="15.75">
      <c r="A262" s="1500">
        <v>8868</v>
      </c>
      <c r="B262" s="1504" t="s">
        <v>46</v>
      </c>
      <c r="C262" s="1500">
        <v>8868</v>
      </c>
    </row>
    <row r="263" spans="1:3" ht="15.75">
      <c r="A263" s="1500">
        <v>8869</v>
      </c>
      <c r="B263" s="1503" t="s">
        <v>47</v>
      </c>
      <c r="C263" s="1500">
        <v>8869</v>
      </c>
    </row>
    <row r="264" spans="1:3" ht="15.75">
      <c r="A264" s="1500">
        <v>8871</v>
      </c>
      <c r="B264" s="1504" t="s">
        <v>48</v>
      </c>
      <c r="C264" s="1500">
        <v>8871</v>
      </c>
    </row>
    <row r="265" spans="1:3" ht="15.75">
      <c r="A265" s="1500">
        <v>8872</v>
      </c>
      <c r="B265" s="1504" t="s">
        <v>626</v>
      </c>
      <c r="C265" s="1500">
        <v>8872</v>
      </c>
    </row>
    <row r="266" spans="1:3" ht="15.75">
      <c r="A266" s="1500">
        <v>8873</v>
      </c>
      <c r="B266" s="1504" t="s">
        <v>627</v>
      </c>
      <c r="C266" s="1500">
        <v>8873</v>
      </c>
    </row>
    <row r="267" spans="1:3" ht="16.5" customHeight="1">
      <c r="A267" s="1500">
        <v>8875</v>
      </c>
      <c r="B267" s="1504" t="s">
        <v>628</v>
      </c>
      <c r="C267" s="1500">
        <v>8875</v>
      </c>
    </row>
    <row r="268" spans="1:3" ht="15.75">
      <c r="A268" s="1500">
        <v>8876</v>
      </c>
      <c r="B268" s="1504" t="s">
        <v>629</v>
      </c>
      <c r="C268" s="1500">
        <v>8876</v>
      </c>
    </row>
    <row r="269" spans="1:3" ht="15.75">
      <c r="A269" s="1500">
        <v>8877</v>
      </c>
      <c r="B269" s="1503" t="s">
        <v>630</v>
      </c>
      <c r="C269" s="1500">
        <v>8877</v>
      </c>
    </row>
    <row r="270" spans="1:3" ht="15.75">
      <c r="A270" s="1500">
        <v>8878</v>
      </c>
      <c r="B270" s="1514" t="s">
        <v>631</v>
      </c>
      <c r="C270" s="1500">
        <v>8878</v>
      </c>
    </row>
    <row r="271" spans="1:3" ht="15.75">
      <c r="A271" s="1500">
        <v>8885</v>
      </c>
      <c r="B271" s="1506" t="s">
        <v>632</v>
      </c>
      <c r="C271" s="1500">
        <v>8885</v>
      </c>
    </row>
    <row r="272" spans="1:3" ht="15.75">
      <c r="A272" s="1500">
        <v>8888</v>
      </c>
      <c r="B272" s="1503" t="s">
        <v>633</v>
      </c>
      <c r="C272" s="1500">
        <v>8888</v>
      </c>
    </row>
    <row r="273" spans="1:3" ht="15.75">
      <c r="A273" s="1500">
        <v>8897</v>
      </c>
      <c r="B273" s="1503" t="s">
        <v>634</v>
      </c>
      <c r="C273" s="1500">
        <v>8897</v>
      </c>
    </row>
    <row r="274" spans="1:3" ht="15.75">
      <c r="A274" s="1500">
        <v>8898</v>
      </c>
      <c r="B274" s="1503" t="s">
        <v>635</v>
      </c>
      <c r="C274" s="1500">
        <v>8898</v>
      </c>
    </row>
    <row r="275" spans="1:3" ht="15.75">
      <c r="A275" s="1500">
        <v>9910</v>
      </c>
      <c r="B275" s="1506" t="s">
        <v>636</v>
      </c>
      <c r="C275" s="1500">
        <v>9910</v>
      </c>
    </row>
    <row r="276" spans="1:3" ht="15.75">
      <c r="A276" s="1500">
        <v>9997</v>
      </c>
      <c r="B276" s="1503" t="s">
        <v>637</v>
      </c>
      <c r="C276" s="1500">
        <v>9997</v>
      </c>
    </row>
    <row r="277" spans="1:3" ht="15.75">
      <c r="A277" s="1500">
        <v>9998</v>
      </c>
      <c r="B277" s="1503" t="s">
        <v>638</v>
      </c>
      <c r="C277" s="1500">
        <v>9998</v>
      </c>
    </row>
    <row r="282" spans="1:3">
      <c r="A282" s="1489" t="s">
        <v>795</v>
      </c>
      <c r="B282" s="1490" t="s">
        <v>797</v>
      </c>
    </row>
    <row r="283" spans="1:3">
      <c r="A283" s="1518" t="s">
        <v>639</v>
      </c>
      <c r="B283" s="1519"/>
    </row>
    <row r="284" spans="1:3">
      <c r="A284" s="1518" t="s">
        <v>1216</v>
      </c>
      <c r="B284" s="1519"/>
    </row>
    <row r="285" spans="1:3">
      <c r="A285" s="1520" t="s">
        <v>1217</v>
      </c>
      <c r="B285" s="1521" t="s">
        <v>1218</v>
      </c>
    </row>
    <row r="286" spans="1:3">
      <c r="A286" s="1520" t="s">
        <v>1219</v>
      </c>
      <c r="B286" s="1521" t="s">
        <v>1220</v>
      </c>
    </row>
    <row r="287" spans="1:3">
      <c r="A287" s="1520" t="s">
        <v>1221</v>
      </c>
      <c r="B287" s="1521" t="s">
        <v>1222</v>
      </c>
    </row>
    <row r="288" spans="1:3">
      <c r="A288" s="1520" t="s">
        <v>1223</v>
      </c>
      <c r="B288" s="1521" t="s">
        <v>1224</v>
      </c>
    </row>
    <row r="289" spans="1:2">
      <c r="A289" s="1520" t="s">
        <v>1225</v>
      </c>
      <c r="B289" s="1522" t="s">
        <v>1226</v>
      </c>
    </row>
    <row r="290" spans="1:2">
      <c r="A290" s="1520" t="s">
        <v>1227</v>
      </c>
      <c r="B290" s="1521" t="s">
        <v>1228</v>
      </c>
    </row>
    <row r="291" spans="1:2">
      <c r="A291" s="1520" t="s">
        <v>1229</v>
      </c>
      <c r="B291" s="1521" t="s">
        <v>1230</v>
      </c>
    </row>
    <row r="292" spans="1:2">
      <c r="A292" s="1520" t="s">
        <v>1231</v>
      </c>
      <c r="B292" s="1522" t="s">
        <v>1232</v>
      </c>
    </row>
    <row r="293" spans="1:2">
      <c r="A293" s="1520" t="s">
        <v>1233</v>
      </c>
      <c r="B293" s="1521" t="s">
        <v>1234</v>
      </c>
    </row>
    <row r="294" spans="1:2">
      <c r="A294" s="1520" t="s">
        <v>1235</v>
      </c>
      <c r="B294" s="1521" t="s">
        <v>1236</v>
      </c>
    </row>
    <row r="295" spans="1:2">
      <c r="A295" s="1520" t="s">
        <v>1237</v>
      </c>
      <c r="B295" s="1522" t="s">
        <v>1238</v>
      </c>
    </row>
    <row r="296" spans="1:2">
      <c r="A296" s="1520" t="s">
        <v>1239</v>
      </c>
      <c r="B296" s="1523">
        <v>98315</v>
      </c>
    </row>
    <row r="297" spans="1:2">
      <c r="A297" s="1518" t="s">
        <v>1240</v>
      </c>
      <c r="B297" s="1588"/>
    </row>
    <row r="298" spans="1:2">
      <c r="A298" s="1520" t="s">
        <v>640</v>
      </c>
      <c r="B298" s="1524" t="s">
        <v>641</v>
      </c>
    </row>
    <row r="299" spans="1:2">
      <c r="A299" s="1520" t="s">
        <v>642</v>
      </c>
      <c r="B299" s="1524" t="s">
        <v>643</v>
      </c>
    </row>
    <row r="300" spans="1:2">
      <c r="A300" s="1520" t="s">
        <v>644</v>
      </c>
      <c r="B300" s="1524" t="s">
        <v>645</v>
      </c>
    </row>
    <row r="301" spans="1:2">
      <c r="A301" s="1520" t="s">
        <v>646</v>
      </c>
      <c r="B301" s="1524" t="s">
        <v>647</v>
      </c>
    </row>
    <row r="302" spans="1:2">
      <c r="A302" s="1520" t="s">
        <v>648</v>
      </c>
      <c r="B302" s="1524" t="s">
        <v>649</v>
      </c>
    </row>
    <row r="303" spans="1:2">
      <c r="A303" s="1520" t="s">
        <v>650</v>
      </c>
      <c r="B303" s="1524" t="s">
        <v>651</v>
      </c>
    </row>
    <row r="304" spans="1:2">
      <c r="A304" s="1520" t="s">
        <v>652</v>
      </c>
      <c r="B304" s="1524" t="s">
        <v>653</v>
      </c>
    </row>
    <row r="305" spans="1:2">
      <c r="A305" s="1520" t="s">
        <v>654</v>
      </c>
      <c r="B305" s="1524" t="s">
        <v>655</v>
      </c>
    </row>
    <row r="306" spans="1:2">
      <c r="A306" s="1520" t="s">
        <v>656</v>
      </c>
      <c r="B306" s="1524" t="s">
        <v>657</v>
      </c>
    </row>
    <row r="309" spans="1:2">
      <c r="A309" s="1489" t="s">
        <v>795</v>
      </c>
      <c r="B309" s="1490" t="s">
        <v>796</v>
      </c>
    </row>
    <row r="310" spans="1:2" ht="15.75">
      <c r="B310" s="1517" t="s">
        <v>1671</v>
      </c>
    </row>
    <row r="311" spans="1:2" ht="20.25" thickBot="1">
      <c r="B311" s="1517" t="s">
        <v>1672</v>
      </c>
    </row>
    <row r="312" spans="1:2" ht="16.5">
      <c r="A312" s="1525" t="s">
        <v>1256</v>
      </c>
      <c r="B312" s="1526" t="s">
        <v>658</v>
      </c>
    </row>
    <row r="313" spans="1:2" ht="16.5">
      <c r="A313" s="1527" t="s">
        <v>1257</v>
      </c>
      <c r="B313" s="1528" t="s">
        <v>659</v>
      </c>
    </row>
    <row r="314" spans="1:2" ht="16.5">
      <c r="A314" s="1527" t="s">
        <v>1258</v>
      </c>
      <c r="B314" s="1529" t="s">
        <v>660</v>
      </c>
    </row>
    <row r="315" spans="1:2" ht="16.5">
      <c r="A315" s="1527" t="s">
        <v>1259</v>
      </c>
      <c r="B315" s="1529" t="s">
        <v>661</v>
      </c>
    </row>
    <row r="316" spans="1:2" ht="16.5">
      <c r="A316" s="1527" t="s">
        <v>1260</v>
      </c>
      <c r="B316" s="1529" t="s">
        <v>662</v>
      </c>
    </row>
    <row r="317" spans="1:2" ht="16.5">
      <c r="A317" s="1527" t="s">
        <v>1261</v>
      </c>
      <c r="B317" s="1529" t="s">
        <v>663</v>
      </c>
    </row>
    <row r="318" spans="1:2" ht="16.5">
      <c r="A318" s="1527" t="s">
        <v>1262</v>
      </c>
      <c r="B318" s="1529" t="s">
        <v>664</v>
      </c>
    </row>
    <row r="319" spans="1:2" ht="16.5">
      <c r="A319" s="1527" t="s">
        <v>1263</v>
      </c>
      <c r="B319" s="1529" t="s">
        <v>665</v>
      </c>
    </row>
    <row r="320" spans="1:2" ht="16.5">
      <c r="A320" s="1527" t="s">
        <v>1264</v>
      </c>
      <c r="B320" s="1529" t="s">
        <v>666</v>
      </c>
    </row>
    <row r="321" spans="1:2" ht="16.5">
      <c r="A321" s="1527" t="s">
        <v>1265</v>
      </c>
      <c r="B321" s="1529" t="s">
        <v>667</v>
      </c>
    </row>
    <row r="322" spans="1:2" ht="16.5">
      <c r="A322" s="1527" t="s">
        <v>1266</v>
      </c>
      <c r="B322" s="1529" t="s">
        <v>668</v>
      </c>
    </row>
    <row r="323" spans="1:2" ht="16.5">
      <c r="A323" s="1527" t="s">
        <v>1267</v>
      </c>
      <c r="B323" s="1530" t="s">
        <v>669</v>
      </c>
    </row>
    <row r="324" spans="1:2" ht="16.5">
      <c r="A324" s="1527" t="s">
        <v>1268</v>
      </c>
      <c r="B324" s="1530" t="s">
        <v>670</v>
      </c>
    </row>
    <row r="325" spans="1:2" ht="16.5">
      <c r="A325" s="1527" t="s">
        <v>1269</v>
      </c>
      <c r="B325" s="1529" t="s">
        <v>671</v>
      </c>
    </row>
    <row r="326" spans="1:2" ht="16.5">
      <c r="A326" s="1527" t="s">
        <v>1270</v>
      </c>
      <c r="B326" s="1529" t="s">
        <v>672</v>
      </c>
    </row>
    <row r="327" spans="1:2" ht="16.5">
      <c r="A327" s="1527" t="s">
        <v>1271</v>
      </c>
      <c r="B327" s="1529" t="s">
        <v>673</v>
      </c>
    </row>
    <row r="328" spans="1:2" ht="16.5">
      <c r="A328" s="1527" t="s">
        <v>1272</v>
      </c>
      <c r="B328" s="1529" t="s">
        <v>1241</v>
      </c>
    </row>
    <row r="329" spans="1:2" ht="16.5">
      <c r="A329" s="1527" t="s">
        <v>1273</v>
      </c>
      <c r="B329" s="1529" t="s">
        <v>1242</v>
      </c>
    </row>
    <row r="330" spans="1:2" ht="16.5">
      <c r="A330" s="1527" t="s">
        <v>1274</v>
      </c>
      <c r="B330" s="1529" t="s">
        <v>674</v>
      </c>
    </row>
    <row r="331" spans="1:2" ht="16.5">
      <c r="A331" s="1527" t="s">
        <v>1275</v>
      </c>
      <c r="B331" s="1529" t="s">
        <v>675</v>
      </c>
    </row>
    <row r="332" spans="1:2" ht="16.5">
      <c r="A332" s="1527" t="s">
        <v>1276</v>
      </c>
      <c r="B332" s="1529" t="s">
        <v>1243</v>
      </c>
    </row>
    <row r="333" spans="1:2" ht="16.5">
      <c r="A333" s="1527" t="s">
        <v>1277</v>
      </c>
      <c r="B333" s="1529" t="s">
        <v>676</v>
      </c>
    </row>
    <row r="334" spans="1:2" ht="16.5">
      <c r="A334" s="1527" t="s">
        <v>1278</v>
      </c>
      <c r="B334" s="1529" t="s">
        <v>677</v>
      </c>
    </row>
    <row r="335" spans="1:2" ht="32.25" customHeight="1">
      <c r="A335" s="1531" t="s">
        <v>1279</v>
      </c>
      <c r="B335" s="1532" t="s">
        <v>72</v>
      </c>
    </row>
    <row r="336" spans="1:2" ht="16.5">
      <c r="A336" s="1533" t="s">
        <v>1280</v>
      </c>
      <c r="B336" s="1534" t="s">
        <v>73</v>
      </c>
    </row>
    <row r="337" spans="1:2" ht="16.5">
      <c r="A337" s="1533" t="s">
        <v>1281</v>
      </c>
      <c r="B337" s="1534" t="s">
        <v>74</v>
      </c>
    </row>
    <row r="338" spans="1:2" ht="16.5">
      <c r="A338" s="1533" t="s">
        <v>1282</v>
      </c>
      <c r="B338" s="1534" t="s">
        <v>1244</v>
      </c>
    </row>
    <row r="339" spans="1:2" ht="16.5">
      <c r="A339" s="1527" t="s">
        <v>1283</v>
      </c>
      <c r="B339" s="1529" t="s">
        <v>75</v>
      </c>
    </row>
    <row r="340" spans="1:2" ht="16.5">
      <c r="A340" s="1527" t="s">
        <v>1284</v>
      </c>
      <c r="B340" s="1529" t="s">
        <v>76</v>
      </c>
    </row>
    <row r="341" spans="1:2" ht="16.5">
      <c r="A341" s="1527" t="s">
        <v>1285</v>
      </c>
      <c r="B341" s="1529" t="s">
        <v>1245</v>
      </c>
    </row>
    <row r="342" spans="1:2" ht="16.5">
      <c r="A342" s="1527" t="s">
        <v>1286</v>
      </c>
      <c r="B342" s="1529" t="s">
        <v>77</v>
      </c>
    </row>
    <row r="343" spans="1:2" ht="16.5">
      <c r="A343" s="1527" t="s">
        <v>1287</v>
      </c>
      <c r="B343" s="1529" t="s">
        <v>78</v>
      </c>
    </row>
    <row r="344" spans="1:2" ht="16.5">
      <c r="A344" s="1527" t="s">
        <v>1288</v>
      </c>
      <c r="B344" s="1529" t="s">
        <v>79</v>
      </c>
    </row>
    <row r="345" spans="1:2" ht="16.5">
      <c r="A345" s="1527" t="s">
        <v>1289</v>
      </c>
      <c r="B345" s="1534" t="s">
        <v>80</v>
      </c>
    </row>
    <row r="346" spans="1:2" ht="16.5">
      <c r="A346" s="1527" t="s">
        <v>1290</v>
      </c>
      <c r="B346" s="1534" t="s">
        <v>81</v>
      </c>
    </row>
    <row r="347" spans="1:2" ht="16.5">
      <c r="A347" s="1527" t="s">
        <v>1291</v>
      </c>
      <c r="B347" s="1534" t="s">
        <v>1246</v>
      </c>
    </row>
    <row r="348" spans="1:2" ht="16.5">
      <c r="A348" s="1527" t="s">
        <v>1292</v>
      </c>
      <c r="B348" s="1529" t="s">
        <v>82</v>
      </c>
    </row>
    <row r="349" spans="1:2" ht="16.5">
      <c r="A349" s="1527" t="s">
        <v>1293</v>
      </c>
      <c r="B349" s="1529" t="s">
        <v>83</v>
      </c>
    </row>
    <row r="350" spans="1:2" ht="16.5">
      <c r="A350" s="1527" t="s">
        <v>1294</v>
      </c>
      <c r="B350" s="1534" t="s">
        <v>84</v>
      </c>
    </row>
    <row r="351" spans="1:2" ht="16.5">
      <c r="A351" s="1527" t="s">
        <v>1295</v>
      </c>
      <c r="B351" s="1529" t="s">
        <v>85</v>
      </c>
    </row>
    <row r="352" spans="1:2" ht="16.5">
      <c r="A352" s="1527" t="s">
        <v>1296</v>
      </c>
      <c r="B352" s="1529" t="s">
        <v>86</v>
      </c>
    </row>
    <row r="353" spans="1:256" ht="16.5">
      <c r="A353" s="1527" t="s">
        <v>1297</v>
      </c>
      <c r="B353" s="1529" t="s">
        <v>87</v>
      </c>
    </row>
    <row r="354" spans="1:256" ht="16.5">
      <c r="A354" s="1527" t="s">
        <v>1298</v>
      </c>
      <c r="B354" s="1529" t="s">
        <v>88</v>
      </c>
    </row>
    <row r="355" spans="1:256" ht="16.5">
      <c r="A355" s="1527" t="s">
        <v>1299</v>
      </c>
      <c r="B355" s="1529" t="s">
        <v>1247</v>
      </c>
    </row>
    <row r="356" spans="1:256" ht="16.5">
      <c r="A356" s="1527" t="s">
        <v>2095</v>
      </c>
      <c r="B356" s="1529" t="s">
        <v>2096</v>
      </c>
    </row>
    <row r="357" spans="1:256" ht="16.5">
      <c r="A357" s="1527" t="s">
        <v>1300</v>
      </c>
      <c r="B357" s="1529" t="s">
        <v>452</v>
      </c>
    </row>
    <row r="358" spans="1:256" ht="16.5">
      <c r="A358" s="1535" t="s">
        <v>1301</v>
      </c>
      <c r="B358" s="1536" t="s">
        <v>453</v>
      </c>
    </row>
    <row r="359" spans="1:256" ht="16.5">
      <c r="A359" s="1537" t="s">
        <v>1302</v>
      </c>
      <c r="B359" s="1538" t="s">
        <v>454</v>
      </c>
    </row>
    <row r="360" spans="1:256" ht="16.5">
      <c r="A360" s="1537" t="s">
        <v>1303</v>
      </c>
      <c r="B360" s="1538" t="s">
        <v>455</v>
      </c>
    </row>
    <row r="361" spans="1:256" ht="16.5">
      <c r="A361" s="1537" t="s">
        <v>1304</v>
      </c>
      <c r="B361" s="1538" t="s">
        <v>456</v>
      </c>
    </row>
    <row r="362" spans="1:256" ht="17.25" thickBot="1">
      <c r="A362" s="1539" t="s">
        <v>1305</v>
      </c>
      <c r="B362" s="1540" t="s">
        <v>457</v>
      </c>
    </row>
    <row r="363" spans="1:256" ht="19.5">
      <c r="A363" s="1589"/>
      <c r="B363" s="1541" t="s">
        <v>1673</v>
      </c>
      <c r="E363" s="1542"/>
      <c r="F363" s="1542"/>
      <c r="G363" s="1542"/>
      <c r="H363" s="1542"/>
      <c r="I363" s="1542"/>
      <c r="J363" s="1542"/>
      <c r="K363" s="1542"/>
      <c r="L363" s="1542"/>
      <c r="M363" s="1542"/>
      <c r="N363" s="1542"/>
      <c r="O363" s="1542"/>
      <c r="P363" s="1542"/>
      <c r="Q363" s="1542"/>
      <c r="R363" s="1542"/>
      <c r="S363" s="1542"/>
      <c r="T363" s="1542"/>
      <c r="U363" s="1542"/>
      <c r="V363" s="1542"/>
      <c r="W363" s="1542"/>
      <c r="X363" s="1542"/>
      <c r="Y363" s="1542"/>
      <c r="Z363" s="1542"/>
      <c r="AA363" s="1542"/>
      <c r="AB363" s="1542"/>
      <c r="AC363" s="1542"/>
      <c r="AD363" s="1542"/>
      <c r="AE363" s="1542"/>
      <c r="AF363" s="1542"/>
      <c r="AG363" s="1542"/>
      <c r="AH363" s="1542"/>
      <c r="AI363" s="1542"/>
      <c r="AJ363" s="1542"/>
      <c r="AK363" s="1542"/>
      <c r="AL363" s="1542"/>
      <c r="AM363" s="1542"/>
      <c r="AN363" s="1542"/>
      <c r="AO363" s="1542"/>
      <c r="AP363" s="1542"/>
      <c r="AQ363" s="1542"/>
      <c r="AR363" s="1542"/>
      <c r="AS363" s="1542"/>
      <c r="AT363" s="1542"/>
      <c r="AU363" s="1542"/>
      <c r="AV363" s="1542"/>
      <c r="AW363" s="1542"/>
      <c r="AX363" s="1542"/>
      <c r="AY363" s="1542"/>
      <c r="AZ363" s="1542"/>
      <c r="BA363" s="1542"/>
      <c r="BB363" s="1542"/>
      <c r="BC363" s="1542"/>
      <c r="BD363" s="1542"/>
      <c r="BE363" s="1542"/>
      <c r="BF363" s="1542"/>
      <c r="BG363" s="1542"/>
      <c r="BH363" s="1542"/>
      <c r="BI363" s="1542"/>
      <c r="BJ363" s="1542"/>
      <c r="BK363" s="1542"/>
      <c r="BL363" s="1542"/>
      <c r="BM363" s="1542"/>
      <c r="BN363" s="1542"/>
      <c r="BO363" s="1542"/>
      <c r="BP363" s="1542"/>
      <c r="BQ363" s="1542"/>
      <c r="BR363" s="1542"/>
      <c r="BS363" s="1542"/>
      <c r="BT363" s="1542"/>
      <c r="BU363" s="1542"/>
      <c r="BV363" s="1542"/>
      <c r="BW363" s="1542"/>
      <c r="BX363" s="1542"/>
      <c r="BY363" s="1542"/>
      <c r="BZ363" s="1542"/>
      <c r="CA363" s="1542"/>
      <c r="CB363" s="1542"/>
      <c r="CC363" s="1542"/>
      <c r="CD363" s="1542"/>
      <c r="CE363" s="1542"/>
      <c r="CF363" s="1542"/>
      <c r="CG363" s="1542"/>
      <c r="CH363" s="1542"/>
      <c r="CI363" s="1542"/>
      <c r="CJ363" s="1542"/>
      <c r="CK363" s="1542"/>
      <c r="CL363" s="1542"/>
      <c r="CM363" s="1542"/>
      <c r="CN363" s="1542"/>
      <c r="CO363" s="1542"/>
      <c r="CP363" s="1542"/>
      <c r="CQ363" s="1542"/>
      <c r="CR363" s="1542"/>
      <c r="CS363" s="1542"/>
      <c r="CT363" s="1542"/>
      <c r="CU363" s="1542"/>
      <c r="CV363" s="1542"/>
      <c r="CW363" s="1542"/>
      <c r="CX363" s="1542"/>
      <c r="CY363" s="1542"/>
      <c r="CZ363" s="1542"/>
      <c r="DA363" s="1542"/>
      <c r="DB363" s="1542"/>
      <c r="DC363" s="1542"/>
      <c r="DD363" s="1542"/>
      <c r="DE363" s="1542"/>
      <c r="DF363" s="1542"/>
      <c r="DG363" s="1542"/>
      <c r="DH363" s="1542"/>
      <c r="DI363" s="1542"/>
      <c r="DJ363" s="1542"/>
      <c r="DK363" s="1542"/>
      <c r="DL363" s="1542"/>
      <c r="DM363" s="1542"/>
      <c r="DN363" s="1542"/>
      <c r="DO363" s="1542"/>
      <c r="DP363" s="1542"/>
      <c r="DQ363" s="1542"/>
      <c r="DR363" s="1542"/>
      <c r="DS363" s="1542"/>
      <c r="DT363" s="1542"/>
      <c r="DU363" s="1542"/>
      <c r="DV363" s="1542"/>
      <c r="DW363" s="1542"/>
      <c r="DX363" s="1542"/>
      <c r="DY363" s="1542"/>
      <c r="DZ363" s="1542"/>
      <c r="EA363" s="1542"/>
      <c r="EB363" s="1542"/>
      <c r="EC363" s="1542"/>
      <c r="ED363" s="1542"/>
      <c r="EE363" s="1542"/>
      <c r="EF363" s="1542"/>
      <c r="EG363" s="1542"/>
      <c r="EH363" s="1542"/>
      <c r="EI363" s="1542"/>
      <c r="EJ363" s="1542"/>
      <c r="EK363" s="1542"/>
      <c r="EL363" s="1542"/>
      <c r="EM363" s="1542"/>
      <c r="EN363" s="1542"/>
      <c r="EO363" s="1542"/>
      <c r="EP363" s="1542"/>
      <c r="EQ363" s="1542"/>
      <c r="ER363" s="1542"/>
      <c r="ES363" s="1542"/>
      <c r="ET363" s="1542"/>
      <c r="EU363" s="1542"/>
      <c r="EV363" s="1542"/>
      <c r="EW363" s="1542"/>
      <c r="EX363" s="1542"/>
      <c r="EY363" s="1542"/>
      <c r="EZ363" s="1542"/>
      <c r="FA363" s="1542"/>
      <c r="FB363" s="1542"/>
      <c r="FC363" s="1542"/>
      <c r="FD363" s="1542"/>
      <c r="FE363" s="1542"/>
      <c r="FF363" s="1542"/>
      <c r="FG363" s="1542"/>
      <c r="FH363" s="1542"/>
      <c r="FI363" s="1542"/>
      <c r="FJ363" s="1542"/>
      <c r="FK363" s="1542"/>
      <c r="FL363" s="1542"/>
      <c r="FM363" s="1542"/>
      <c r="FN363" s="1542"/>
      <c r="FO363" s="1542"/>
      <c r="FP363" s="1542"/>
      <c r="FQ363" s="1542"/>
      <c r="FR363" s="1542"/>
      <c r="FS363" s="1542"/>
      <c r="FT363" s="1542"/>
      <c r="FU363" s="1542"/>
      <c r="FV363" s="1542"/>
      <c r="FW363" s="1542"/>
      <c r="FX363" s="1542"/>
      <c r="FY363" s="1542"/>
      <c r="FZ363" s="1542"/>
      <c r="GA363" s="1542"/>
      <c r="GB363" s="1542"/>
      <c r="GC363" s="1542"/>
      <c r="GD363" s="1542"/>
      <c r="GE363" s="1542"/>
      <c r="GF363" s="1542"/>
      <c r="GG363" s="1542"/>
      <c r="GH363" s="1542"/>
      <c r="GI363" s="1542"/>
      <c r="GJ363" s="1542"/>
      <c r="GK363" s="1542"/>
      <c r="GL363" s="1542"/>
      <c r="GM363" s="1542"/>
      <c r="GN363" s="1542"/>
      <c r="GO363" s="1542"/>
      <c r="GP363" s="1542"/>
      <c r="GQ363" s="1542"/>
      <c r="GR363" s="1542"/>
      <c r="GS363" s="1542"/>
      <c r="GT363" s="1542"/>
      <c r="GU363" s="1542"/>
      <c r="GV363" s="1542"/>
      <c r="GW363" s="1542"/>
      <c r="GX363" s="1542"/>
      <c r="GY363" s="1542"/>
      <c r="GZ363" s="1542"/>
      <c r="HA363" s="1542"/>
      <c r="HB363" s="1542"/>
      <c r="HC363" s="1542"/>
      <c r="HD363" s="1542"/>
      <c r="HE363" s="1542"/>
      <c r="HF363" s="1542"/>
      <c r="HG363" s="1542"/>
      <c r="HH363" s="1542"/>
      <c r="HI363" s="1542"/>
      <c r="HJ363" s="1542"/>
      <c r="HK363" s="1542"/>
      <c r="HL363" s="1542"/>
      <c r="HM363" s="1542"/>
      <c r="HN363" s="1542"/>
      <c r="HO363" s="1542"/>
      <c r="HP363" s="1542"/>
      <c r="HQ363" s="1542"/>
      <c r="HR363" s="1542"/>
      <c r="HS363" s="1542"/>
      <c r="HT363" s="1542"/>
      <c r="HU363" s="1542"/>
      <c r="HV363" s="1542"/>
      <c r="HW363" s="1542"/>
      <c r="HX363" s="1542"/>
      <c r="HY363" s="1542"/>
      <c r="HZ363" s="1542"/>
      <c r="IA363" s="1542"/>
      <c r="IB363" s="1542"/>
      <c r="IC363" s="1542"/>
      <c r="ID363" s="1542"/>
      <c r="IE363" s="1542"/>
      <c r="IF363" s="1542"/>
      <c r="IG363" s="1542"/>
      <c r="IH363" s="1542"/>
      <c r="II363" s="1542"/>
      <c r="IJ363" s="1542"/>
      <c r="IK363" s="1542"/>
      <c r="IL363" s="1542"/>
      <c r="IM363" s="1542"/>
      <c r="IN363" s="1542"/>
      <c r="IO363" s="1542"/>
      <c r="IP363" s="1542"/>
      <c r="IQ363" s="1542"/>
      <c r="IR363" s="1542"/>
      <c r="IS363" s="1542"/>
      <c r="IT363" s="1542"/>
      <c r="IU363" s="1542"/>
      <c r="IV363" s="1542"/>
    </row>
    <row r="364" spans="1:256" ht="18.75">
      <c r="A364" s="1590"/>
      <c r="B364" s="1544" t="s">
        <v>1674</v>
      </c>
    </row>
    <row r="365" spans="1:256" ht="18.75">
      <c r="A365" s="1590"/>
      <c r="B365" s="1545" t="s">
        <v>1675</v>
      </c>
    </row>
    <row r="366" spans="1:256" ht="18.75">
      <c r="A366" s="1547" t="s">
        <v>1306</v>
      </c>
      <c r="B366" s="1546" t="s">
        <v>1676</v>
      </c>
    </row>
    <row r="367" spans="1:256" ht="18.75">
      <c r="A367" s="1547" t="s">
        <v>1307</v>
      </c>
      <c r="B367" s="1548" t="s">
        <v>1677</v>
      </c>
    </row>
    <row r="368" spans="1:256" ht="18.75">
      <c r="A368" s="1547" t="s">
        <v>1308</v>
      </c>
      <c r="B368" s="1549" t="s">
        <v>1678</v>
      </c>
    </row>
    <row r="369" spans="1:5" ht="18.75">
      <c r="A369" s="1547" t="s">
        <v>1309</v>
      </c>
      <c r="B369" s="1549" t="s">
        <v>1679</v>
      </c>
    </row>
    <row r="370" spans="1:5" ht="18.75">
      <c r="A370" s="1547" t="s">
        <v>1310</v>
      </c>
      <c r="B370" s="1549" t="s">
        <v>1680</v>
      </c>
    </row>
    <row r="371" spans="1:5" ht="18.75">
      <c r="A371" s="1547" t="s">
        <v>1311</v>
      </c>
      <c r="B371" s="1549" t="s">
        <v>1681</v>
      </c>
    </row>
    <row r="372" spans="1:5" ht="18.75">
      <c r="A372" s="1547" t="s">
        <v>1312</v>
      </c>
      <c r="B372" s="1549" t="s">
        <v>1682</v>
      </c>
    </row>
    <row r="373" spans="1:5" ht="18.75">
      <c r="A373" s="1547" t="s">
        <v>1313</v>
      </c>
      <c r="B373" s="1550" t="s">
        <v>1683</v>
      </c>
    </row>
    <row r="374" spans="1:5" ht="18.75">
      <c r="A374" s="1547" t="s">
        <v>1314</v>
      </c>
      <c r="B374" s="1550" t="s">
        <v>1684</v>
      </c>
    </row>
    <row r="375" spans="1:5" ht="18.75">
      <c r="A375" s="1547" t="s">
        <v>1315</v>
      </c>
      <c r="B375" s="1550" t="s">
        <v>1685</v>
      </c>
    </row>
    <row r="376" spans="1:5" ht="18.75">
      <c r="A376" s="1547" t="s">
        <v>1316</v>
      </c>
      <c r="B376" s="1550" t="s">
        <v>1686</v>
      </c>
    </row>
    <row r="377" spans="1:5" ht="18.75">
      <c r="A377" s="1547" t="s">
        <v>1317</v>
      </c>
      <c r="B377" s="1551" t="s">
        <v>1687</v>
      </c>
    </row>
    <row r="378" spans="1:5" ht="18.75">
      <c r="A378" s="1547" t="s">
        <v>1318</v>
      </c>
      <c r="B378" s="1551" t="s">
        <v>1688</v>
      </c>
    </row>
    <row r="379" spans="1:5" ht="18.75">
      <c r="A379" s="1547" t="s">
        <v>1319</v>
      </c>
      <c r="B379" s="1550" t="s">
        <v>1689</v>
      </c>
    </row>
    <row r="380" spans="1:5" ht="18.75">
      <c r="A380" s="1547" t="s">
        <v>1320</v>
      </c>
      <c r="B380" s="1550" t="s">
        <v>1690</v>
      </c>
      <c r="C380" s="1552" t="s">
        <v>181</v>
      </c>
      <c r="E380" s="1553"/>
    </row>
    <row r="381" spans="1:5" ht="18.75">
      <c r="A381" s="1547" t="s">
        <v>1321</v>
      </c>
      <c r="B381" s="1549" t="s">
        <v>1691</v>
      </c>
      <c r="C381" s="1552" t="s">
        <v>181</v>
      </c>
      <c r="E381" s="1553"/>
    </row>
    <row r="382" spans="1:5" ht="18.75">
      <c r="A382" s="1547" t="s">
        <v>1322</v>
      </c>
      <c r="B382" s="1550" t="s">
        <v>1692</v>
      </c>
      <c r="C382" s="1552" t="s">
        <v>181</v>
      </c>
      <c r="E382" s="1553"/>
    </row>
    <row r="383" spans="1:5" ht="18.75">
      <c r="A383" s="1547" t="s">
        <v>1323</v>
      </c>
      <c r="B383" s="1550" t="s">
        <v>1693</v>
      </c>
      <c r="C383" s="1552" t="s">
        <v>181</v>
      </c>
      <c r="E383" s="1553"/>
    </row>
    <row r="384" spans="1:5" ht="18.75">
      <c r="A384" s="1547" t="s">
        <v>1324</v>
      </c>
      <c r="B384" s="1550" t="s">
        <v>1694</v>
      </c>
      <c r="C384" s="1552" t="s">
        <v>181</v>
      </c>
      <c r="E384" s="1553"/>
    </row>
    <row r="385" spans="1:5" ht="18.75">
      <c r="A385" s="1547" t="s">
        <v>1325</v>
      </c>
      <c r="B385" s="1550" t="s">
        <v>1695</v>
      </c>
      <c r="C385" s="1552" t="s">
        <v>181</v>
      </c>
      <c r="E385" s="1553"/>
    </row>
    <row r="386" spans="1:5" ht="18.75">
      <c r="A386" s="1547" t="s">
        <v>1326</v>
      </c>
      <c r="B386" s="1550" t="s">
        <v>1696</v>
      </c>
      <c r="C386" s="1552" t="s">
        <v>181</v>
      </c>
      <c r="E386" s="1553"/>
    </row>
    <row r="387" spans="1:5" ht="18.75">
      <c r="A387" s="1547" t="s">
        <v>1327</v>
      </c>
      <c r="B387" s="1550" t="s">
        <v>1697</v>
      </c>
      <c r="C387" s="1552" t="s">
        <v>181</v>
      </c>
      <c r="E387" s="1553"/>
    </row>
    <row r="388" spans="1:5" ht="18.75">
      <c r="A388" s="1547" t="s">
        <v>1328</v>
      </c>
      <c r="B388" s="1550" t="s">
        <v>1698</v>
      </c>
      <c r="C388" s="1552" t="s">
        <v>181</v>
      </c>
      <c r="E388" s="1553"/>
    </row>
    <row r="389" spans="1:5" ht="18.75">
      <c r="A389" s="1547" t="s">
        <v>1329</v>
      </c>
      <c r="B389" s="1549" t="s">
        <v>1699</v>
      </c>
      <c r="C389" s="1552" t="s">
        <v>181</v>
      </c>
      <c r="E389" s="1553"/>
    </row>
    <row r="390" spans="1:5" ht="18.75">
      <c r="A390" s="1547" t="s">
        <v>1330</v>
      </c>
      <c r="B390" s="1550" t="s">
        <v>1700</v>
      </c>
      <c r="C390" s="1552" t="s">
        <v>181</v>
      </c>
      <c r="E390" s="1553"/>
    </row>
    <row r="391" spans="1:5" ht="18.75">
      <c r="A391" s="1547" t="s">
        <v>1331</v>
      </c>
      <c r="B391" s="1549" t="s">
        <v>1701</v>
      </c>
      <c r="C391" s="1552" t="s">
        <v>181</v>
      </c>
      <c r="E391" s="1553"/>
    </row>
    <row r="392" spans="1:5" ht="18.75">
      <c r="A392" s="1547" t="s">
        <v>1332</v>
      </c>
      <c r="B392" s="1549" t="s">
        <v>1702</v>
      </c>
      <c r="C392" s="1552" t="s">
        <v>181</v>
      </c>
      <c r="E392" s="1553"/>
    </row>
    <row r="393" spans="1:5" ht="18.75">
      <c r="A393" s="1547" t="s">
        <v>1333</v>
      </c>
      <c r="B393" s="1549" t="s">
        <v>1703</v>
      </c>
      <c r="C393" s="1552" t="s">
        <v>181</v>
      </c>
      <c r="E393" s="1553"/>
    </row>
    <row r="394" spans="1:5" ht="18.75">
      <c r="A394" s="1547" t="s">
        <v>1334</v>
      </c>
      <c r="B394" s="1549" t="s">
        <v>1704</v>
      </c>
      <c r="C394" s="1552" t="s">
        <v>181</v>
      </c>
      <c r="E394" s="1553"/>
    </row>
    <row r="395" spans="1:5" ht="18.75">
      <c r="A395" s="1547" t="s">
        <v>1335</v>
      </c>
      <c r="B395" s="1549" t="s">
        <v>1705</v>
      </c>
      <c r="C395" s="1552" t="s">
        <v>181</v>
      </c>
      <c r="E395" s="1553"/>
    </row>
    <row r="396" spans="1:5" ht="18.75">
      <c r="A396" s="1547" t="s">
        <v>1336</v>
      </c>
      <c r="B396" s="1549" t="s">
        <v>1706</v>
      </c>
      <c r="C396" s="1552" t="s">
        <v>181</v>
      </c>
      <c r="E396" s="1553"/>
    </row>
    <row r="397" spans="1:5" ht="18.75">
      <c r="A397" s="1547" t="s">
        <v>1337</v>
      </c>
      <c r="B397" s="1549" t="s">
        <v>1707</v>
      </c>
      <c r="C397" s="1552" t="s">
        <v>181</v>
      </c>
      <c r="E397" s="1553"/>
    </row>
    <row r="398" spans="1:5" ht="18.75">
      <c r="A398" s="1547" t="s">
        <v>1338</v>
      </c>
      <c r="B398" s="1549" t="s">
        <v>1708</v>
      </c>
      <c r="C398" s="1552" t="s">
        <v>181</v>
      </c>
      <c r="E398" s="1553"/>
    </row>
    <row r="399" spans="1:5" ht="18.75">
      <c r="A399" s="1547" t="s">
        <v>1339</v>
      </c>
      <c r="B399" s="1554" t="s">
        <v>1709</v>
      </c>
      <c r="C399" s="1552" t="s">
        <v>181</v>
      </c>
      <c r="E399" s="1553"/>
    </row>
    <row r="400" spans="1:5" ht="18.75">
      <c r="A400" s="1547" t="s">
        <v>1340</v>
      </c>
      <c r="B400" s="1555" t="s">
        <v>1248</v>
      </c>
      <c r="C400" s="1552" t="s">
        <v>181</v>
      </c>
      <c r="E400" s="1553"/>
    </row>
    <row r="401" spans="1:5" ht="18.75">
      <c r="A401" s="1591" t="s">
        <v>1341</v>
      </c>
      <c r="B401" s="1556" t="s">
        <v>1710</v>
      </c>
      <c r="C401" s="1552" t="s">
        <v>181</v>
      </c>
      <c r="E401" s="1553"/>
    </row>
    <row r="402" spans="1:5" ht="18.75">
      <c r="A402" s="1590" t="s">
        <v>181</v>
      </c>
      <c r="B402" s="1557" t="s">
        <v>1711</v>
      </c>
      <c r="C402" s="1552" t="s">
        <v>181</v>
      </c>
      <c r="E402" s="1553"/>
    </row>
    <row r="403" spans="1:5" ht="18.75">
      <c r="A403" s="1562" t="s">
        <v>1342</v>
      </c>
      <c r="B403" s="1558" t="s">
        <v>1712</v>
      </c>
      <c r="C403" s="1552" t="s">
        <v>181</v>
      </c>
      <c r="E403" s="1553"/>
    </row>
    <row r="404" spans="1:5" ht="18.75">
      <c r="A404" s="1547" t="s">
        <v>1343</v>
      </c>
      <c r="B404" s="1534" t="s">
        <v>1713</v>
      </c>
      <c r="C404" s="1552" t="s">
        <v>181</v>
      </c>
      <c r="E404" s="1553"/>
    </row>
    <row r="405" spans="1:5" ht="18.75">
      <c r="A405" s="1592" t="s">
        <v>1344</v>
      </c>
      <c r="B405" s="1559" t="s">
        <v>1714</v>
      </c>
      <c r="C405" s="1552" t="s">
        <v>181</v>
      </c>
      <c r="E405" s="1553"/>
    </row>
    <row r="406" spans="1:5" ht="18.75">
      <c r="A406" s="1543" t="s">
        <v>181</v>
      </c>
      <c r="B406" s="1560" t="s">
        <v>1715</v>
      </c>
      <c r="C406" s="1552" t="s">
        <v>181</v>
      </c>
      <c r="E406" s="1553"/>
    </row>
    <row r="407" spans="1:5" ht="16.5">
      <c r="A407" s="1527" t="s">
        <v>1296</v>
      </c>
      <c r="B407" s="1529" t="s">
        <v>86</v>
      </c>
      <c r="C407" s="1552" t="s">
        <v>181</v>
      </c>
      <c r="E407" s="1553"/>
    </row>
    <row r="408" spans="1:5" ht="16.5">
      <c r="A408" s="1527" t="s">
        <v>1297</v>
      </c>
      <c r="B408" s="1529" t="s">
        <v>87</v>
      </c>
      <c r="C408" s="1552" t="s">
        <v>181</v>
      </c>
      <c r="E408" s="1553"/>
    </row>
    <row r="409" spans="1:5" ht="16.5">
      <c r="A409" s="1593" t="s">
        <v>1298</v>
      </c>
      <c r="B409" s="1561" t="s">
        <v>88</v>
      </c>
      <c r="C409" s="1552" t="s">
        <v>181</v>
      </c>
      <c r="E409" s="1553"/>
    </row>
    <row r="410" spans="1:5" ht="18.75">
      <c r="A410" s="1590" t="s">
        <v>181</v>
      </c>
      <c r="B410" s="1560" t="s">
        <v>1716</v>
      </c>
      <c r="C410" s="1552" t="s">
        <v>181</v>
      </c>
      <c r="E410" s="1553"/>
    </row>
    <row r="411" spans="1:5" ht="18.75">
      <c r="A411" s="1562" t="s">
        <v>1345</v>
      </c>
      <c r="B411" s="1558" t="s">
        <v>1249</v>
      </c>
      <c r="C411" s="1552" t="s">
        <v>181</v>
      </c>
      <c r="E411" s="1553"/>
    </row>
    <row r="412" spans="1:5" ht="18.75">
      <c r="A412" s="1562" t="s">
        <v>1346</v>
      </c>
      <c r="B412" s="1558" t="s">
        <v>1250</v>
      </c>
      <c r="C412" s="1552" t="s">
        <v>181</v>
      </c>
      <c r="E412" s="1553"/>
    </row>
    <row r="413" spans="1:5" ht="18.75">
      <c r="A413" s="1562" t="s">
        <v>1347</v>
      </c>
      <c r="B413" s="1558" t="s">
        <v>182</v>
      </c>
      <c r="C413" s="1552" t="s">
        <v>181</v>
      </c>
      <c r="E413" s="1553"/>
    </row>
    <row r="414" spans="1:5" ht="19.5" thickBot="1">
      <c r="A414" s="1594" t="s">
        <v>1348</v>
      </c>
      <c r="B414" s="1563" t="s">
        <v>183</v>
      </c>
      <c r="C414" s="1552" t="s">
        <v>181</v>
      </c>
      <c r="E414" s="1553"/>
    </row>
    <row r="415" spans="1:5" ht="17.25" thickBot="1">
      <c r="A415" s="1595" t="s">
        <v>1349</v>
      </c>
      <c r="B415" s="1563" t="s">
        <v>1251</v>
      </c>
      <c r="C415" s="1552" t="s">
        <v>181</v>
      </c>
      <c r="E415" s="1553"/>
    </row>
    <row r="416" spans="1:5" ht="16.5">
      <c r="A416" s="1595" t="s">
        <v>1350</v>
      </c>
      <c r="B416" s="1564" t="s">
        <v>724</v>
      </c>
      <c r="C416" s="1552" t="s">
        <v>181</v>
      </c>
      <c r="E416" s="1553"/>
    </row>
    <row r="417" spans="1:5" ht="16.5">
      <c r="A417" s="1527" t="s">
        <v>1351</v>
      </c>
      <c r="B417" s="1529" t="s">
        <v>725</v>
      </c>
      <c r="C417" s="1552" t="s">
        <v>181</v>
      </c>
      <c r="E417" s="1553"/>
    </row>
    <row r="418" spans="1:5" ht="19.5" thickBot="1">
      <c r="A418" s="1596" t="s">
        <v>1352</v>
      </c>
      <c r="B418" s="1565" t="s">
        <v>726</v>
      </c>
      <c r="C418" s="1552" t="s">
        <v>181</v>
      </c>
      <c r="E418" s="1553"/>
    </row>
    <row r="419" spans="1:5" ht="16.5">
      <c r="A419" s="1525" t="s">
        <v>1353</v>
      </c>
      <c r="B419" s="1566" t="s">
        <v>727</v>
      </c>
      <c r="C419" s="1552" t="s">
        <v>181</v>
      </c>
      <c r="E419" s="1553"/>
    </row>
    <row r="420" spans="1:5" ht="16.5">
      <c r="A420" s="1597" t="s">
        <v>1354</v>
      </c>
      <c r="B420" s="1529" t="s">
        <v>728</v>
      </c>
      <c r="C420" s="1552" t="s">
        <v>181</v>
      </c>
      <c r="E420" s="1553"/>
    </row>
    <row r="421" spans="1:5" ht="16.5">
      <c r="A421" s="1527" t="s">
        <v>1355</v>
      </c>
      <c r="B421" s="1567" t="s">
        <v>304</v>
      </c>
      <c r="C421" s="1552" t="s">
        <v>181</v>
      </c>
      <c r="E421" s="1553"/>
    </row>
    <row r="422" spans="1:5" ht="17.25" thickBot="1">
      <c r="A422" s="1539" t="s">
        <v>1356</v>
      </c>
      <c r="B422" s="1568" t="s">
        <v>305</v>
      </c>
      <c r="C422" s="1552" t="s">
        <v>181</v>
      </c>
      <c r="E422" s="1553"/>
    </row>
    <row r="423" spans="1:5" ht="18.75">
      <c r="A423" s="1547" t="s">
        <v>1357</v>
      </c>
      <c r="B423" s="1569" t="s">
        <v>1717</v>
      </c>
      <c r="C423" s="1552" t="s">
        <v>181</v>
      </c>
      <c r="E423" s="1553"/>
    </row>
    <row r="424" spans="1:5" ht="18.75">
      <c r="A424" s="1547" t="s">
        <v>1358</v>
      </c>
      <c r="B424" s="1570" t="s">
        <v>1718</v>
      </c>
      <c r="C424" s="1552" t="s">
        <v>181</v>
      </c>
      <c r="E424" s="1553"/>
    </row>
    <row r="425" spans="1:5" ht="19.5">
      <c r="A425" s="1547" t="s">
        <v>1359</v>
      </c>
      <c r="B425" s="1571" t="s">
        <v>1719</v>
      </c>
      <c r="C425" s="1552" t="s">
        <v>181</v>
      </c>
      <c r="E425" s="1553"/>
    </row>
    <row r="426" spans="1:5" ht="18.75">
      <c r="A426" s="1547" t="s">
        <v>1360</v>
      </c>
      <c r="B426" s="1570" t="s">
        <v>1720</v>
      </c>
      <c r="C426" s="1552" t="s">
        <v>181</v>
      </c>
      <c r="E426" s="1553"/>
    </row>
    <row r="427" spans="1:5" ht="18.75">
      <c r="A427" s="1547" t="s">
        <v>1361</v>
      </c>
      <c r="B427" s="1570" t="s">
        <v>1721</v>
      </c>
      <c r="C427" s="1552" t="s">
        <v>181</v>
      </c>
      <c r="E427" s="1553"/>
    </row>
    <row r="428" spans="1:5" ht="18.75">
      <c r="A428" s="1547" t="s">
        <v>1362</v>
      </c>
      <c r="B428" s="1572" t="s">
        <v>1722</v>
      </c>
      <c r="C428" s="1552" t="s">
        <v>181</v>
      </c>
      <c r="E428" s="1553"/>
    </row>
    <row r="429" spans="1:5" ht="18.75">
      <c r="A429" s="1547" t="s">
        <v>1363</v>
      </c>
      <c r="B429" s="1572" t="s">
        <v>1723</v>
      </c>
      <c r="C429" s="1552" t="s">
        <v>181</v>
      </c>
      <c r="E429" s="1553"/>
    </row>
    <row r="430" spans="1:5" ht="18.75">
      <c r="A430" s="1547" t="s">
        <v>1364</v>
      </c>
      <c r="B430" s="1572" t="s">
        <v>1724</v>
      </c>
      <c r="C430" s="1552" t="s">
        <v>181</v>
      </c>
      <c r="E430" s="1553"/>
    </row>
    <row r="431" spans="1:5" ht="18.75">
      <c r="A431" s="1547" t="s">
        <v>1365</v>
      </c>
      <c r="B431" s="1572" t="s">
        <v>1725</v>
      </c>
      <c r="C431" s="1552" t="s">
        <v>181</v>
      </c>
      <c r="E431" s="1553"/>
    </row>
    <row r="432" spans="1:5" ht="18.75">
      <c r="A432" s="1547" t="s">
        <v>1366</v>
      </c>
      <c r="B432" s="1572" t="s">
        <v>1726</v>
      </c>
      <c r="C432" s="1552" t="s">
        <v>181</v>
      </c>
      <c r="E432" s="1553"/>
    </row>
    <row r="433" spans="1:5" ht="18.75">
      <c r="A433" s="1547" t="s">
        <v>1367</v>
      </c>
      <c r="B433" s="1570" t="s">
        <v>1727</v>
      </c>
      <c r="C433" s="1552" t="s">
        <v>181</v>
      </c>
      <c r="E433" s="1553"/>
    </row>
    <row r="434" spans="1:5" ht="18.75">
      <c r="A434" s="1547" t="s">
        <v>1368</v>
      </c>
      <c r="B434" s="1570" t="s">
        <v>1728</v>
      </c>
      <c r="C434" s="1552" t="s">
        <v>181</v>
      </c>
      <c r="E434" s="1553"/>
    </row>
    <row r="435" spans="1:5" ht="18.75">
      <c r="A435" s="1547" t="s">
        <v>1369</v>
      </c>
      <c r="B435" s="1570" t="s">
        <v>1729</v>
      </c>
      <c r="C435" s="1552" t="s">
        <v>181</v>
      </c>
      <c r="E435" s="1553"/>
    </row>
    <row r="436" spans="1:5" ht="19.5" thickBot="1">
      <c r="A436" s="1547" t="s">
        <v>1370</v>
      </c>
      <c r="B436" s="1573" t="s">
        <v>1730</v>
      </c>
      <c r="C436" s="1552" t="s">
        <v>181</v>
      </c>
      <c r="E436" s="1553"/>
    </row>
    <row r="437" spans="1:5" ht="18.75">
      <c r="A437" s="1547" t="s">
        <v>1371</v>
      </c>
      <c r="B437" s="1569" t="s">
        <v>1731</v>
      </c>
      <c r="C437" s="1552" t="s">
        <v>181</v>
      </c>
      <c r="E437" s="1553"/>
    </row>
    <row r="438" spans="1:5" ht="19.5">
      <c r="A438" s="1547" t="s">
        <v>1372</v>
      </c>
      <c r="B438" s="1571" t="s">
        <v>1732</v>
      </c>
      <c r="C438" s="1552" t="s">
        <v>181</v>
      </c>
      <c r="E438" s="1553"/>
    </row>
    <row r="439" spans="1:5" ht="18.75">
      <c r="A439" s="1547" t="s">
        <v>1373</v>
      </c>
      <c r="B439" s="1570" t="s">
        <v>1733</v>
      </c>
      <c r="C439" s="1552" t="s">
        <v>181</v>
      </c>
      <c r="E439" s="1553"/>
    </row>
    <row r="440" spans="1:5" ht="18.75">
      <c r="A440" s="1547" t="s">
        <v>1374</v>
      </c>
      <c r="B440" s="1570" t="s">
        <v>1734</v>
      </c>
      <c r="C440" s="1552" t="s">
        <v>181</v>
      </c>
      <c r="E440" s="1553"/>
    </row>
    <row r="441" spans="1:5" ht="18.75">
      <c r="A441" s="1547" t="s">
        <v>1375</v>
      </c>
      <c r="B441" s="1570" t="s">
        <v>1735</v>
      </c>
      <c r="C441" s="1552" t="s">
        <v>181</v>
      </c>
      <c r="E441" s="1553"/>
    </row>
    <row r="442" spans="1:5" ht="18.75">
      <c r="A442" s="1547" t="s">
        <v>1376</v>
      </c>
      <c r="B442" s="1570" t="s">
        <v>1736</v>
      </c>
      <c r="C442" s="1552" t="s">
        <v>181</v>
      </c>
      <c r="E442" s="1553"/>
    </row>
    <row r="443" spans="1:5" ht="18.75">
      <c r="A443" s="1547" t="s">
        <v>1377</v>
      </c>
      <c r="B443" s="1570" t="s">
        <v>1737</v>
      </c>
      <c r="C443" s="1552" t="s">
        <v>181</v>
      </c>
      <c r="E443" s="1553"/>
    </row>
    <row r="444" spans="1:5" ht="18.75">
      <c r="A444" s="1547" t="s">
        <v>1378</v>
      </c>
      <c r="B444" s="1570" t="s">
        <v>1738</v>
      </c>
      <c r="C444" s="1552" t="s">
        <v>181</v>
      </c>
      <c r="E444" s="1553"/>
    </row>
    <row r="445" spans="1:5" ht="18.75">
      <c r="A445" s="1547" t="s">
        <v>1379</v>
      </c>
      <c r="B445" s="1570" t="s">
        <v>1739</v>
      </c>
      <c r="C445" s="1552" t="s">
        <v>181</v>
      </c>
      <c r="E445" s="1553"/>
    </row>
    <row r="446" spans="1:5" ht="18.75">
      <c r="A446" s="1547" t="s">
        <v>1380</v>
      </c>
      <c r="B446" s="1570" t="s">
        <v>1740</v>
      </c>
      <c r="C446" s="1552" t="s">
        <v>181</v>
      </c>
      <c r="E446" s="1553"/>
    </row>
    <row r="447" spans="1:5" ht="18.75">
      <c r="A447" s="1547" t="s">
        <v>1381</v>
      </c>
      <c r="B447" s="1570" t="s">
        <v>1741</v>
      </c>
      <c r="C447" s="1552" t="s">
        <v>181</v>
      </c>
      <c r="E447" s="1553"/>
    </row>
    <row r="448" spans="1:5" ht="18.75">
      <c r="A448" s="1547" t="s">
        <v>1382</v>
      </c>
      <c r="B448" s="1570" t="s">
        <v>1742</v>
      </c>
      <c r="C448" s="1552" t="s">
        <v>181</v>
      </c>
      <c r="E448" s="1553"/>
    </row>
    <row r="449" spans="1:5" ht="19.5" thickBot="1">
      <c r="A449" s="1547" t="s">
        <v>1383</v>
      </c>
      <c r="B449" s="1573" t="s">
        <v>1743</v>
      </c>
      <c r="C449" s="1552" t="s">
        <v>181</v>
      </c>
      <c r="E449" s="1553"/>
    </row>
    <row r="450" spans="1:5" ht="18.75">
      <c r="A450" s="1547" t="s">
        <v>1384</v>
      </c>
      <c r="B450" s="1569" t="s">
        <v>1744</v>
      </c>
      <c r="C450" s="1552" t="s">
        <v>181</v>
      </c>
      <c r="E450" s="1553"/>
    </row>
    <row r="451" spans="1:5" ht="18.75">
      <c r="A451" s="1547" t="s">
        <v>1385</v>
      </c>
      <c r="B451" s="1570" t="s">
        <v>1745</v>
      </c>
      <c r="C451" s="1552" t="s">
        <v>181</v>
      </c>
      <c r="E451" s="1553"/>
    </row>
    <row r="452" spans="1:5" ht="18.75">
      <c r="A452" s="1547" t="s">
        <v>1386</v>
      </c>
      <c r="B452" s="1570" t="s">
        <v>1746</v>
      </c>
      <c r="C452" s="1552" t="s">
        <v>181</v>
      </c>
      <c r="E452" s="1553"/>
    </row>
    <row r="453" spans="1:5" ht="18.75">
      <c r="A453" s="1547" t="s">
        <v>1387</v>
      </c>
      <c r="B453" s="1570" t="s">
        <v>1747</v>
      </c>
      <c r="C453" s="1552" t="s">
        <v>181</v>
      </c>
      <c r="E453" s="1553"/>
    </row>
    <row r="454" spans="1:5" ht="19.5">
      <c r="A454" s="1547" t="s">
        <v>1388</v>
      </c>
      <c r="B454" s="1571" t="s">
        <v>1748</v>
      </c>
      <c r="C454" s="1552" t="s">
        <v>181</v>
      </c>
      <c r="E454" s="1553"/>
    </row>
    <row r="455" spans="1:5" ht="18.75">
      <c r="A455" s="1547" t="s">
        <v>1389</v>
      </c>
      <c r="B455" s="1570" t="s">
        <v>1749</v>
      </c>
      <c r="C455" s="1552" t="s">
        <v>181</v>
      </c>
      <c r="E455" s="1553"/>
    </row>
    <row r="456" spans="1:5" ht="18.75">
      <c r="A456" s="1547" t="s">
        <v>1390</v>
      </c>
      <c r="B456" s="1570" t="s">
        <v>1750</v>
      </c>
      <c r="C456" s="1552" t="s">
        <v>181</v>
      </c>
      <c r="E456" s="1553"/>
    </row>
    <row r="457" spans="1:5" ht="18.75">
      <c r="A457" s="1547" t="s">
        <v>1391</v>
      </c>
      <c r="B457" s="1570" t="s">
        <v>1751</v>
      </c>
      <c r="C457" s="1552" t="s">
        <v>181</v>
      </c>
      <c r="E457" s="1553"/>
    </row>
    <row r="458" spans="1:5" ht="18.75">
      <c r="A458" s="1547" t="s">
        <v>1392</v>
      </c>
      <c r="B458" s="1570" t="s">
        <v>1752</v>
      </c>
      <c r="C458" s="1552" t="s">
        <v>181</v>
      </c>
      <c r="E458" s="1553"/>
    </row>
    <row r="459" spans="1:5" ht="18.75">
      <c r="A459" s="1547" t="s">
        <v>1393</v>
      </c>
      <c r="B459" s="1570" t="s">
        <v>1753</v>
      </c>
      <c r="C459" s="1552" t="s">
        <v>181</v>
      </c>
      <c r="E459" s="1553"/>
    </row>
    <row r="460" spans="1:5" ht="18.75">
      <c r="A460" s="1547" t="s">
        <v>1394</v>
      </c>
      <c r="B460" s="1570" t="s">
        <v>1754</v>
      </c>
      <c r="C460" s="1552" t="s">
        <v>181</v>
      </c>
      <c r="E460" s="1553"/>
    </row>
    <row r="461" spans="1:5" ht="19.5" thickBot="1">
      <c r="A461" s="1547" t="s">
        <v>1395</v>
      </c>
      <c r="B461" s="1573" t="s">
        <v>1755</v>
      </c>
      <c r="C461" s="1552" t="s">
        <v>181</v>
      </c>
      <c r="E461" s="1553"/>
    </row>
    <row r="462" spans="1:5" ht="19.5">
      <c r="A462" s="1547" t="s">
        <v>1396</v>
      </c>
      <c r="B462" s="1574" t="s">
        <v>1756</v>
      </c>
      <c r="C462" s="1552" t="s">
        <v>181</v>
      </c>
      <c r="E462" s="1553"/>
    </row>
    <row r="463" spans="1:5" ht="18.75">
      <c r="A463" s="1547" t="s">
        <v>1397</v>
      </c>
      <c r="B463" s="1570" t="s">
        <v>1757</v>
      </c>
      <c r="C463" s="1552" t="s">
        <v>181</v>
      </c>
      <c r="E463" s="1553"/>
    </row>
    <row r="464" spans="1:5" ht="18.75">
      <c r="A464" s="1547" t="s">
        <v>1398</v>
      </c>
      <c r="B464" s="1570" t="s">
        <v>1758</v>
      </c>
      <c r="C464" s="1552" t="s">
        <v>181</v>
      </c>
      <c r="E464" s="1553"/>
    </row>
    <row r="465" spans="1:5" ht="18.75">
      <c r="A465" s="1547" t="s">
        <v>1399</v>
      </c>
      <c r="B465" s="1570" t="s">
        <v>1759</v>
      </c>
      <c r="C465" s="1552" t="s">
        <v>181</v>
      </c>
      <c r="E465" s="1553"/>
    </row>
    <row r="466" spans="1:5" ht="18.75">
      <c r="A466" s="1547" t="s">
        <v>1400</v>
      </c>
      <c r="B466" s="1570" t="s">
        <v>1760</v>
      </c>
      <c r="C466" s="1552" t="s">
        <v>181</v>
      </c>
      <c r="E466" s="1553"/>
    </row>
    <row r="467" spans="1:5" ht="18.75">
      <c r="A467" s="1547" t="s">
        <v>1401</v>
      </c>
      <c r="B467" s="1570" t="s">
        <v>1761</v>
      </c>
      <c r="C467" s="1552" t="s">
        <v>181</v>
      </c>
      <c r="E467" s="1553"/>
    </row>
    <row r="468" spans="1:5" ht="18.75">
      <c r="A468" s="1547" t="s">
        <v>1402</v>
      </c>
      <c r="B468" s="1570" t="s">
        <v>1762</v>
      </c>
      <c r="C468" s="1552" t="s">
        <v>181</v>
      </c>
      <c r="E468" s="1553"/>
    </row>
    <row r="469" spans="1:5" ht="18.75">
      <c r="A469" s="1547" t="s">
        <v>1403</v>
      </c>
      <c r="B469" s="1570" t="s">
        <v>1763</v>
      </c>
      <c r="C469" s="1552" t="s">
        <v>181</v>
      </c>
      <c r="E469" s="1553"/>
    </row>
    <row r="470" spans="1:5" ht="18.75">
      <c r="A470" s="1547" t="s">
        <v>1404</v>
      </c>
      <c r="B470" s="1570" t="s">
        <v>1764</v>
      </c>
      <c r="C470" s="1552" t="s">
        <v>181</v>
      </c>
      <c r="E470" s="1553"/>
    </row>
    <row r="471" spans="1:5" ht="19.5" thickBot="1">
      <c r="A471" s="1547" t="s">
        <v>1405</v>
      </c>
      <c r="B471" s="1573" t="s">
        <v>1765</v>
      </c>
      <c r="C471" s="1552" t="s">
        <v>181</v>
      </c>
      <c r="E471" s="1553"/>
    </row>
    <row r="472" spans="1:5" ht="18.75">
      <c r="A472" s="1547" t="s">
        <v>1406</v>
      </c>
      <c r="B472" s="1569" t="s">
        <v>1766</v>
      </c>
      <c r="C472" s="1552" t="s">
        <v>181</v>
      </c>
      <c r="E472" s="1553"/>
    </row>
    <row r="473" spans="1:5" ht="18.75">
      <c r="A473" s="1547" t="s">
        <v>1407</v>
      </c>
      <c r="B473" s="1570" t="s">
        <v>1767</v>
      </c>
      <c r="C473" s="1552" t="s">
        <v>181</v>
      </c>
      <c r="E473" s="1553"/>
    </row>
    <row r="474" spans="1:5" ht="18.75">
      <c r="A474" s="1547" t="s">
        <v>1408</v>
      </c>
      <c r="B474" s="1570" t="s">
        <v>1768</v>
      </c>
      <c r="C474" s="1552" t="s">
        <v>181</v>
      </c>
      <c r="E474" s="1553"/>
    </row>
    <row r="475" spans="1:5" ht="19.5">
      <c r="A475" s="1547" t="s">
        <v>1409</v>
      </c>
      <c r="B475" s="1571" t="s">
        <v>1769</v>
      </c>
      <c r="C475" s="1552" t="s">
        <v>181</v>
      </c>
      <c r="E475" s="1553"/>
    </row>
    <row r="476" spans="1:5" ht="18.75">
      <c r="A476" s="1547" t="s">
        <v>1410</v>
      </c>
      <c r="B476" s="1570" t="s">
        <v>1770</v>
      </c>
      <c r="C476" s="1552" t="s">
        <v>181</v>
      </c>
      <c r="E476" s="1553"/>
    </row>
    <row r="477" spans="1:5" ht="18.75">
      <c r="A477" s="1547" t="s">
        <v>1411</v>
      </c>
      <c r="B477" s="1570" t="s">
        <v>1771</v>
      </c>
      <c r="C477" s="1552" t="s">
        <v>181</v>
      </c>
      <c r="E477" s="1553"/>
    </row>
    <row r="478" spans="1:5" ht="18.75">
      <c r="A478" s="1547" t="s">
        <v>1412</v>
      </c>
      <c r="B478" s="1570" t="s">
        <v>1772</v>
      </c>
      <c r="C478" s="1552" t="s">
        <v>181</v>
      </c>
      <c r="E478" s="1553"/>
    </row>
    <row r="479" spans="1:5" ht="18.75">
      <c r="A479" s="1547" t="s">
        <v>1413</v>
      </c>
      <c r="B479" s="1570" t="s">
        <v>1773</v>
      </c>
      <c r="C479" s="1552" t="s">
        <v>181</v>
      </c>
      <c r="E479" s="1553"/>
    </row>
    <row r="480" spans="1:5" ht="18.75">
      <c r="A480" s="1547" t="s">
        <v>1414</v>
      </c>
      <c r="B480" s="1570" t="s">
        <v>1774</v>
      </c>
      <c r="C480" s="1552" t="s">
        <v>181</v>
      </c>
      <c r="E480" s="1553"/>
    </row>
    <row r="481" spans="1:5" ht="18.75">
      <c r="A481" s="1547" t="s">
        <v>1415</v>
      </c>
      <c r="B481" s="1570" t="s">
        <v>1775</v>
      </c>
      <c r="C481" s="1552" t="s">
        <v>181</v>
      </c>
      <c r="E481" s="1553"/>
    </row>
    <row r="482" spans="1:5" ht="19.5" thickBot="1">
      <c r="A482" s="1547" t="s">
        <v>1416</v>
      </c>
      <c r="B482" s="1573" t="s">
        <v>1776</v>
      </c>
      <c r="C482" s="1552" t="s">
        <v>181</v>
      </c>
      <c r="E482" s="1553"/>
    </row>
    <row r="483" spans="1:5" ht="18.75">
      <c r="A483" s="1547" t="s">
        <v>1417</v>
      </c>
      <c r="B483" s="1569" t="s">
        <v>1777</v>
      </c>
      <c r="C483" s="1552" t="s">
        <v>181</v>
      </c>
      <c r="E483" s="1553"/>
    </row>
    <row r="484" spans="1:5" ht="18.75">
      <c r="A484" s="1547" t="s">
        <v>1418</v>
      </c>
      <c r="B484" s="1570" t="s">
        <v>1778</v>
      </c>
      <c r="C484" s="1552" t="s">
        <v>181</v>
      </c>
      <c r="E484" s="1553"/>
    </row>
    <row r="485" spans="1:5" ht="19.5">
      <c r="A485" s="1547" t="s">
        <v>1419</v>
      </c>
      <c r="B485" s="1571" t="s">
        <v>1779</v>
      </c>
      <c r="C485" s="1552" t="s">
        <v>181</v>
      </c>
      <c r="E485" s="1553"/>
    </row>
    <row r="486" spans="1:5" ht="18.75">
      <c r="A486" s="1547" t="s">
        <v>1420</v>
      </c>
      <c r="B486" s="1570" t="s">
        <v>1780</v>
      </c>
      <c r="C486" s="1552" t="s">
        <v>181</v>
      </c>
      <c r="E486" s="1553"/>
    </row>
    <row r="487" spans="1:5" ht="18.75">
      <c r="A487" s="1547" t="s">
        <v>1421</v>
      </c>
      <c r="B487" s="1570" t="s">
        <v>1781</v>
      </c>
      <c r="C487" s="1552" t="s">
        <v>181</v>
      </c>
      <c r="E487" s="1553"/>
    </row>
    <row r="488" spans="1:5" ht="18.75">
      <c r="A488" s="1547" t="s">
        <v>1422</v>
      </c>
      <c r="B488" s="1570" t="s">
        <v>1782</v>
      </c>
      <c r="C488" s="1552" t="s">
        <v>181</v>
      </c>
      <c r="E488" s="1553"/>
    </row>
    <row r="489" spans="1:5" ht="18.75">
      <c r="A489" s="1547" t="s">
        <v>1423</v>
      </c>
      <c r="B489" s="1570" t="s">
        <v>1783</v>
      </c>
      <c r="C489" s="1552" t="s">
        <v>181</v>
      </c>
      <c r="E489" s="1553"/>
    </row>
    <row r="490" spans="1:5" ht="18.75">
      <c r="A490" s="1547" t="s">
        <v>1424</v>
      </c>
      <c r="B490" s="1570" t="s">
        <v>1784</v>
      </c>
      <c r="C490" s="1552" t="s">
        <v>181</v>
      </c>
      <c r="E490" s="1553"/>
    </row>
    <row r="491" spans="1:5" ht="18.75">
      <c r="A491" s="1547" t="s">
        <v>1425</v>
      </c>
      <c r="B491" s="1570" t="s">
        <v>1785</v>
      </c>
      <c r="C491" s="1552" t="s">
        <v>181</v>
      </c>
      <c r="E491" s="1553"/>
    </row>
    <row r="492" spans="1:5" ht="19.5" thickBot="1">
      <c r="A492" s="1547" t="s">
        <v>1426</v>
      </c>
      <c r="B492" s="1573" t="s">
        <v>1786</v>
      </c>
      <c r="C492" s="1552" t="s">
        <v>181</v>
      </c>
      <c r="E492" s="1553"/>
    </row>
    <row r="493" spans="1:5" ht="19.5">
      <c r="A493" s="1547" t="s">
        <v>1427</v>
      </c>
      <c r="B493" s="1574" t="s">
        <v>1787</v>
      </c>
      <c r="C493" s="1552" t="s">
        <v>181</v>
      </c>
      <c r="E493" s="1553"/>
    </row>
    <row r="494" spans="1:5" ht="18.75">
      <c r="A494" s="1547" t="s">
        <v>1428</v>
      </c>
      <c r="B494" s="1570" t="s">
        <v>1788</v>
      </c>
      <c r="C494" s="1552" t="s">
        <v>181</v>
      </c>
      <c r="E494" s="1553"/>
    </row>
    <row r="495" spans="1:5" ht="18.75">
      <c r="A495" s="1547" t="s">
        <v>1429</v>
      </c>
      <c r="B495" s="1570" t="s">
        <v>1789</v>
      </c>
      <c r="C495" s="1552" t="s">
        <v>181</v>
      </c>
      <c r="E495" s="1553"/>
    </row>
    <row r="496" spans="1:5" ht="19.5" thickBot="1">
      <c r="A496" s="1547" t="s">
        <v>1430</v>
      </c>
      <c r="B496" s="1573" t="s">
        <v>1790</v>
      </c>
      <c r="C496" s="1552" t="s">
        <v>181</v>
      </c>
      <c r="E496" s="1553"/>
    </row>
    <row r="497" spans="1:5" ht="18.75">
      <c r="A497" s="1547" t="s">
        <v>1431</v>
      </c>
      <c r="B497" s="1569" t="s">
        <v>1791</v>
      </c>
      <c r="C497" s="1552" t="s">
        <v>181</v>
      </c>
      <c r="E497" s="1553"/>
    </row>
    <row r="498" spans="1:5" ht="18.75">
      <c r="A498" s="1547" t="s">
        <v>1432</v>
      </c>
      <c r="B498" s="1570" t="s">
        <v>1792</v>
      </c>
      <c r="C498" s="1552" t="s">
        <v>181</v>
      </c>
      <c r="E498" s="1553"/>
    </row>
    <row r="499" spans="1:5" ht="19.5">
      <c r="A499" s="1547" t="s">
        <v>1433</v>
      </c>
      <c r="B499" s="1571" t="s">
        <v>1793</v>
      </c>
      <c r="C499" s="1552" t="s">
        <v>181</v>
      </c>
      <c r="E499" s="1553"/>
    </row>
    <row r="500" spans="1:5" ht="18.75">
      <c r="A500" s="1547" t="s">
        <v>1434</v>
      </c>
      <c r="B500" s="1570" t="s">
        <v>1794</v>
      </c>
      <c r="C500" s="1552" t="s">
        <v>181</v>
      </c>
      <c r="E500" s="1553"/>
    </row>
    <row r="501" spans="1:5" ht="18.75">
      <c r="A501" s="1547" t="s">
        <v>1435</v>
      </c>
      <c r="B501" s="1570" t="s">
        <v>1795</v>
      </c>
      <c r="C501" s="1552" t="s">
        <v>181</v>
      </c>
      <c r="E501" s="1553"/>
    </row>
    <row r="502" spans="1:5" ht="18.75">
      <c r="A502" s="1547" t="s">
        <v>1436</v>
      </c>
      <c r="B502" s="1570" t="s">
        <v>1796</v>
      </c>
      <c r="C502" s="1552" t="s">
        <v>181</v>
      </c>
      <c r="E502" s="1553"/>
    </row>
    <row r="503" spans="1:5" ht="18.75">
      <c r="A503" s="1547" t="s">
        <v>1437</v>
      </c>
      <c r="B503" s="1570" t="s">
        <v>1797</v>
      </c>
      <c r="C503" s="1552" t="s">
        <v>181</v>
      </c>
      <c r="E503" s="1553"/>
    </row>
    <row r="504" spans="1:5" ht="19.5" thickBot="1">
      <c r="A504" s="1547" t="s">
        <v>1438</v>
      </c>
      <c r="B504" s="1573" t="s">
        <v>1798</v>
      </c>
      <c r="C504" s="1552" t="s">
        <v>181</v>
      </c>
      <c r="E504" s="1553"/>
    </row>
    <row r="505" spans="1:5" ht="18.75">
      <c r="A505" s="1547" t="s">
        <v>1439</v>
      </c>
      <c r="B505" s="1569" t="s">
        <v>1799</v>
      </c>
      <c r="C505" s="1552" t="s">
        <v>181</v>
      </c>
      <c r="E505" s="1553"/>
    </row>
    <row r="506" spans="1:5" ht="18.75">
      <c r="A506" s="1547" t="s">
        <v>1440</v>
      </c>
      <c r="B506" s="1570" t="s">
        <v>1800</v>
      </c>
      <c r="C506" s="1552" t="s">
        <v>181</v>
      </c>
      <c r="E506" s="1553"/>
    </row>
    <row r="507" spans="1:5" ht="18.75">
      <c r="A507" s="1547" t="s">
        <v>1441</v>
      </c>
      <c r="B507" s="1570" t="s">
        <v>1801</v>
      </c>
      <c r="C507" s="1552" t="s">
        <v>181</v>
      </c>
      <c r="E507" s="1553"/>
    </row>
    <row r="508" spans="1:5" ht="18.75">
      <c r="A508" s="1547" t="s">
        <v>1442</v>
      </c>
      <c r="B508" s="1570" t="s">
        <v>1802</v>
      </c>
      <c r="C508" s="1552" t="s">
        <v>181</v>
      </c>
      <c r="E508" s="1553"/>
    </row>
    <row r="509" spans="1:5" ht="19.5">
      <c r="A509" s="1547" t="s">
        <v>1443</v>
      </c>
      <c r="B509" s="1571" t="s">
        <v>1803</v>
      </c>
      <c r="C509" s="1552" t="s">
        <v>181</v>
      </c>
      <c r="E509" s="1553"/>
    </row>
    <row r="510" spans="1:5" ht="18.75">
      <c r="A510" s="1547" t="s">
        <v>1444</v>
      </c>
      <c r="B510" s="1570" t="s">
        <v>1804</v>
      </c>
      <c r="C510" s="1552" t="s">
        <v>181</v>
      </c>
      <c r="E510" s="1553"/>
    </row>
    <row r="511" spans="1:5" ht="19.5" thickBot="1">
      <c r="A511" s="1547" t="s">
        <v>1445</v>
      </c>
      <c r="B511" s="1573" t="s">
        <v>1805</v>
      </c>
      <c r="C511" s="1552" t="s">
        <v>181</v>
      </c>
      <c r="E511" s="1553"/>
    </row>
    <row r="512" spans="1:5" ht="18.75">
      <c r="A512" s="1547" t="s">
        <v>1446</v>
      </c>
      <c r="B512" s="1569" t="s">
        <v>1806</v>
      </c>
      <c r="C512" s="1552" t="s">
        <v>181</v>
      </c>
      <c r="E512" s="1553"/>
    </row>
    <row r="513" spans="1:5" ht="18.75">
      <c r="A513" s="1547" t="s">
        <v>1447</v>
      </c>
      <c r="B513" s="1570" t="s">
        <v>1807</v>
      </c>
      <c r="C513" s="1552" t="s">
        <v>181</v>
      </c>
      <c r="E513" s="1553"/>
    </row>
    <row r="514" spans="1:5" ht="18.75">
      <c r="A514" s="1547" t="s">
        <v>1448</v>
      </c>
      <c r="B514" s="1570" t="s">
        <v>1808</v>
      </c>
      <c r="C514" s="1552" t="s">
        <v>181</v>
      </c>
      <c r="E514" s="1553"/>
    </row>
    <row r="515" spans="1:5" ht="18.75">
      <c r="A515" s="1547" t="s">
        <v>1449</v>
      </c>
      <c r="B515" s="1570" t="s">
        <v>1809</v>
      </c>
      <c r="C515" s="1552" t="s">
        <v>181</v>
      </c>
      <c r="E515" s="1553"/>
    </row>
    <row r="516" spans="1:5" ht="19.5">
      <c r="A516" s="1547" t="s">
        <v>1450</v>
      </c>
      <c r="B516" s="1571" t="s">
        <v>1810</v>
      </c>
      <c r="C516" s="1552" t="s">
        <v>181</v>
      </c>
      <c r="E516" s="1553"/>
    </row>
    <row r="517" spans="1:5" ht="18.75">
      <c r="A517" s="1547" t="s">
        <v>1451</v>
      </c>
      <c r="B517" s="1570" t="s">
        <v>1811</v>
      </c>
      <c r="C517" s="1552" t="s">
        <v>181</v>
      </c>
      <c r="E517" s="1553"/>
    </row>
    <row r="518" spans="1:5" ht="18.75">
      <c r="A518" s="1547" t="s">
        <v>1452</v>
      </c>
      <c r="B518" s="1570" t="s">
        <v>1812</v>
      </c>
      <c r="C518" s="1552" t="s">
        <v>181</v>
      </c>
      <c r="E518" s="1553"/>
    </row>
    <row r="519" spans="1:5" ht="18.75">
      <c r="A519" s="1547" t="s">
        <v>1453</v>
      </c>
      <c r="B519" s="1570" t="s">
        <v>1813</v>
      </c>
      <c r="C519" s="1552" t="s">
        <v>181</v>
      </c>
      <c r="E519" s="1553"/>
    </row>
    <row r="520" spans="1:5" ht="19.5" thickBot="1">
      <c r="A520" s="1547" t="s">
        <v>1454</v>
      </c>
      <c r="B520" s="1573" t="s">
        <v>1814</v>
      </c>
      <c r="C520" s="1552" t="s">
        <v>181</v>
      </c>
      <c r="E520" s="1553"/>
    </row>
    <row r="521" spans="1:5" ht="18.75">
      <c r="A521" s="1547" t="s">
        <v>1455</v>
      </c>
      <c r="B521" s="1569" t="s">
        <v>1815</v>
      </c>
      <c r="C521" s="1552" t="s">
        <v>181</v>
      </c>
      <c r="E521" s="1553"/>
    </row>
    <row r="522" spans="1:5" ht="18.75">
      <c r="A522" s="1547" t="s">
        <v>1456</v>
      </c>
      <c r="B522" s="1570" t="s">
        <v>1816</v>
      </c>
      <c r="C522" s="1552" t="s">
        <v>181</v>
      </c>
      <c r="E522" s="1553"/>
    </row>
    <row r="523" spans="1:5" ht="19.5">
      <c r="A523" s="1547" t="s">
        <v>1457</v>
      </c>
      <c r="B523" s="1571" t="s">
        <v>1817</v>
      </c>
      <c r="C523" s="1552" t="s">
        <v>181</v>
      </c>
      <c r="E523" s="1553"/>
    </row>
    <row r="524" spans="1:5" ht="18.75">
      <c r="A524" s="1547" t="s">
        <v>1458</v>
      </c>
      <c r="B524" s="1570" t="s">
        <v>1818</v>
      </c>
      <c r="C524" s="1552" t="s">
        <v>181</v>
      </c>
      <c r="E524" s="1553"/>
    </row>
    <row r="525" spans="1:5" ht="18.75">
      <c r="A525" s="1547" t="s">
        <v>1459</v>
      </c>
      <c r="B525" s="1570" t="s">
        <v>1819</v>
      </c>
      <c r="C525" s="1552" t="s">
        <v>181</v>
      </c>
      <c r="E525" s="1553"/>
    </row>
    <row r="526" spans="1:5" ht="18.75">
      <c r="A526" s="1547" t="s">
        <v>1460</v>
      </c>
      <c r="B526" s="1570" t="s">
        <v>1820</v>
      </c>
      <c r="C526" s="1552" t="s">
        <v>181</v>
      </c>
      <c r="E526" s="1553"/>
    </row>
    <row r="527" spans="1:5" ht="18.75">
      <c r="A527" s="1547" t="s">
        <v>1461</v>
      </c>
      <c r="B527" s="1570" t="s">
        <v>1821</v>
      </c>
      <c r="C527" s="1552" t="s">
        <v>181</v>
      </c>
      <c r="E527" s="1553"/>
    </row>
    <row r="528" spans="1:5" ht="19.5" thickBot="1">
      <c r="A528" s="1547" t="s">
        <v>1462</v>
      </c>
      <c r="B528" s="1573" t="s">
        <v>1822</v>
      </c>
      <c r="C528" s="1552" t="s">
        <v>181</v>
      </c>
      <c r="E528" s="1553"/>
    </row>
    <row r="529" spans="1:5" ht="18.75">
      <c r="A529" s="1547" t="s">
        <v>1463</v>
      </c>
      <c r="B529" s="1569" t="s">
        <v>1823</v>
      </c>
      <c r="C529" s="1552" t="s">
        <v>181</v>
      </c>
      <c r="E529" s="1553"/>
    </row>
    <row r="530" spans="1:5" ht="18.75">
      <c r="A530" s="1547" t="s">
        <v>1464</v>
      </c>
      <c r="B530" s="1570" t="s">
        <v>1824</v>
      </c>
      <c r="C530" s="1552" t="s">
        <v>181</v>
      </c>
      <c r="E530" s="1553"/>
    </row>
    <row r="531" spans="1:5" ht="18.75">
      <c r="A531" s="1547" t="s">
        <v>1465</v>
      </c>
      <c r="B531" s="1570" t="s">
        <v>1825</v>
      </c>
      <c r="C531" s="1552" t="s">
        <v>181</v>
      </c>
      <c r="E531" s="1553"/>
    </row>
    <row r="532" spans="1:5" ht="18.75">
      <c r="A532" s="1547" t="s">
        <v>1466</v>
      </c>
      <c r="B532" s="1570" t="s">
        <v>1826</v>
      </c>
      <c r="C532" s="1552" t="s">
        <v>181</v>
      </c>
      <c r="E532" s="1553"/>
    </row>
    <row r="533" spans="1:5" ht="18.75">
      <c r="A533" s="1547" t="s">
        <v>1467</v>
      </c>
      <c r="B533" s="1570" t="s">
        <v>1827</v>
      </c>
      <c r="C533" s="1552" t="s">
        <v>181</v>
      </c>
      <c r="E533" s="1553"/>
    </row>
    <row r="534" spans="1:5" ht="18.75">
      <c r="A534" s="1547" t="s">
        <v>1468</v>
      </c>
      <c r="B534" s="1570" t="s">
        <v>1828</v>
      </c>
      <c r="C534" s="1552" t="s">
        <v>181</v>
      </c>
      <c r="E534" s="1553"/>
    </row>
    <row r="535" spans="1:5" ht="18.75">
      <c r="A535" s="1547" t="s">
        <v>1469</v>
      </c>
      <c r="B535" s="1570" t="s">
        <v>1829</v>
      </c>
      <c r="C535" s="1552" t="s">
        <v>181</v>
      </c>
      <c r="E535" s="1553"/>
    </row>
    <row r="536" spans="1:5" ht="18.75">
      <c r="A536" s="1547" t="s">
        <v>1470</v>
      </c>
      <c r="B536" s="1570" t="s">
        <v>1830</v>
      </c>
      <c r="C536" s="1552" t="s">
        <v>181</v>
      </c>
      <c r="E536" s="1553"/>
    </row>
    <row r="537" spans="1:5" ht="19.5">
      <c r="A537" s="1547" t="s">
        <v>1471</v>
      </c>
      <c r="B537" s="1571" t="s">
        <v>1831</v>
      </c>
      <c r="C537" s="1552" t="s">
        <v>181</v>
      </c>
      <c r="E537" s="1553"/>
    </row>
    <row r="538" spans="1:5" ht="18.75">
      <c r="A538" s="1547" t="s">
        <v>1472</v>
      </c>
      <c r="B538" s="1570" t="s">
        <v>1832</v>
      </c>
      <c r="C538" s="1552" t="s">
        <v>181</v>
      </c>
      <c r="E538" s="1553"/>
    </row>
    <row r="539" spans="1:5" ht="19.5" thickBot="1">
      <c r="A539" s="1547" t="s">
        <v>1473</v>
      </c>
      <c r="B539" s="1573" t="s">
        <v>1833</v>
      </c>
      <c r="C539" s="1552" t="s">
        <v>181</v>
      </c>
      <c r="E539" s="1553"/>
    </row>
    <row r="540" spans="1:5" ht="18.75">
      <c r="A540" s="1547" t="s">
        <v>1474</v>
      </c>
      <c r="B540" s="1569" t="s">
        <v>1834</v>
      </c>
      <c r="C540" s="1552" t="s">
        <v>181</v>
      </c>
      <c r="E540" s="1553"/>
    </row>
    <row r="541" spans="1:5" ht="18.75">
      <c r="A541" s="1547" t="s">
        <v>1475</v>
      </c>
      <c r="B541" s="1570" t="s">
        <v>1835</v>
      </c>
      <c r="C541" s="1552" t="s">
        <v>181</v>
      </c>
      <c r="E541" s="1553"/>
    </row>
    <row r="542" spans="1:5" ht="18.75">
      <c r="A542" s="1547" t="s">
        <v>1476</v>
      </c>
      <c r="B542" s="1570" t="s">
        <v>1836</v>
      </c>
      <c r="C542" s="1552" t="s">
        <v>181</v>
      </c>
      <c r="E542" s="1553"/>
    </row>
    <row r="543" spans="1:5" ht="18.75">
      <c r="A543" s="1547" t="s">
        <v>1477</v>
      </c>
      <c r="B543" s="1570" t="s">
        <v>1837</v>
      </c>
      <c r="C543" s="1552" t="s">
        <v>181</v>
      </c>
      <c r="E543" s="1553"/>
    </row>
    <row r="544" spans="1:5" ht="18.75">
      <c r="A544" s="1547" t="s">
        <v>1478</v>
      </c>
      <c r="B544" s="1570" t="s">
        <v>1838</v>
      </c>
      <c r="C544" s="1552" t="s">
        <v>181</v>
      </c>
      <c r="E544" s="1553"/>
    </row>
    <row r="545" spans="1:5" ht="19.5">
      <c r="A545" s="1547" t="s">
        <v>1479</v>
      </c>
      <c r="B545" s="1571" t="s">
        <v>1839</v>
      </c>
      <c r="C545" s="1552" t="s">
        <v>181</v>
      </c>
      <c r="E545" s="1553"/>
    </row>
    <row r="546" spans="1:5" ht="18.75">
      <c r="A546" s="1547" t="s">
        <v>1480</v>
      </c>
      <c r="B546" s="1570" t="s">
        <v>1840</v>
      </c>
      <c r="C546" s="1552" t="s">
        <v>181</v>
      </c>
      <c r="E546" s="1553"/>
    </row>
    <row r="547" spans="1:5" ht="18.75">
      <c r="A547" s="1547" t="s">
        <v>1481</v>
      </c>
      <c r="B547" s="1570" t="s">
        <v>1841</v>
      </c>
      <c r="C547" s="1552" t="s">
        <v>181</v>
      </c>
      <c r="E547" s="1553"/>
    </row>
    <row r="548" spans="1:5" ht="18.75">
      <c r="A548" s="1547" t="s">
        <v>1482</v>
      </c>
      <c r="B548" s="1570" t="s">
        <v>1842</v>
      </c>
      <c r="C548" s="1552" t="s">
        <v>181</v>
      </c>
      <c r="E548" s="1553"/>
    </row>
    <row r="549" spans="1:5" ht="18.75">
      <c r="A549" s="1547" t="s">
        <v>1483</v>
      </c>
      <c r="B549" s="1570" t="s">
        <v>1843</v>
      </c>
      <c r="C549" s="1552" t="s">
        <v>181</v>
      </c>
      <c r="E549" s="1553"/>
    </row>
    <row r="550" spans="1:5" ht="18.75">
      <c r="A550" s="1547" t="s">
        <v>1484</v>
      </c>
      <c r="B550" s="1575" t="s">
        <v>1844</v>
      </c>
      <c r="C550" s="1552" t="s">
        <v>181</v>
      </c>
      <c r="E550" s="1553"/>
    </row>
    <row r="551" spans="1:5" ht="19.5" thickBot="1">
      <c r="A551" s="1547" t="s">
        <v>1485</v>
      </c>
      <c r="B551" s="1573" t="s">
        <v>1845</v>
      </c>
      <c r="C551" s="1552" t="s">
        <v>181</v>
      </c>
      <c r="E551" s="1553"/>
    </row>
    <row r="552" spans="1:5" ht="18.75">
      <c r="A552" s="1547" t="s">
        <v>1486</v>
      </c>
      <c r="B552" s="1569" t="s">
        <v>1846</v>
      </c>
      <c r="C552" s="1552" t="s">
        <v>181</v>
      </c>
      <c r="E552" s="1553"/>
    </row>
    <row r="553" spans="1:5" ht="18.75">
      <c r="A553" s="1547" t="s">
        <v>1487</v>
      </c>
      <c r="B553" s="1570" t="s">
        <v>1847</v>
      </c>
      <c r="C553" s="1552" t="s">
        <v>181</v>
      </c>
      <c r="E553" s="1553"/>
    </row>
    <row r="554" spans="1:5" ht="18.75">
      <c r="A554" s="1547" t="s">
        <v>1488</v>
      </c>
      <c r="B554" s="1570" t="s">
        <v>1848</v>
      </c>
      <c r="C554" s="1552" t="s">
        <v>181</v>
      </c>
      <c r="E554" s="1553"/>
    </row>
    <row r="555" spans="1:5" ht="19.5">
      <c r="A555" s="1547" t="s">
        <v>1489</v>
      </c>
      <c r="B555" s="1571" t="s">
        <v>1849</v>
      </c>
      <c r="C555" s="1552" t="s">
        <v>181</v>
      </c>
      <c r="E555" s="1553"/>
    </row>
    <row r="556" spans="1:5" ht="18.75">
      <c r="A556" s="1547" t="s">
        <v>1490</v>
      </c>
      <c r="B556" s="1570" t="s">
        <v>1850</v>
      </c>
      <c r="C556" s="1552" t="s">
        <v>181</v>
      </c>
      <c r="E556" s="1553"/>
    </row>
    <row r="557" spans="1:5" ht="19.5" thickBot="1">
      <c r="A557" s="1547" t="s">
        <v>1491</v>
      </c>
      <c r="B557" s="1573" t="s">
        <v>1851</v>
      </c>
      <c r="C557" s="1552" t="s">
        <v>181</v>
      </c>
      <c r="E557" s="1553"/>
    </row>
    <row r="558" spans="1:5" ht="18.75">
      <c r="A558" s="1547" t="s">
        <v>1492</v>
      </c>
      <c r="B558" s="1576" t="s">
        <v>1852</v>
      </c>
      <c r="C558" s="1552" t="s">
        <v>181</v>
      </c>
      <c r="E558" s="1553"/>
    </row>
    <row r="559" spans="1:5" ht="18.75">
      <c r="A559" s="1547" t="s">
        <v>1493</v>
      </c>
      <c r="B559" s="1570" t="s">
        <v>1853</v>
      </c>
      <c r="C559" s="1552" t="s">
        <v>181</v>
      </c>
      <c r="E559" s="1553"/>
    </row>
    <row r="560" spans="1:5" ht="18.75">
      <c r="A560" s="1547" t="s">
        <v>1494</v>
      </c>
      <c r="B560" s="1570" t="s">
        <v>1854</v>
      </c>
      <c r="C560" s="1552" t="s">
        <v>181</v>
      </c>
      <c r="E560" s="1553"/>
    </row>
    <row r="561" spans="1:5" ht="18.75">
      <c r="A561" s="1547" t="s">
        <v>1495</v>
      </c>
      <c r="B561" s="1570" t="s">
        <v>1855</v>
      </c>
      <c r="C561" s="1552" t="s">
        <v>181</v>
      </c>
      <c r="E561" s="1553"/>
    </row>
    <row r="562" spans="1:5" ht="18.75">
      <c r="A562" s="1547" t="s">
        <v>1496</v>
      </c>
      <c r="B562" s="1570" t="s">
        <v>1856</v>
      </c>
      <c r="C562" s="1552" t="s">
        <v>181</v>
      </c>
      <c r="E562" s="1553"/>
    </row>
    <row r="563" spans="1:5" ht="18.75">
      <c r="A563" s="1547" t="s">
        <v>1497</v>
      </c>
      <c r="B563" s="1570" t="s">
        <v>1857</v>
      </c>
      <c r="C563" s="1552" t="s">
        <v>181</v>
      </c>
      <c r="E563" s="1553"/>
    </row>
    <row r="564" spans="1:5" ht="18.75">
      <c r="A564" s="1547" t="s">
        <v>1498</v>
      </c>
      <c r="B564" s="1570" t="s">
        <v>1858</v>
      </c>
      <c r="C564" s="1552" t="s">
        <v>181</v>
      </c>
      <c r="E564" s="1553"/>
    </row>
    <row r="565" spans="1:5" ht="19.5">
      <c r="A565" s="1547" t="s">
        <v>1499</v>
      </c>
      <c r="B565" s="1571" t="s">
        <v>1859</v>
      </c>
      <c r="C565" s="1552" t="s">
        <v>181</v>
      </c>
      <c r="E565" s="1553"/>
    </row>
    <row r="566" spans="1:5" ht="18.75">
      <c r="A566" s="1547" t="s">
        <v>1500</v>
      </c>
      <c r="B566" s="1570" t="s">
        <v>1860</v>
      </c>
      <c r="C566" s="1552" t="s">
        <v>181</v>
      </c>
      <c r="E566" s="1553"/>
    </row>
    <row r="567" spans="1:5" ht="18.75">
      <c r="A567" s="1547" t="s">
        <v>1501</v>
      </c>
      <c r="B567" s="1570" t="s">
        <v>1861</v>
      </c>
      <c r="C567" s="1552" t="s">
        <v>181</v>
      </c>
      <c r="E567" s="1553"/>
    </row>
    <row r="568" spans="1:5" ht="19.5" thickBot="1">
      <c r="A568" s="1547" t="s">
        <v>1502</v>
      </c>
      <c r="B568" s="1573" t="s">
        <v>1862</v>
      </c>
      <c r="C568" s="1552" t="s">
        <v>181</v>
      </c>
      <c r="E568" s="1553"/>
    </row>
    <row r="569" spans="1:5" ht="18.75">
      <c r="A569" s="1547" t="s">
        <v>1503</v>
      </c>
      <c r="B569" s="1576" t="s">
        <v>1863</v>
      </c>
      <c r="C569" s="1552" t="s">
        <v>181</v>
      </c>
      <c r="E569" s="1553"/>
    </row>
    <row r="570" spans="1:5" ht="18.75">
      <c r="A570" s="1547" t="s">
        <v>1504</v>
      </c>
      <c r="B570" s="1570" t="s">
        <v>1864</v>
      </c>
      <c r="C570" s="1552" t="s">
        <v>181</v>
      </c>
      <c r="E570" s="1553"/>
    </row>
    <row r="571" spans="1:5" ht="18.75">
      <c r="A571" s="1547" t="s">
        <v>1505</v>
      </c>
      <c r="B571" s="1570" t="s">
        <v>1865</v>
      </c>
      <c r="C571" s="1552" t="s">
        <v>181</v>
      </c>
      <c r="E571" s="1553"/>
    </row>
    <row r="572" spans="1:5" ht="18.75">
      <c r="A572" s="1547" t="s">
        <v>1506</v>
      </c>
      <c r="B572" s="1570" t="s">
        <v>1866</v>
      </c>
      <c r="C572" s="1552" t="s">
        <v>181</v>
      </c>
      <c r="E572" s="1553"/>
    </row>
    <row r="573" spans="1:5" ht="18.75">
      <c r="A573" s="1547" t="s">
        <v>1507</v>
      </c>
      <c r="B573" s="1570" t="s">
        <v>1867</v>
      </c>
      <c r="C573" s="1552" t="s">
        <v>181</v>
      </c>
      <c r="E573" s="1553"/>
    </row>
    <row r="574" spans="1:5" ht="18.75">
      <c r="A574" s="1547" t="s">
        <v>1508</v>
      </c>
      <c r="B574" s="1570" t="s">
        <v>1868</v>
      </c>
      <c r="C574" s="1552" t="s">
        <v>181</v>
      </c>
      <c r="E574" s="1553"/>
    </row>
    <row r="575" spans="1:5" ht="18.75">
      <c r="A575" s="1547" t="s">
        <v>1509</v>
      </c>
      <c r="B575" s="1570" t="s">
        <v>1869</v>
      </c>
      <c r="C575" s="1552" t="s">
        <v>181</v>
      </c>
      <c r="E575" s="1553"/>
    </row>
    <row r="576" spans="1:5" ht="18.75">
      <c r="A576" s="1547" t="s">
        <v>1510</v>
      </c>
      <c r="B576" s="1570" t="s">
        <v>1870</v>
      </c>
      <c r="C576" s="1552" t="s">
        <v>181</v>
      </c>
      <c r="E576" s="1553"/>
    </row>
    <row r="577" spans="1:5" ht="19.5">
      <c r="A577" s="1547" t="s">
        <v>1511</v>
      </c>
      <c r="B577" s="1571" t="s">
        <v>1871</v>
      </c>
      <c r="C577" s="1552" t="s">
        <v>181</v>
      </c>
      <c r="E577" s="1553"/>
    </row>
    <row r="578" spans="1:5" ht="18.75">
      <c r="A578" s="1547" t="s">
        <v>1512</v>
      </c>
      <c r="B578" s="1570" t="s">
        <v>1872</v>
      </c>
      <c r="C578" s="1552" t="s">
        <v>181</v>
      </c>
      <c r="E578" s="1553"/>
    </row>
    <row r="579" spans="1:5" ht="18.75">
      <c r="A579" s="1547" t="s">
        <v>1513</v>
      </c>
      <c r="B579" s="1570" t="s">
        <v>1873</v>
      </c>
      <c r="C579" s="1552" t="s">
        <v>181</v>
      </c>
      <c r="E579" s="1553"/>
    </row>
    <row r="580" spans="1:5" ht="18.75">
      <c r="A580" s="1547" t="s">
        <v>1514</v>
      </c>
      <c r="B580" s="1570" t="s">
        <v>1874</v>
      </c>
      <c r="C580" s="1552" t="s">
        <v>181</v>
      </c>
      <c r="E580" s="1553"/>
    </row>
    <row r="581" spans="1:5" ht="18.75">
      <c r="A581" s="1547" t="s">
        <v>1515</v>
      </c>
      <c r="B581" s="1570" t="s">
        <v>1875</v>
      </c>
      <c r="C581" s="1552" t="s">
        <v>181</v>
      </c>
      <c r="E581" s="1553"/>
    </row>
    <row r="582" spans="1:5" ht="18.75">
      <c r="A582" s="1547" t="s">
        <v>1516</v>
      </c>
      <c r="B582" s="1570" t="s">
        <v>1876</v>
      </c>
      <c r="C582" s="1552" t="s">
        <v>181</v>
      </c>
      <c r="E582" s="1553"/>
    </row>
    <row r="583" spans="1:5" ht="18.75">
      <c r="A583" s="1547" t="s">
        <v>1517</v>
      </c>
      <c r="B583" s="1570" t="s">
        <v>1877</v>
      </c>
      <c r="C583" s="1552" t="s">
        <v>181</v>
      </c>
      <c r="E583" s="1553"/>
    </row>
    <row r="584" spans="1:5" ht="18.75">
      <c r="A584" s="1547" t="s">
        <v>1518</v>
      </c>
      <c r="B584" s="1570" t="s">
        <v>1878</v>
      </c>
      <c r="C584" s="1552" t="s">
        <v>181</v>
      </c>
      <c r="E584" s="1553"/>
    </row>
    <row r="585" spans="1:5" ht="18.75">
      <c r="A585" s="1547" t="s">
        <v>1519</v>
      </c>
      <c r="B585" s="1570" t="s">
        <v>1879</v>
      </c>
      <c r="C585" s="1552" t="s">
        <v>181</v>
      </c>
      <c r="E585" s="1553"/>
    </row>
    <row r="586" spans="1:5" ht="19.5" thickBot="1">
      <c r="A586" s="1547" t="s">
        <v>1520</v>
      </c>
      <c r="B586" s="1577" t="s">
        <v>1880</v>
      </c>
      <c r="C586" s="1552" t="s">
        <v>181</v>
      </c>
      <c r="E586" s="1553"/>
    </row>
    <row r="587" spans="1:5" ht="18.75">
      <c r="A587" s="1547" t="s">
        <v>1521</v>
      </c>
      <c r="B587" s="1569" t="s">
        <v>1881</v>
      </c>
      <c r="C587" s="1552" t="s">
        <v>181</v>
      </c>
      <c r="E587" s="1553"/>
    </row>
    <row r="588" spans="1:5" ht="18.75">
      <c r="A588" s="1547" t="s">
        <v>1522</v>
      </c>
      <c r="B588" s="1570" t="s">
        <v>1882</v>
      </c>
      <c r="C588" s="1552" t="s">
        <v>181</v>
      </c>
      <c r="E588" s="1553"/>
    </row>
    <row r="589" spans="1:5" ht="18.75">
      <c r="A589" s="1547" t="s">
        <v>1523</v>
      </c>
      <c r="B589" s="1570" t="s">
        <v>1883</v>
      </c>
      <c r="C589" s="1552" t="s">
        <v>181</v>
      </c>
      <c r="E589" s="1553"/>
    </row>
    <row r="590" spans="1:5" ht="18.75">
      <c r="A590" s="1547" t="s">
        <v>1524</v>
      </c>
      <c r="B590" s="1570" t="s">
        <v>1884</v>
      </c>
      <c r="C590" s="1552" t="s">
        <v>181</v>
      </c>
      <c r="E590" s="1553"/>
    </row>
    <row r="591" spans="1:5" ht="19.5">
      <c r="A591" s="1547" t="s">
        <v>1525</v>
      </c>
      <c r="B591" s="1571" t="s">
        <v>1885</v>
      </c>
      <c r="C591" s="1552" t="s">
        <v>181</v>
      </c>
      <c r="E591" s="1553"/>
    </row>
    <row r="592" spans="1:5" ht="18.75">
      <c r="A592" s="1547" t="s">
        <v>1526</v>
      </c>
      <c r="B592" s="1570" t="s">
        <v>1886</v>
      </c>
      <c r="C592" s="1552" t="s">
        <v>181</v>
      </c>
      <c r="E592" s="1553"/>
    </row>
    <row r="593" spans="1:5" ht="19.5" thickBot="1">
      <c r="A593" s="1547" t="s">
        <v>1527</v>
      </c>
      <c r="B593" s="1573" t="s">
        <v>1887</v>
      </c>
      <c r="C593" s="1552" t="s">
        <v>181</v>
      </c>
      <c r="E593" s="1553"/>
    </row>
    <row r="594" spans="1:5" ht="18.75">
      <c r="A594" s="1547" t="s">
        <v>1528</v>
      </c>
      <c r="B594" s="1569" t="s">
        <v>1888</v>
      </c>
      <c r="C594" s="1552" t="s">
        <v>181</v>
      </c>
      <c r="E594" s="1553"/>
    </row>
    <row r="595" spans="1:5" ht="18.75">
      <c r="A595" s="1547" t="s">
        <v>1529</v>
      </c>
      <c r="B595" s="1570" t="s">
        <v>1747</v>
      </c>
      <c r="C595" s="1552" t="s">
        <v>181</v>
      </c>
      <c r="E595" s="1553"/>
    </row>
    <row r="596" spans="1:5" ht="18.75">
      <c r="A596" s="1547" t="s">
        <v>1530</v>
      </c>
      <c r="B596" s="1570" t="s">
        <v>1889</v>
      </c>
      <c r="C596" s="1552" t="s">
        <v>181</v>
      </c>
      <c r="E596" s="1553"/>
    </row>
    <row r="597" spans="1:5" ht="18.75">
      <c r="A597" s="1547" t="s">
        <v>1531</v>
      </c>
      <c r="B597" s="1570" t="s">
        <v>1890</v>
      </c>
      <c r="C597" s="1552" t="s">
        <v>181</v>
      </c>
      <c r="E597" s="1553"/>
    </row>
    <row r="598" spans="1:5" ht="18.75">
      <c r="A598" s="1547" t="s">
        <v>1532</v>
      </c>
      <c r="B598" s="1570" t="s">
        <v>1891</v>
      </c>
      <c r="C598" s="1552" t="s">
        <v>181</v>
      </c>
      <c r="E598" s="1553"/>
    </row>
    <row r="599" spans="1:5" ht="19.5">
      <c r="A599" s="1547" t="s">
        <v>1533</v>
      </c>
      <c r="B599" s="1571" t="s">
        <v>1892</v>
      </c>
      <c r="C599" s="1552" t="s">
        <v>181</v>
      </c>
      <c r="E599" s="1553"/>
    </row>
    <row r="600" spans="1:5" ht="18.75">
      <c r="A600" s="1547" t="s">
        <v>1534</v>
      </c>
      <c r="B600" s="1570" t="s">
        <v>1893</v>
      </c>
      <c r="C600" s="1552" t="s">
        <v>181</v>
      </c>
      <c r="E600" s="1553"/>
    </row>
    <row r="601" spans="1:5" ht="19.5" thickBot="1">
      <c r="A601" s="1547" t="s">
        <v>1535</v>
      </c>
      <c r="B601" s="1573" t="s">
        <v>1894</v>
      </c>
      <c r="C601" s="1552" t="s">
        <v>181</v>
      </c>
      <c r="E601" s="1553"/>
    </row>
    <row r="602" spans="1:5" ht="18.75">
      <c r="A602" s="1547" t="s">
        <v>1536</v>
      </c>
      <c r="B602" s="1569" t="s">
        <v>1895</v>
      </c>
      <c r="C602" s="1552" t="s">
        <v>181</v>
      </c>
      <c r="E602" s="1553"/>
    </row>
    <row r="603" spans="1:5" ht="18.75">
      <c r="A603" s="1547" t="s">
        <v>1537</v>
      </c>
      <c r="B603" s="1570" t="s">
        <v>1896</v>
      </c>
      <c r="C603" s="1552" t="s">
        <v>181</v>
      </c>
      <c r="E603" s="1553"/>
    </row>
    <row r="604" spans="1:5" ht="18.75">
      <c r="A604" s="1547" t="s">
        <v>1538</v>
      </c>
      <c r="B604" s="1570" t="s">
        <v>1897</v>
      </c>
      <c r="C604" s="1552" t="s">
        <v>181</v>
      </c>
      <c r="E604" s="1553"/>
    </row>
    <row r="605" spans="1:5" ht="18.75">
      <c r="A605" s="1547" t="s">
        <v>1539</v>
      </c>
      <c r="B605" s="1570" t="s">
        <v>1898</v>
      </c>
      <c r="C605" s="1552" t="s">
        <v>181</v>
      </c>
      <c r="E605" s="1553"/>
    </row>
    <row r="606" spans="1:5" ht="19.5">
      <c r="A606" s="1547" t="s">
        <v>1540</v>
      </c>
      <c r="B606" s="1571" t="s">
        <v>1899</v>
      </c>
      <c r="C606" s="1552" t="s">
        <v>181</v>
      </c>
      <c r="E606" s="1553"/>
    </row>
    <row r="607" spans="1:5" ht="18.75">
      <c r="A607" s="1547" t="s">
        <v>1541</v>
      </c>
      <c r="B607" s="1570" t="s">
        <v>1900</v>
      </c>
      <c r="C607" s="1552" t="s">
        <v>181</v>
      </c>
      <c r="E607" s="1553"/>
    </row>
    <row r="608" spans="1:5" ht="19.5" thickBot="1">
      <c r="A608" s="1547" t="s">
        <v>1542</v>
      </c>
      <c r="B608" s="1573" t="s">
        <v>1901</v>
      </c>
      <c r="C608" s="1552" t="s">
        <v>181</v>
      </c>
      <c r="E608" s="1553"/>
    </row>
    <row r="609" spans="1:5" ht="18.75">
      <c r="A609" s="1547" t="s">
        <v>1543</v>
      </c>
      <c r="B609" s="1569" t="s">
        <v>1902</v>
      </c>
      <c r="C609" s="1552" t="s">
        <v>181</v>
      </c>
      <c r="E609" s="1553"/>
    </row>
    <row r="610" spans="1:5" ht="18.75">
      <c r="A610" s="1547" t="s">
        <v>1544</v>
      </c>
      <c r="B610" s="1570" t="s">
        <v>1903</v>
      </c>
      <c r="C610" s="1552" t="s">
        <v>181</v>
      </c>
      <c r="E610" s="1553"/>
    </row>
    <row r="611" spans="1:5" ht="19.5">
      <c r="A611" s="1547" t="s">
        <v>1545</v>
      </c>
      <c r="B611" s="1571" t="s">
        <v>1904</v>
      </c>
      <c r="C611" s="1552" t="s">
        <v>181</v>
      </c>
      <c r="E611" s="1553"/>
    </row>
    <row r="612" spans="1:5" ht="19.5" thickBot="1">
      <c r="A612" s="1547" t="s">
        <v>1546</v>
      </c>
      <c r="B612" s="1573" t="s">
        <v>1905</v>
      </c>
      <c r="C612" s="1552" t="s">
        <v>181</v>
      </c>
      <c r="E612" s="1553"/>
    </row>
    <row r="613" spans="1:5" ht="18.75">
      <c r="A613" s="1547" t="s">
        <v>1547</v>
      </c>
      <c r="B613" s="1569" t="s">
        <v>1906</v>
      </c>
      <c r="C613" s="1552" t="s">
        <v>181</v>
      </c>
      <c r="E613" s="1553"/>
    </row>
    <row r="614" spans="1:5" ht="18.75">
      <c r="A614" s="1547" t="s">
        <v>1548</v>
      </c>
      <c r="B614" s="1570" t="s">
        <v>1907</v>
      </c>
      <c r="C614" s="1552" t="s">
        <v>181</v>
      </c>
      <c r="E614" s="1553"/>
    </row>
    <row r="615" spans="1:5" ht="18.75">
      <c r="A615" s="1547" t="s">
        <v>1549</v>
      </c>
      <c r="B615" s="1570" t="s">
        <v>1908</v>
      </c>
      <c r="C615" s="1552" t="s">
        <v>181</v>
      </c>
      <c r="E615" s="1553"/>
    </row>
    <row r="616" spans="1:5" ht="18.75">
      <c r="A616" s="1547" t="s">
        <v>1550</v>
      </c>
      <c r="B616" s="1570" t="s">
        <v>1909</v>
      </c>
      <c r="C616" s="1552" t="s">
        <v>181</v>
      </c>
      <c r="E616" s="1553"/>
    </row>
    <row r="617" spans="1:5" ht="18.75">
      <c r="A617" s="1547" t="s">
        <v>1551</v>
      </c>
      <c r="B617" s="1570" t="s">
        <v>1910</v>
      </c>
      <c r="C617" s="1552" t="s">
        <v>181</v>
      </c>
      <c r="E617" s="1553"/>
    </row>
    <row r="618" spans="1:5" ht="18.75">
      <c r="A618" s="1547" t="s">
        <v>1552</v>
      </c>
      <c r="B618" s="1570" t="s">
        <v>1911</v>
      </c>
      <c r="C618" s="1552" t="s">
        <v>181</v>
      </c>
      <c r="E618" s="1553"/>
    </row>
    <row r="619" spans="1:5" ht="18.75">
      <c r="A619" s="1547" t="s">
        <v>1553</v>
      </c>
      <c r="B619" s="1570" t="s">
        <v>1912</v>
      </c>
      <c r="C619" s="1552" t="s">
        <v>181</v>
      </c>
      <c r="E619" s="1553"/>
    </row>
    <row r="620" spans="1:5" ht="18.75">
      <c r="A620" s="1547" t="s">
        <v>1554</v>
      </c>
      <c r="B620" s="1570" t="s">
        <v>1913</v>
      </c>
      <c r="C620" s="1552" t="s">
        <v>181</v>
      </c>
      <c r="E620" s="1553"/>
    </row>
    <row r="621" spans="1:5" ht="19.5">
      <c r="A621" s="1547" t="s">
        <v>1555</v>
      </c>
      <c r="B621" s="1571" t="s">
        <v>1914</v>
      </c>
      <c r="C621" s="1552" t="s">
        <v>181</v>
      </c>
      <c r="E621" s="1553"/>
    </row>
    <row r="622" spans="1:5" ht="19.5" thickBot="1">
      <c r="A622" s="1547" t="s">
        <v>1556</v>
      </c>
      <c r="B622" s="1573" t="s">
        <v>1915</v>
      </c>
      <c r="C622" s="1552" t="s">
        <v>181</v>
      </c>
      <c r="E622" s="1553"/>
    </row>
    <row r="623" spans="1:5" ht="18.75">
      <c r="A623" s="1547" t="s">
        <v>1557</v>
      </c>
      <c r="B623" s="1569" t="s">
        <v>318</v>
      </c>
      <c r="C623" s="1552" t="s">
        <v>181</v>
      </c>
      <c r="E623" s="1553"/>
    </row>
    <row r="624" spans="1:5" ht="18.75">
      <c r="A624" s="1547" t="s">
        <v>1558</v>
      </c>
      <c r="B624" s="1570" t="s">
        <v>319</v>
      </c>
      <c r="C624" s="1552" t="s">
        <v>181</v>
      </c>
      <c r="E624" s="1553"/>
    </row>
    <row r="625" spans="1:5" ht="18.75">
      <c r="A625" s="1547" t="s">
        <v>1559</v>
      </c>
      <c r="B625" s="1570" t="s">
        <v>320</v>
      </c>
      <c r="C625" s="1552" t="s">
        <v>181</v>
      </c>
      <c r="E625" s="1553"/>
    </row>
    <row r="626" spans="1:5" ht="18.75">
      <c r="A626" s="1547" t="s">
        <v>1560</v>
      </c>
      <c r="B626" s="1570" t="s">
        <v>321</v>
      </c>
      <c r="C626" s="1552" t="s">
        <v>181</v>
      </c>
      <c r="E626" s="1553"/>
    </row>
    <row r="627" spans="1:5" ht="18.75">
      <c r="A627" s="1547" t="s">
        <v>1561</v>
      </c>
      <c r="B627" s="1570" t="s">
        <v>322</v>
      </c>
      <c r="C627" s="1552" t="s">
        <v>181</v>
      </c>
      <c r="E627" s="1553"/>
    </row>
    <row r="628" spans="1:5" ht="18.75">
      <c r="A628" s="1547" t="s">
        <v>1562</v>
      </c>
      <c r="B628" s="1570" t="s">
        <v>323</v>
      </c>
      <c r="C628" s="1552" t="s">
        <v>181</v>
      </c>
      <c r="E628" s="1553"/>
    </row>
    <row r="629" spans="1:5" ht="18.75">
      <c r="A629" s="1547" t="s">
        <v>1563</v>
      </c>
      <c r="B629" s="1570" t="s">
        <v>324</v>
      </c>
      <c r="C629" s="1552" t="s">
        <v>181</v>
      </c>
      <c r="E629" s="1553"/>
    </row>
    <row r="630" spans="1:5" ht="18.75">
      <c r="A630" s="1547" t="s">
        <v>1564</v>
      </c>
      <c r="B630" s="1570" t="s">
        <v>325</v>
      </c>
      <c r="C630" s="1552" t="s">
        <v>181</v>
      </c>
      <c r="E630" s="1553"/>
    </row>
    <row r="631" spans="1:5" ht="18.75">
      <c r="A631" s="1547" t="s">
        <v>1565</v>
      </c>
      <c r="B631" s="1570" t="s">
        <v>751</v>
      </c>
      <c r="C631" s="1552" t="s">
        <v>181</v>
      </c>
      <c r="E631" s="1553"/>
    </row>
    <row r="632" spans="1:5" ht="18.75">
      <c r="A632" s="1547" t="s">
        <v>1566</v>
      </c>
      <c r="B632" s="1570" t="s">
        <v>752</v>
      </c>
      <c r="C632" s="1552" t="s">
        <v>181</v>
      </c>
      <c r="E632" s="1553"/>
    </row>
    <row r="633" spans="1:5" ht="18.75">
      <c r="A633" s="1547" t="s">
        <v>1567</v>
      </c>
      <c r="B633" s="1570" t="s">
        <v>753</v>
      </c>
      <c r="C633" s="1552" t="s">
        <v>181</v>
      </c>
      <c r="E633" s="1553"/>
    </row>
    <row r="634" spans="1:5" ht="18.75">
      <c r="A634" s="1547" t="s">
        <v>1568</v>
      </c>
      <c r="B634" s="1570" t="s">
        <v>754</v>
      </c>
      <c r="C634" s="1552" t="s">
        <v>181</v>
      </c>
      <c r="E634" s="1553"/>
    </row>
    <row r="635" spans="1:5" ht="18.75">
      <c r="A635" s="1547" t="s">
        <v>1569</v>
      </c>
      <c r="B635" s="1570" t="s">
        <v>755</v>
      </c>
      <c r="C635" s="1552" t="s">
        <v>181</v>
      </c>
      <c r="E635" s="1553"/>
    </row>
    <row r="636" spans="1:5" ht="18.75">
      <c r="A636" s="1547" t="s">
        <v>1570</v>
      </c>
      <c r="B636" s="1570" t="s">
        <v>756</v>
      </c>
      <c r="C636" s="1552" t="s">
        <v>181</v>
      </c>
      <c r="E636" s="1553"/>
    </row>
    <row r="637" spans="1:5" ht="18.75">
      <c r="A637" s="1547" t="s">
        <v>1571</v>
      </c>
      <c r="B637" s="1570" t="s">
        <v>757</v>
      </c>
      <c r="C637" s="1552" t="s">
        <v>181</v>
      </c>
      <c r="E637" s="1553"/>
    </row>
    <row r="638" spans="1:5" ht="18.75">
      <c r="A638" s="1547" t="s">
        <v>1572</v>
      </c>
      <c r="B638" s="1570" t="s">
        <v>758</v>
      </c>
      <c r="C638" s="1552" t="s">
        <v>181</v>
      </c>
      <c r="E638" s="1553"/>
    </row>
    <row r="639" spans="1:5" ht="18.75">
      <c r="A639" s="1547" t="s">
        <v>1573</v>
      </c>
      <c r="B639" s="1570" t="s">
        <v>759</v>
      </c>
      <c r="C639" s="1552" t="s">
        <v>181</v>
      </c>
      <c r="E639" s="1553"/>
    </row>
    <row r="640" spans="1:5" ht="18.75">
      <c r="A640" s="1547" t="s">
        <v>1574</v>
      </c>
      <c r="B640" s="1570" t="s">
        <v>760</v>
      </c>
      <c r="C640" s="1552" t="s">
        <v>181</v>
      </c>
      <c r="E640" s="1553"/>
    </row>
    <row r="641" spans="1:5" ht="18.75">
      <c r="A641" s="1547" t="s">
        <v>1575</v>
      </c>
      <c r="B641" s="1570" t="s">
        <v>761</v>
      </c>
      <c r="C641" s="1552" t="s">
        <v>181</v>
      </c>
      <c r="E641" s="1553"/>
    </row>
    <row r="642" spans="1:5" ht="18.75">
      <c r="A642" s="1547" t="s">
        <v>1576</v>
      </c>
      <c r="B642" s="1570" t="s">
        <v>762</v>
      </c>
      <c r="C642" s="1552" t="s">
        <v>181</v>
      </c>
      <c r="E642" s="1553"/>
    </row>
    <row r="643" spans="1:5" ht="18.75">
      <c r="A643" s="1547" t="s">
        <v>1577</v>
      </c>
      <c r="B643" s="1570" t="s">
        <v>763</v>
      </c>
      <c r="C643" s="1552" t="s">
        <v>181</v>
      </c>
      <c r="E643" s="1553"/>
    </row>
    <row r="644" spans="1:5" ht="18.75">
      <c r="A644" s="1547" t="s">
        <v>1578</v>
      </c>
      <c r="B644" s="1570" t="s">
        <v>764</v>
      </c>
      <c r="C644" s="1552" t="s">
        <v>181</v>
      </c>
      <c r="E644" s="1553"/>
    </row>
    <row r="645" spans="1:5" ht="18.75">
      <c r="A645" s="1547" t="s">
        <v>1579</v>
      </c>
      <c r="B645" s="1570" t="s">
        <v>765</v>
      </c>
      <c r="C645" s="1552" t="s">
        <v>181</v>
      </c>
      <c r="E645" s="1553"/>
    </row>
    <row r="646" spans="1:5" ht="18.75">
      <c r="A646" s="1547" t="s">
        <v>1580</v>
      </c>
      <c r="B646" s="1570" t="s">
        <v>766</v>
      </c>
      <c r="C646" s="1552" t="s">
        <v>181</v>
      </c>
      <c r="E646" s="1553"/>
    </row>
    <row r="647" spans="1:5" ht="20.25" thickBot="1">
      <c r="A647" s="1547" t="s">
        <v>1581</v>
      </c>
      <c r="B647" s="1578" t="s">
        <v>767</v>
      </c>
      <c r="C647" s="1552" t="s">
        <v>181</v>
      </c>
      <c r="E647" s="1553"/>
    </row>
    <row r="648" spans="1:5" ht="18.75">
      <c r="A648" s="1547" t="s">
        <v>1582</v>
      </c>
      <c r="B648" s="1569" t="s">
        <v>1916</v>
      </c>
      <c r="C648" s="1552" t="s">
        <v>181</v>
      </c>
      <c r="E648" s="1553"/>
    </row>
    <row r="649" spans="1:5" ht="18.75">
      <c r="A649" s="1547" t="s">
        <v>1583</v>
      </c>
      <c r="B649" s="1570" t="s">
        <v>1917</v>
      </c>
      <c r="C649" s="1552" t="s">
        <v>181</v>
      </c>
      <c r="E649" s="1553"/>
    </row>
    <row r="650" spans="1:5" ht="18.75">
      <c r="A650" s="1547" t="s">
        <v>1584</v>
      </c>
      <c r="B650" s="1570" t="s">
        <v>1918</v>
      </c>
      <c r="C650" s="1552" t="s">
        <v>181</v>
      </c>
      <c r="E650" s="1553"/>
    </row>
    <row r="651" spans="1:5" ht="18.75">
      <c r="A651" s="1547" t="s">
        <v>1585</v>
      </c>
      <c r="B651" s="1570" t="s">
        <v>1919</v>
      </c>
      <c r="C651" s="1552" t="s">
        <v>181</v>
      </c>
      <c r="E651" s="1553"/>
    </row>
    <row r="652" spans="1:5" ht="18.75">
      <c r="A652" s="1547" t="s">
        <v>1586</v>
      </c>
      <c r="B652" s="1570" t="s">
        <v>1920</v>
      </c>
      <c r="C652" s="1552" t="s">
        <v>181</v>
      </c>
      <c r="E652" s="1553"/>
    </row>
    <row r="653" spans="1:5" ht="18.75">
      <c r="A653" s="1547" t="s">
        <v>1587</v>
      </c>
      <c r="B653" s="1570" t="s">
        <v>1921</v>
      </c>
      <c r="C653" s="1552" t="s">
        <v>181</v>
      </c>
      <c r="E653" s="1553"/>
    </row>
    <row r="654" spans="1:5" ht="18.75">
      <c r="A654" s="1547" t="s">
        <v>1588</v>
      </c>
      <c r="B654" s="1570" t="s">
        <v>1922</v>
      </c>
      <c r="C654" s="1552" t="s">
        <v>181</v>
      </c>
      <c r="E654" s="1553"/>
    </row>
    <row r="655" spans="1:5" ht="18.75">
      <c r="A655" s="1547" t="s">
        <v>1589</v>
      </c>
      <c r="B655" s="1570" t="s">
        <v>1923</v>
      </c>
      <c r="C655" s="1552" t="s">
        <v>181</v>
      </c>
      <c r="E655" s="1553"/>
    </row>
    <row r="656" spans="1:5" ht="18.75">
      <c r="A656" s="1547" t="s">
        <v>1590</v>
      </c>
      <c r="B656" s="1570" t="s">
        <v>1924</v>
      </c>
      <c r="C656" s="1552" t="s">
        <v>181</v>
      </c>
      <c r="E656" s="1553"/>
    </row>
    <row r="657" spans="1:5" ht="18.75">
      <c r="A657" s="1547" t="s">
        <v>1591</v>
      </c>
      <c r="B657" s="1570" t="s">
        <v>1925</v>
      </c>
      <c r="C657" s="1552" t="s">
        <v>181</v>
      </c>
      <c r="E657" s="1553"/>
    </row>
    <row r="658" spans="1:5" ht="18.75">
      <c r="A658" s="1547" t="s">
        <v>1592</v>
      </c>
      <c r="B658" s="1570" t="s">
        <v>1926</v>
      </c>
      <c r="C658" s="1552" t="s">
        <v>181</v>
      </c>
      <c r="E658" s="1553"/>
    </row>
    <row r="659" spans="1:5" ht="18.75">
      <c r="A659" s="1547" t="s">
        <v>1593</v>
      </c>
      <c r="B659" s="1570" t="s">
        <v>1927</v>
      </c>
      <c r="C659" s="1552" t="s">
        <v>181</v>
      </c>
      <c r="E659" s="1553"/>
    </row>
    <row r="660" spans="1:5" ht="18.75">
      <c r="A660" s="1547" t="s">
        <v>1594</v>
      </c>
      <c r="B660" s="1570" t="s">
        <v>1928</v>
      </c>
      <c r="C660" s="1552" t="s">
        <v>181</v>
      </c>
      <c r="E660" s="1553"/>
    </row>
    <row r="661" spans="1:5" ht="18.75">
      <c r="A661" s="1547" t="s">
        <v>1595</v>
      </c>
      <c r="B661" s="1570" t="s">
        <v>1929</v>
      </c>
      <c r="C661" s="1552" t="s">
        <v>181</v>
      </c>
      <c r="E661" s="1553"/>
    </row>
    <row r="662" spans="1:5" ht="18.75">
      <c r="A662" s="1547" t="s">
        <v>1596</v>
      </c>
      <c r="B662" s="1570" t="s">
        <v>1930</v>
      </c>
      <c r="C662" s="1552" t="s">
        <v>181</v>
      </c>
      <c r="E662" s="1553"/>
    </row>
    <row r="663" spans="1:5" ht="18.75">
      <c r="A663" s="1547" t="s">
        <v>1597</v>
      </c>
      <c r="B663" s="1570" t="s">
        <v>1931</v>
      </c>
      <c r="C663" s="1552" t="s">
        <v>181</v>
      </c>
      <c r="E663" s="1553"/>
    </row>
    <row r="664" spans="1:5" ht="18.75">
      <c r="A664" s="1547" t="s">
        <v>1598</v>
      </c>
      <c r="B664" s="1570" t="s">
        <v>1932</v>
      </c>
      <c r="C664" s="1552" t="s">
        <v>181</v>
      </c>
      <c r="E664" s="1553"/>
    </row>
    <row r="665" spans="1:5" ht="18.75">
      <c r="A665" s="1547" t="s">
        <v>1599</v>
      </c>
      <c r="B665" s="1570" t="s">
        <v>1933</v>
      </c>
      <c r="C665" s="1552" t="s">
        <v>181</v>
      </c>
      <c r="E665" s="1553"/>
    </row>
    <row r="666" spans="1:5" ht="18.75">
      <c r="A666" s="1547" t="s">
        <v>1600</v>
      </c>
      <c r="B666" s="1570" t="s">
        <v>1934</v>
      </c>
      <c r="C666" s="1552" t="s">
        <v>181</v>
      </c>
      <c r="E666" s="1553"/>
    </row>
    <row r="667" spans="1:5" ht="18.75">
      <c r="A667" s="1547" t="s">
        <v>1601</v>
      </c>
      <c r="B667" s="1570" t="s">
        <v>1935</v>
      </c>
      <c r="C667" s="1552" t="s">
        <v>181</v>
      </c>
      <c r="E667" s="1553"/>
    </row>
    <row r="668" spans="1:5" ht="18.75">
      <c r="A668" s="1547" t="s">
        <v>1602</v>
      </c>
      <c r="B668" s="1570" t="s">
        <v>1936</v>
      </c>
      <c r="C668" s="1552" t="s">
        <v>181</v>
      </c>
      <c r="E668" s="1553"/>
    </row>
    <row r="669" spans="1:5" ht="19.5" thickBot="1">
      <c r="A669" s="1547" t="s">
        <v>1603</v>
      </c>
      <c r="B669" s="1573" t="s">
        <v>1937</v>
      </c>
      <c r="C669" s="1552" t="s">
        <v>181</v>
      </c>
      <c r="E669" s="1553"/>
    </row>
    <row r="670" spans="1:5" ht="18.75">
      <c r="A670" s="1547" t="s">
        <v>1604</v>
      </c>
      <c r="B670" s="1569" t="s">
        <v>1938</v>
      </c>
      <c r="C670" s="1552" t="s">
        <v>181</v>
      </c>
      <c r="E670" s="1553"/>
    </row>
    <row r="671" spans="1:5" ht="18.75">
      <c r="A671" s="1547" t="s">
        <v>1605</v>
      </c>
      <c r="B671" s="1570" t="s">
        <v>1939</v>
      </c>
      <c r="C671" s="1552" t="s">
        <v>181</v>
      </c>
      <c r="E671" s="1553"/>
    </row>
    <row r="672" spans="1:5" ht="18.75">
      <c r="A672" s="1547" t="s">
        <v>1606</v>
      </c>
      <c r="B672" s="1570" t="s">
        <v>1940</v>
      </c>
      <c r="C672" s="1552" t="s">
        <v>181</v>
      </c>
      <c r="E672" s="1553"/>
    </row>
    <row r="673" spans="1:5" ht="18.75">
      <c r="A673" s="1547" t="s">
        <v>1607</v>
      </c>
      <c r="B673" s="1570" t="s">
        <v>1941</v>
      </c>
      <c r="C673" s="1552" t="s">
        <v>181</v>
      </c>
      <c r="E673" s="1553"/>
    </row>
    <row r="674" spans="1:5" ht="18.75">
      <c r="A674" s="1547" t="s">
        <v>1608</v>
      </c>
      <c r="B674" s="1570" t="s">
        <v>1942</v>
      </c>
      <c r="C674" s="1552" t="s">
        <v>181</v>
      </c>
      <c r="E674" s="1553"/>
    </row>
    <row r="675" spans="1:5" ht="18.75">
      <c r="A675" s="1547" t="s">
        <v>1609</v>
      </c>
      <c r="B675" s="1570" t="s">
        <v>1943</v>
      </c>
      <c r="C675" s="1552" t="s">
        <v>181</v>
      </c>
      <c r="E675" s="1553"/>
    </row>
    <row r="676" spans="1:5" ht="18.75">
      <c r="A676" s="1547" t="s">
        <v>1610</v>
      </c>
      <c r="B676" s="1570" t="s">
        <v>1944</v>
      </c>
      <c r="C676" s="1552" t="s">
        <v>181</v>
      </c>
      <c r="E676" s="1553"/>
    </row>
    <row r="677" spans="1:5" ht="18.75">
      <c r="A677" s="1547" t="s">
        <v>1611</v>
      </c>
      <c r="B677" s="1570" t="s">
        <v>1945</v>
      </c>
      <c r="C677" s="1552" t="s">
        <v>181</v>
      </c>
      <c r="E677" s="1553"/>
    </row>
    <row r="678" spans="1:5" ht="18.75">
      <c r="A678" s="1547" t="s">
        <v>1612</v>
      </c>
      <c r="B678" s="1570" t="s">
        <v>1946</v>
      </c>
      <c r="C678" s="1552" t="s">
        <v>181</v>
      </c>
      <c r="E678" s="1553"/>
    </row>
    <row r="679" spans="1:5" ht="19.5">
      <c r="A679" s="1547" t="s">
        <v>1613</v>
      </c>
      <c r="B679" s="1571" t="s">
        <v>1947</v>
      </c>
      <c r="C679" s="1552" t="s">
        <v>181</v>
      </c>
      <c r="E679" s="1553"/>
    </row>
    <row r="680" spans="1:5" ht="19.5" thickBot="1">
      <c r="A680" s="1547" t="s">
        <v>1614</v>
      </c>
      <c r="B680" s="1573" t="s">
        <v>1948</v>
      </c>
      <c r="C680" s="1552" t="s">
        <v>181</v>
      </c>
      <c r="E680" s="1553"/>
    </row>
    <row r="681" spans="1:5" ht="18.75">
      <c r="A681" s="1547" t="s">
        <v>1615</v>
      </c>
      <c r="B681" s="1569" t="s">
        <v>1949</v>
      </c>
      <c r="C681" s="1552" t="s">
        <v>181</v>
      </c>
      <c r="E681" s="1553"/>
    </row>
    <row r="682" spans="1:5" ht="18.75">
      <c r="A682" s="1547" t="s">
        <v>1616</v>
      </c>
      <c r="B682" s="1570" t="s">
        <v>1950</v>
      </c>
      <c r="C682" s="1552" t="s">
        <v>181</v>
      </c>
      <c r="E682" s="1553"/>
    </row>
    <row r="683" spans="1:5" ht="18.75">
      <c r="A683" s="1547" t="s">
        <v>1617</v>
      </c>
      <c r="B683" s="1570" t="s">
        <v>1951</v>
      </c>
      <c r="C683" s="1552" t="s">
        <v>181</v>
      </c>
      <c r="E683" s="1553"/>
    </row>
    <row r="684" spans="1:5" ht="18.75">
      <c r="A684" s="1547" t="s">
        <v>1618</v>
      </c>
      <c r="B684" s="1570" t="s">
        <v>1952</v>
      </c>
      <c r="C684" s="1552" t="s">
        <v>181</v>
      </c>
      <c r="E684" s="1553"/>
    </row>
    <row r="685" spans="1:5" ht="20.25" thickBot="1">
      <c r="A685" s="1547" t="s">
        <v>1619</v>
      </c>
      <c r="B685" s="1578" t="s">
        <v>1953</v>
      </c>
      <c r="C685" s="1552" t="s">
        <v>181</v>
      </c>
      <c r="E685" s="1553"/>
    </row>
    <row r="686" spans="1:5" ht="18.75">
      <c r="A686" s="1547" t="s">
        <v>1620</v>
      </c>
      <c r="B686" s="1569" t="s">
        <v>1954</v>
      </c>
      <c r="C686" s="1552" t="s">
        <v>181</v>
      </c>
      <c r="E686" s="1553"/>
    </row>
    <row r="687" spans="1:5" ht="18.75">
      <c r="A687" s="1547" t="s">
        <v>1621</v>
      </c>
      <c r="B687" s="1570" t="s">
        <v>1955</v>
      </c>
      <c r="C687" s="1552" t="s">
        <v>181</v>
      </c>
      <c r="E687" s="1553"/>
    </row>
    <row r="688" spans="1:5" ht="18.75">
      <c r="A688" s="1547" t="s">
        <v>1622</v>
      </c>
      <c r="B688" s="1570" t="s">
        <v>1956</v>
      </c>
      <c r="C688" s="1552" t="s">
        <v>181</v>
      </c>
      <c r="E688" s="1553"/>
    </row>
    <row r="689" spans="1:5" ht="18.75">
      <c r="A689" s="1547" t="s">
        <v>1623</v>
      </c>
      <c r="B689" s="1570" t="s">
        <v>1957</v>
      </c>
      <c r="C689" s="1552" t="s">
        <v>181</v>
      </c>
      <c r="E689" s="1553"/>
    </row>
    <row r="690" spans="1:5" ht="18.75">
      <c r="A690" s="1547" t="s">
        <v>1624</v>
      </c>
      <c r="B690" s="1570" t="s">
        <v>1958</v>
      </c>
      <c r="C690" s="1552" t="s">
        <v>181</v>
      </c>
      <c r="E690" s="1553"/>
    </row>
    <row r="691" spans="1:5" ht="18.75">
      <c r="A691" s="1547" t="s">
        <v>1625</v>
      </c>
      <c r="B691" s="1570" t="s">
        <v>1959</v>
      </c>
      <c r="C691" s="1552" t="s">
        <v>181</v>
      </c>
      <c r="E691" s="1553"/>
    </row>
    <row r="692" spans="1:5" ht="18.75">
      <c r="A692" s="1547" t="s">
        <v>1626</v>
      </c>
      <c r="B692" s="1570" t="s">
        <v>1960</v>
      </c>
      <c r="C692" s="1552" t="s">
        <v>181</v>
      </c>
      <c r="E692" s="1553"/>
    </row>
    <row r="693" spans="1:5" ht="18.75">
      <c r="A693" s="1547" t="s">
        <v>1627</v>
      </c>
      <c r="B693" s="1570" t="s">
        <v>1961</v>
      </c>
      <c r="C693" s="1552" t="s">
        <v>181</v>
      </c>
      <c r="E693" s="1553"/>
    </row>
    <row r="694" spans="1:5" ht="18.75">
      <c r="A694" s="1547" t="s">
        <v>1628</v>
      </c>
      <c r="B694" s="1570" t="s">
        <v>1962</v>
      </c>
      <c r="C694" s="1552" t="s">
        <v>181</v>
      </c>
      <c r="E694" s="1553"/>
    </row>
    <row r="695" spans="1:5" ht="18.75">
      <c r="A695" s="1547" t="s">
        <v>1629</v>
      </c>
      <c r="B695" s="1570" t="s">
        <v>1963</v>
      </c>
      <c r="C695" s="1552" t="s">
        <v>181</v>
      </c>
      <c r="E695" s="1553"/>
    </row>
    <row r="696" spans="1:5" ht="20.25" thickBot="1">
      <c r="A696" s="1547" t="s">
        <v>1630</v>
      </c>
      <c r="B696" s="1578" t="s">
        <v>1964</v>
      </c>
      <c r="C696" s="1552" t="s">
        <v>181</v>
      </c>
      <c r="E696" s="1553"/>
    </row>
    <row r="697" spans="1:5" ht="18.75">
      <c r="A697" s="1547" t="s">
        <v>1631</v>
      </c>
      <c r="B697" s="1569" t="s">
        <v>1965</v>
      </c>
      <c r="C697" s="1552" t="s">
        <v>181</v>
      </c>
      <c r="E697" s="1553"/>
    </row>
    <row r="698" spans="1:5" ht="18.75">
      <c r="A698" s="1547" t="s">
        <v>1632</v>
      </c>
      <c r="B698" s="1570" t="s">
        <v>1966</v>
      </c>
      <c r="C698" s="1552" t="s">
        <v>181</v>
      </c>
      <c r="E698" s="1553"/>
    </row>
    <row r="699" spans="1:5" ht="18.75">
      <c r="A699" s="1547" t="s">
        <v>1633</v>
      </c>
      <c r="B699" s="1570" t="s">
        <v>1967</v>
      </c>
      <c r="C699" s="1552" t="s">
        <v>181</v>
      </c>
      <c r="E699" s="1553"/>
    </row>
    <row r="700" spans="1:5" ht="18.75">
      <c r="A700" s="1547" t="s">
        <v>1634</v>
      </c>
      <c r="B700" s="1570" t="s">
        <v>1968</v>
      </c>
      <c r="C700" s="1552" t="s">
        <v>181</v>
      </c>
      <c r="E700" s="1553"/>
    </row>
    <row r="701" spans="1:5" ht="18.75">
      <c r="A701" s="1547" t="s">
        <v>1635</v>
      </c>
      <c r="B701" s="1570" t="s">
        <v>1969</v>
      </c>
      <c r="C701" s="1552" t="s">
        <v>181</v>
      </c>
      <c r="E701" s="1553"/>
    </row>
    <row r="702" spans="1:5" ht="18.75">
      <c r="A702" s="1547" t="s">
        <v>1636</v>
      </c>
      <c r="B702" s="1570" t="s">
        <v>1970</v>
      </c>
      <c r="C702" s="1552" t="s">
        <v>181</v>
      </c>
      <c r="E702" s="1553"/>
    </row>
    <row r="703" spans="1:5" ht="18.75">
      <c r="A703" s="1547" t="s">
        <v>1637</v>
      </c>
      <c r="B703" s="1570" t="s">
        <v>1971</v>
      </c>
      <c r="C703" s="1552" t="s">
        <v>181</v>
      </c>
      <c r="E703" s="1553"/>
    </row>
    <row r="704" spans="1:5" ht="18.75">
      <c r="A704" s="1547" t="s">
        <v>1638</v>
      </c>
      <c r="B704" s="1570" t="s">
        <v>1972</v>
      </c>
      <c r="C704" s="1552" t="s">
        <v>181</v>
      </c>
      <c r="E704" s="1553"/>
    </row>
    <row r="705" spans="1:5" ht="18.75">
      <c r="A705" s="1547" t="s">
        <v>1639</v>
      </c>
      <c r="B705" s="1570" t="s">
        <v>1973</v>
      </c>
      <c r="C705" s="1552" t="s">
        <v>181</v>
      </c>
      <c r="E705" s="1553"/>
    </row>
    <row r="706" spans="1:5" ht="20.25" thickBot="1">
      <c r="A706" s="1547" t="s">
        <v>1640</v>
      </c>
      <c r="B706" s="1578" t="s">
        <v>1974</v>
      </c>
      <c r="C706" s="1552" t="s">
        <v>181</v>
      </c>
      <c r="E706" s="1553"/>
    </row>
    <row r="707" spans="1:5" ht="18.75">
      <c r="A707" s="1547" t="s">
        <v>1641</v>
      </c>
      <c r="B707" s="1569" t="s">
        <v>1975</v>
      </c>
      <c r="C707" s="1552" t="s">
        <v>181</v>
      </c>
      <c r="E707" s="1553"/>
    </row>
    <row r="708" spans="1:5" ht="18.75">
      <c r="A708" s="1547" t="s">
        <v>1642</v>
      </c>
      <c r="B708" s="1570" t="s">
        <v>1976</v>
      </c>
      <c r="C708" s="1552" t="s">
        <v>181</v>
      </c>
      <c r="E708" s="1553"/>
    </row>
    <row r="709" spans="1:5" ht="18.75">
      <c r="A709" s="1547" t="s">
        <v>1643</v>
      </c>
      <c r="B709" s="1570" t="s">
        <v>1977</v>
      </c>
      <c r="C709" s="1552" t="s">
        <v>181</v>
      </c>
      <c r="E709" s="1553"/>
    </row>
    <row r="710" spans="1:5" ht="18.75">
      <c r="A710" s="1547" t="s">
        <v>1644</v>
      </c>
      <c r="B710" s="1570" t="s">
        <v>1978</v>
      </c>
      <c r="C710" s="1552" t="s">
        <v>181</v>
      </c>
      <c r="E710" s="1553"/>
    </row>
    <row r="711" spans="1:5" ht="20.25" thickBot="1">
      <c r="A711" s="1547" t="s">
        <v>1645</v>
      </c>
      <c r="B711" s="1578" t="s">
        <v>1979</v>
      </c>
      <c r="C711" s="1552" t="s">
        <v>181</v>
      </c>
      <c r="E711" s="1553"/>
    </row>
    <row r="712" spans="1:5" ht="19.5">
      <c r="A712" s="1579"/>
      <c r="B712" s="1580"/>
      <c r="C712" s="1552"/>
      <c r="E712" s="1553"/>
    </row>
    <row r="713" spans="1:5">
      <c r="A713" s="1581" t="s">
        <v>795</v>
      </c>
      <c r="B713" s="1582" t="s">
        <v>794</v>
      </c>
      <c r="C713" s="1583" t="s">
        <v>795</v>
      </c>
    </row>
    <row r="714" spans="1:5">
      <c r="A714" s="1584"/>
      <c r="B714" s="1585">
        <v>43861</v>
      </c>
      <c r="C714" s="1584" t="s">
        <v>1646</v>
      </c>
    </row>
    <row r="715" spans="1:5">
      <c r="A715" s="1584"/>
      <c r="B715" s="1585">
        <v>43890</v>
      </c>
      <c r="C715" s="1584" t="s">
        <v>1647</v>
      </c>
    </row>
    <row r="716" spans="1:5">
      <c r="A716" s="1584"/>
      <c r="B716" s="1585">
        <v>43921</v>
      </c>
      <c r="C716" s="1584" t="s">
        <v>1648</v>
      </c>
    </row>
    <row r="717" spans="1:5">
      <c r="A717" s="1584"/>
      <c r="B717" s="1585">
        <v>43951</v>
      </c>
      <c r="C717" s="1584" t="s">
        <v>1649</v>
      </c>
    </row>
    <row r="718" spans="1:5">
      <c r="A718" s="1584"/>
      <c r="B718" s="1585">
        <v>43982</v>
      </c>
      <c r="C718" s="1584" t="s">
        <v>1650</v>
      </c>
    </row>
    <row r="719" spans="1:5">
      <c r="A719" s="1584"/>
      <c r="B719" s="1585">
        <v>44012</v>
      </c>
      <c r="C719" s="1584" t="s">
        <v>1651</v>
      </c>
    </row>
    <row r="720" spans="1:5">
      <c r="A720" s="1584"/>
      <c r="B720" s="1585">
        <v>44043</v>
      </c>
      <c r="C720" s="1584" t="s">
        <v>1652</v>
      </c>
    </row>
    <row r="721" spans="1:3">
      <c r="A721" s="1584"/>
      <c r="B721" s="1585">
        <v>44074</v>
      </c>
      <c r="C721" s="1584" t="s">
        <v>1653</v>
      </c>
    </row>
    <row r="722" spans="1:3">
      <c r="A722" s="1584"/>
      <c r="B722" s="1585">
        <v>44104</v>
      </c>
      <c r="C722" s="1584" t="s">
        <v>1654</v>
      </c>
    </row>
    <row r="723" spans="1:3">
      <c r="A723" s="1584"/>
      <c r="B723" s="1585">
        <v>44135</v>
      </c>
      <c r="C723" s="1584" t="s">
        <v>1655</v>
      </c>
    </row>
    <row r="724" spans="1:3">
      <c r="A724" s="1584"/>
      <c r="B724" s="1585">
        <v>44165</v>
      </c>
      <c r="C724" s="1584" t="s">
        <v>1656</v>
      </c>
    </row>
    <row r="725" spans="1:3">
      <c r="A725" s="1584"/>
      <c r="B725" s="1585">
        <v>44196</v>
      </c>
      <c r="C725" s="1584" t="s">
        <v>1657</v>
      </c>
    </row>
  </sheetData>
  <sheetProtection password="81B0" sheet="1"/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3"/>
  <dimension ref="A1:V3094"/>
  <sheetViews>
    <sheetView topLeftCell="W1" zoomScale="75" zoomScaleNormal="75" workbookViewId="0">
      <selection activeCell="AN21" sqref="AN21"/>
    </sheetView>
  </sheetViews>
  <sheetFormatPr defaultRowHeight="12.75"/>
  <cols>
    <col min="1" max="1" width="10.28515625" style="61" hidden="1" customWidth="1"/>
    <col min="2" max="2" width="9.7109375" style="61" hidden="1" customWidth="1"/>
    <col min="3" max="3" width="18.140625" style="61" hidden="1" customWidth="1"/>
    <col min="4" max="4" width="11.5703125" style="61" hidden="1" customWidth="1"/>
    <col min="5" max="5" width="13.85546875" style="61" hidden="1" customWidth="1"/>
    <col min="6" max="6" width="15.5703125" style="61" hidden="1" customWidth="1"/>
    <col min="7" max="7" width="12.140625" style="61" hidden="1" customWidth="1"/>
    <col min="8" max="8" width="12.7109375" style="61" hidden="1" customWidth="1"/>
    <col min="9" max="9" width="7.140625" style="62" hidden="1" customWidth="1"/>
    <col min="10" max="10" width="13.28515625" style="62" hidden="1" customWidth="1"/>
    <col min="11" max="11" width="90.42578125" style="63" hidden="1" customWidth="1"/>
    <col min="12" max="12" width="16.85546875" style="64" hidden="1" customWidth="1"/>
    <col min="13" max="13" width="23.140625" style="64" hidden="1" customWidth="1"/>
    <col min="14" max="18" width="15" style="64" hidden="1" customWidth="1"/>
    <col min="19" max="19" width="15" style="75" hidden="1" customWidth="1"/>
    <col min="20" max="20" width="2.28515625" style="65" hidden="1" customWidth="1"/>
    <col min="21" max="21" width="1" style="65" hidden="1" customWidth="1"/>
    <col min="22" max="22" width="9.140625" style="65" hidden="1" customWidth="1"/>
    <col min="23" max="23" width="9.140625" style="65" customWidth="1"/>
    <col min="24" max="16384" width="9.140625" style="65"/>
  </cols>
  <sheetData>
    <row r="1" spans="1:21">
      <c r="A1" s="61" t="s">
        <v>708</v>
      </c>
      <c r="B1" s="61">
        <v>137</v>
      </c>
      <c r="I1" s="61"/>
    </row>
    <row r="2" spans="1:21">
      <c r="A2" s="61" t="s">
        <v>709</v>
      </c>
      <c r="B2" s="61" t="s">
        <v>2101</v>
      </c>
      <c r="I2" s="61"/>
    </row>
    <row r="3" spans="1:21">
      <c r="A3" s="61" t="s">
        <v>710</v>
      </c>
      <c r="B3" s="61" t="s">
        <v>2135</v>
      </c>
      <c r="I3" s="61"/>
    </row>
    <row r="4" spans="1:21" ht="15.75">
      <c r="A4" s="61" t="s">
        <v>711</v>
      </c>
      <c r="B4" s="61" t="s">
        <v>2102</v>
      </c>
      <c r="C4" s="66"/>
      <c r="I4" s="61"/>
    </row>
    <row r="5" spans="1:21" ht="31.5" customHeight="1">
      <c r="A5" s="61" t="s">
        <v>712</v>
      </c>
      <c r="B5" s="78"/>
      <c r="C5" s="78"/>
    </row>
    <row r="6" spans="1:21">
      <c r="A6" s="67"/>
      <c r="B6" s="68"/>
    </row>
    <row r="8" spans="1:21">
      <c r="B8" s="61" t="s">
        <v>1252</v>
      </c>
      <c r="I8" s="61"/>
    </row>
    <row r="9" spans="1:21">
      <c r="I9" s="61"/>
    </row>
    <row r="10" spans="1:21">
      <c r="I10" s="61"/>
    </row>
    <row r="11" spans="1:21" ht="18.75">
      <c r="A11" s="61" t="s">
        <v>792</v>
      </c>
      <c r="I11" s="69"/>
      <c r="J11" s="69"/>
      <c r="K11" s="69"/>
      <c r="L11" s="70"/>
      <c r="M11" s="70"/>
      <c r="N11" s="70"/>
      <c r="O11" s="70"/>
      <c r="P11" s="70"/>
      <c r="Q11" s="70"/>
      <c r="R11" s="70"/>
      <c r="S11" s="76"/>
      <c r="T11" s="71"/>
      <c r="U11" s="71"/>
    </row>
    <row r="12" spans="1:21" ht="15.75">
      <c r="A12" s="61">
        <v>1</v>
      </c>
      <c r="I12" s="6"/>
      <c r="J12" s="6"/>
      <c r="K12" s="521"/>
      <c r="L12" s="38"/>
      <c r="M12" s="38"/>
      <c r="N12" s="38"/>
      <c r="O12" s="38"/>
      <c r="P12" s="38"/>
      <c r="Q12" s="38"/>
      <c r="R12" s="38"/>
      <c r="S12" s="38"/>
      <c r="T12" s="7" t="str">
        <f>(IF($E145&lt;&gt;0,$M$2,IF($L145&lt;&gt;0,$M$2,"")))</f>
        <v/>
      </c>
      <c r="U12" s="8"/>
    </row>
    <row r="13" spans="1:21" ht="15.75">
      <c r="A13" s="61">
        <v>2</v>
      </c>
      <c r="I13" s="6"/>
      <c r="J13" s="1365"/>
      <c r="K13" s="1366"/>
      <c r="L13" s="38"/>
      <c r="M13" s="38"/>
      <c r="N13" s="38"/>
      <c r="O13" s="38"/>
      <c r="P13" s="38"/>
      <c r="Q13" s="38"/>
      <c r="R13" s="38"/>
      <c r="S13" s="38"/>
      <c r="T13" s="7" t="str">
        <f>(IF($E145&lt;&gt;0,$M$2,IF($L145&lt;&gt;0,$M$2,"")))</f>
        <v/>
      </c>
      <c r="U13" s="8"/>
    </row>
    <row r="14" spans="1:21" ht="37.5" customHeight="1">
      <c r="A14" s="61">
        <v>3</v>
      </c>
      <c r="H14" s="1460"/>
      <c r="I14" s="1865">
        <f>$B$7</f>
        <v>0</v>
      </c>
      <c r="J14" s="1866"/>
      <c r="K14" s="1866"/>
      <c r="L14" s="242"/>
      <c r="M14" s="242"/>
      <c r="N14" s="237"/>
      <c r="O14" s="237"/>
      <c r="P14" s="237"/>
      <c r="Q14" s="237"/>
      <c r="R14" s="237"/>
      <c r="S14" s="237"/>
      <c r="T14" s="7" t="str">
        <f>(IF($E145&lt;&gt;0,$M$2,IF($L145&lt;&gt;0,$M$2,"")))</f>
        <v/>
      </c>
      <c r="U14" s="8"/>
    </row>
    <row r="15" spans="1:21" ht="15.75">
      <c r="A15" s="61">
        <v>4</v>
      </c>
      <c r="I15" s="228"/>
      <c r="J15" s="391"/>
      <c r="K15" s="400"/>
      <c r="L15" s="406" t="s">
        <v>465</v>
      </c>
      <c r="M15" s="406" t="s">
        <v>836</v>
      </c>
      <c r="N15" s="237"/>
      <c r="O15" s="1362" t="s">
        <v>1253</v>
      </c>
      <c r="P15" s="1363"/>
      <c r="Q15" s="1364"/>
      <c r="R15" s="237"/>
      <c r="S15" s="237"/>
      <c r="T15" s="7" t="str">
        <f>(IF($E145&lt;&gt;0,$M$2,IF($L145&lt;&gt;0,$M$2,"")))</f>
        <v/>
      </c>
      <c r="U15" s="8"/>
    </row>
    <row r="16" spans="1:21" ht="18.75" customHeight="1">
      <c r="A16" s="61">
        <v>5</v>
      </c>
      <c r="I16" s="1867">
        <f>$B$9</f>
        <v>0</v>
      </c>
      <c r="J16" s="1868"/>
      <c r="K16" s="1869"/>
      <c r="L16" s="115">
        <f>$E$9</f>
        <v>0</v>
      </c>
      <c r="M16" s="226">
        <f>$F$9</f>
        <v>0</v>
      </c>
      <c r="N16" s="237"/>
      <c r="O16" s="237"/>
      <c r="P16" s="237"/>
      <c r="Q16" s="237"/>
      <c r="R16" s="237"/>
      <c r="S16" s="237"/>
      <c r="T16" s="7" t="str">
        <f>(IF($E145&lt;&gt;0,$M$2,IF($L145&lt;&gt;0,$M$2,"")))</f>
        <v/>
      </c>
      <c r="U16" s="8"/>
    </row>
    <row r="17" spans="1:21" ht="15.75">
      <c r="A17" s="61">
        <v>6</v>
      </c>
      <c r="I17" s="227">
        <f>$B$10</f>
        <v>0</v>
      </c>
      <c r="J17" s="228"/>
      <c r="K17" s="229"/>
      <c r="L17" s="237"/>
      <c r="M17" s="237"/>
      <c r="N17" s="237"/>
      <c r="O17" s="237"/>
      <c r="P17" s="237"/>
      <c r="Q17" s="237"/>
      <c r="R17" s="237"/>
      <c r="S17" s="237"/>
      <c r="T17" s="7" t="str">
        <f>(IF($E145&lt;&gt;0,$M$2,IF($L145&lt;&gt;0,$M$2,"")))</f>
        <v/>
      </c>
      <c r="U17" s="8"/>
    </row>
    <row r="18" spans="1:21" ht="15.75">
      <c r="A18" s="61">
        <v>7</v>
      </c>
      <c r="I18" s="227"/>
      <c r="J18" s="228"/>
      <c r="K18" s="229"/>
      <c r="L18" s="237"/>
      <c r="M18" s="237"/>
      <c r="N18" s="237"/>
      <c r="O18" s="237"/>
      <c r="P18" s="237"/>
      <c r="Q18" s="237"/>
      <c r="R18" s="237"/>
      <c r="S18" s="237"/>
      <c r="T18" s="7" t="str">
        <f>(IF($E145&lt;&gt;0,$M$2,IF($L145&lt;&gt;0,$M$2,"")))</f>
        <v/>
      </c>
      <c r="U18" s="8"/>
    </row>
    <row r="19" spans="1:21" ht="18.75" customHeight="1">
      <c r="A19" s="61">
        <v>8</v>
      </c>
      <c r="I19" s="1870">
        <f>$B$12</f>
        <v>0</v>
      </c>
      <c r="J19" s="1871"/>
      <c r="K19" s="1872"/>
      <c r="L19" s="410" t="s">
        <v>891</v>
      </c>
      <c r="M19" s="1360">
        <f>$F$12</f>
        <v>0</v>
      </c>
      <c r="N19" s="237"/>
      <c r="O19" s="237"/>
      <c r="P19" s="237"/>
      <c r="Q19" s="237"/>
      <c r="R19" s="237"/>
      <c r="S19" s="237"/>
      <c r="T19" s="7" t="str">
        <f>(IF($E145&lt;&gt;0,$M$2,IF($L145&lt;&gt;0,$M$2,"")))</f>
        <v/>
      </c>
      <c r="U19" s="8"/>
    </row>
    <row r="20" spans="1:21" ht="15.75">
      <c r="A20" s="61">
        <v>9</v>
      </c>
      <c r="I20" s="233">
        <f>$B$13</f>
        <v>0</v>
      </c>
      <c r="J20" s="228"/>
      <c r="K20" s="229"/>
      <c r="L20" s="1361"/>
      <c r="M20" s="242"/>
      <c r="N20" s="237"/>
      <c r="O20" s="237"/>
      <c r="P20" s="237"/>
      <c r="Q20" s="237"/>
      <c r="R20" s="237"/>
      <c r="S20" s="237"/>
      <c r="T20" s="7" t="str">
        <f>(IF($E145&lt;&gt;0,$M$2,IF($L145&lt;&gt;0,$M$2,"")))</f>
        <v/>
      </c>
      <c r="U20" s="8"/>
    </row>
    <row r="21" spans="1:21" ht="19.5">
      <c r="A21" s="61">
        <v>10</v>
      </c>
      <c r="I21" s="236"/>
      <c r="J21" s="237"/>
      <c r="K21" s="124" t="s">
        <v>892</v>
      </c>
      <c r="L21" s="238">
        <f>$E$15</f>
        <v>0</v>
      </c>
      <c r="M21" s="414">
        <f>$F$15</f>
        <v>0</v>
      </c>
      <c r="N21" s="218"/>
      <c r="O21" s="218"/>
      <c r="P21" s="218"/>
      <c r="Q21" s="218"/>
      <c r="R21" s="218"/>
      <c r="S21" s="218"/>
      <c r="T21" s="7" t="str">
        <f>(IF($E145&lt;&gt;0,$M$2,IF($L145&lt;&gt;0,$M$2,"")))</f>
        <v/>
      </c>
      <c r="U21" s="8"/>
    </row>
    <row r="22" spans="1:21" ht="16.5" thickBot="1">
      <c r="A22" s="61">
        <v>11</v>
      </c>
      <c r="I22" s="228"/>
      <c r="J22" s="391"/>
      <c r="K22" s="400"/>
      <c r="L22" s="237"/>
      <c r="M22" s="409"/>
      <c r="N22" s="409"/>
      <c r="O22" s="409"/>
      <c r="P22" s="409"/>
      <c r="Q22" s="409"/>
      <c r="R22" s="409"/>
      <c r="S22" s="1377" t="s">
        <v>466</v>
      </c>
      <c r="T22" s="7" t="str">
        <f>(IF($E145&lt;&gt;0,$M$2,IF($L145&lt;&gt;0,$M$2,"")))</f>
        <v/>
      </c>
      <c r="U22" s="8"/>
    </row>
    <row r="23" spans="1:21" ht="19.5" customHeight="1">
      <c r="A23" s="61">
        <v>12</v>
      </c>
      <c r="I23" s="247"/>
      <c r="J23" s="248"/>
      <c r="K23" s="249" t="s">
        <v>713</v>
      </c>
      <c r="L23" s="1873" t="s">
        <v>2111</v>
      </c>
      <c r="M23" s="1874"/>
      <c r="N23" s="1874"/>
      <c r="O23" s="1875"/>
      <c r="P23" s="1876" t="s">
        <v>2112</v>
      </c>
      <c r="Q23" s="1877"/>
      <c r="R23" s="1877"/>
      <c r="S23" s="1878"/>
      <c r="T23" s="7" t="str">
        <f>(IF($E145&lt;&gt;0,$M$2,IF($L145&lt;&gt;0,$M$2,"")))</f>
        <v/>
      </c>
      <c r="U23" s="8"/>
    </row>
    <row r="24" spans="1:21" ht="58.5" customHeight="1" thickBot="1">
      <c r="A24" s="61">
        <v>13</v>
      </c>
      <c r="I24" s="250" t="s">
        <v>62</v>
      </c>
      <c r="J24" s="251" t="s">
        <v>467</v>
      </c>
      <c r="K24" s="252" t="s">
        <v>714</v>
      </c>
      <c r="L24" s="1403">
        <f>$E$20</f>
        <v>0</v>
      </c>
      <c r="M24" s="1407">
        <f>$F$20</f>
        <v>0</v>
      </c>
      <c r="N24" s="1408">
        <f>$G$20</f>
        <v>0</v>
      </c>
      <c r="O24" s="1409">
        <f>$H$20</f>
        <v>0</v>
      </c>
      <c r="P24" s="253">
        <f>$I$20</f>
        <v>0</v>
      </c>
      <c r="Q24" s="254">
        <f>$J$20</f>
        <v>0</v>
      </c>
      <c r="R24" s="255">
        <f>$K$20</f>
        <v>0</v>
      </c>
      <c r="S24" s="1735">
        <f>$L$20</f>
        <v>0</v>
      </c>
      <c r="T24" s="7" t="str">
        <f>(IF($E145&lt;&gt;0,$M$2,IF($L145&lt;&gt;0,$M$2,"")))</f>
        <v/>
      </c>
      <c r="U24" s="8"/>
    </row>
    <row r="25" spans="1:21" ht="18.75">
      <c r="A25" s="61">
        <v>14</v>
      </c>
      <c r="I25" s="258"/>
      <c r="J25" s="259"/>
      <c r="K25" s="260" t="s">
        <v>744</v>
      </c>
      <c r="L25" s="1455">
        <f>$E$21</f>
        <v>0</v>
      </c>
      <c r="M25" s="143">
        <f>$F$21</f>
        <v>0</v>
      </c>
      <c r="N25" s="144">
        <f>$G$21</f>
        <v>0</v>
      </c>
      <c r="O25" s="145">
        <f>$H$21</f>
        <v>0</v>
      </c>
      <c r="P25" s="261">
        <f>$I$21</f>
        <v>0</v>
      </c>
      <c r="Q25" s="262">
        <f>$J$21</f>
        <v>0</v>
      </c>
      <c r="R25" s="263" t="str">
        <f>$K$21</f>
        <v>ФИНАНСОВО-ПРАВНА ФОРМА</v>
      </c>
      <c r="S25" s="264">
        <f>$L$21</f>
        <v>0</v>
      </c>
      <c r="T25" s="7" t="str">
        <f>(IF($E145&lt;&gt;0,$M$2,IF($L145&lt;&gt;0,$M$2,"")))</f>
        <v/>
      </c>
      <c r="U25" s="8"/>
    </row>
    <row r="26" spans="1:21" ht="15.75">
      <c r="A26" s="61">
        <v>15</v>
      </c>
      <c r="I26" s="1451"/>
      <c r="J26" s="1598" t="e">
        <f>VLOOKUP(K26,OP_LIST2,2,FALSE)</f>
        <v>#N/A</v>
      </c>
      <c r="K26" s="1458"/>
      <c r="L26" s="389"/>
      <c r="M26" s="1441"/>
      <c r="N26" s="1442"/>
      <c r="O26" s="1443"/>
      <c r="P26" s="1441"/>
      <c r="Q26" s="1442"/>
      <c r="R26" s="1443"/>
      <c r="S26" s="1440"/>
      <c r="T26" s="7" t="str">
        <f>(IF($E145&lt;&gt;0,$M$2,IF($L145&lt;&gt;0,$M$2,"")))</f>
        <v/>
      </c>
      <c r="U26" s="8"/>
    </row>
    <row r="27" spans="1:21" ht="15.75">
      <c r="A27" s="61">
        <v>16</v>
      </c>
      <c r="I27" s="1454"/>
      <c r="J27" s="1459">
        <f>VLOOKUP(K28,EBK_DEIN2,2,FALSE)</f>
        <v>0</v>
      </c>
      <c r="K27" s="1458" t="s">
        <v>793</v>
      </c>
      <c r="L27" s="389"/>
      <c r="M27" s="1444"/>
      <c r="N27" s="1445"/>
      <c r="O27" s="1446"/>
      <c r="P27" s="1444"/>
      <c r="Q27" s="1445"/>
      <c r="R27" s="1446"/>
      <c r="S27" s="1440"/>
      <c r="T27" s="7" t="str">
        <f>(IF($E145&lt;&gt;0,$M$2,IF($L145&lt;&gt;0,$M$2,"")))</f>
        <v/>
      </c>
      <c r="U27" s="8"/>
    </row>
    <row r="28" spans="1:21" ht="15.75">
      <c r="A28" s="61">
        <v>17</v>
      </c>
      <c r="I28" s="1450"/>
      <c r="J28" s="1587">
        <f>+J27</f>
        <v>0</v>
      </c>
      <c r="K28" s="1452" t="s">
        <v>377</v>
      </c>
      <c r="L28" s="389"/>
      <c r="M28" s="1444"/>
      <c r="N28" s="1445"/>
      <c r="O28" s="1446"/>
      <c r="P28" s="1444"/>
      <c r="Q28" s="1445"/>
      <c r="R28" s="1446"/>
      <c r="S28" s="1440"/>
      <c r="T28" s="7" t="str">
        <f>(IF($E145&lt;&gt;0,$M$2,IF($L145&lt;&gt;0,$M$2,"")))</f>
        <v/>
      </c>
      <c r="U28" s="8"/>
    </row>
    <row r="29" spans="1:21" ht="15.75">
      <c r="A29" s="61">
        <v>18</v>
      </c>
      <c r="I29" s="1456"/>
      <c r="J29" s="1453"/>
      <c r="K29" s="1457" t="s">
        <v>715</v>
      </c>
      <c r="L29" s="389"/>
      <c r="M29" s="1447"/>
      <c r="N29" s="1448"/>
      <c r="O29" s="1449"/>
      <c r="P29" s="1447"/>
      <c r="Q29" s="1448"/>
      <c r="R29" s="1449"/>
      <c r="S29" s="1440"/>
      <c r="T29" s="7" t="str">
        <f>(IF($E145&lt;&gt;0,$M$2,IF($L145&lt;&gt;0,$M$2,"")))</f>
        <v/>
      </c>
      <c r="U29" s="8"/>
    </row>
    <row r="30" spans="1:21" ht="19.5" customHeight="1">
      <c r="A30" s="61">
        <v>19</v>
      </c>
      <c r="I30" s="272">
        <v>100</v>
      </c>
      <c r="J30" s="1879" t="s">
        <v>745</v>
      </c>
      <c r="K30" s="1880"/>
      <c r="L30" s="273">
        <f t="shared" ref="L30:S30" si="0">SUM(L31:L32)</f>
        <v>0</v>
      </c>
      <c r="M30" s="274">
        <f t="shared" si="0"/>
        <v>0</v>
      </c>
      <c r="N30" s="275">
        <f t="shared" si="0"/>
        <v>0</v>
      </c>
      <c r="O30" s="276">
        <f>SUM(O31:O32)</f>
        <v>0</v>
      </c>
      <c r="P30" s="274">
        <f t="shared" si="0"/>
        <v>0</v>
      </c>
      <c r="Q30" s="275">
        <f t="shared" si="0"/>
        <v>0</v>
      </c>
      <c r="R30" s="276">
        <f t="shared" si="0"/>
        <v>0</v>
      </c>
      <c r="S30" s="273">
        <f t="shared" si="0"/>
        <v>0</v>
      </c>
      <c r="T30" s="12" t="str">
        <f>(IF($E30&lt;&gt;0,$M$2,IF($L30&lt;&gt;0,$M$2,"")))</f>
        <v/>
      </c>
      <c r="U30" s="13"/>
    </row>
    <row r="31" spans="1:21" ht="31.5" customHeight="1">
      <c r="A31" s="61">
        <v>20</v>
      </c>
      <c r="I31" s="278"/>
      <c r="J31" s="279">
        <v>101</v>
      </c>
      <c r="K31" s="280" t="s">
        <v>746</v>
      </c>
      <c r="L31" s="281">
        <f>M31+N31+O31</f>
        <v>0</v>
      </c>
      <c r="M31" s="152"/>
      <c r="N31" s="153"/>
      <c r="O31" s="1418"/>
      <c r="P31" s="152"/>
      <c r="Q31" s="153"/>
      <c r="R31" s="1418"/>
      <c r="S31" s="281">
        <f>P31+Q31+R31</f>
        <v>0</v>
      </c>
      <c r="T31" s="12" t="str">
        <f t="shared" ref="T31:T97" si="1">(IF($E31&lt;&gt;0,$M$2,IF($L31&lt;&gt;0,$M$2,"")))</f>
        <v/>
      </c>
      <c r="U31" s="13"/>
    </row>
    <row r="32" spans="1:21" ht="31.5" customHeight="1">
      <c r="A32" s="61">
        <v>21</v>
      </c>
      <c r="I32" s="278"/>
      <c r="J32" s="285">
        <v>102</v>
      </c>
      <c r="K32" s="286" t="s">
        <v>747</v>
      </c>
      <c r="L32" s="287">
        <f>M32+N32+O32</f>
        <v>0</v>
      </c>
      <c r="M32" s="173"/>
      <c r="N32" s="174"/>
      <c r="O32" s="1421"/>
      <c r="P32" s="173"/>
      <c r="Q32" s="174"/>
      <c r="R32" s="1421"/>
      <c r="S32" s="287">
        <f>P32+Q32+R32</f>
        <v>0</v>
      </c>
      <c r="T32" s="12" t="str">
        <f t="shared" si="1"/>
        <v/>
      </c>
      <c r="U32" s="13"/>
    </row>
    <row r="33" spans="1:21" ht="16.5" customHeight="1">
      <c r="A33" s="61">
        <v>22</v>
      </c>
      <c r="I33" s="272">
        <v>200</v>
      </c>
      <c r="J33" s="1863" t="s">
        <v>748</v>
      </c>
      <c r="K33" s="1864"/>
      <c r="L33" s="273">
        <f t="shared" ref="L33:S33" si="2">SUM(L34:L38)</f>
        <v>0</v>
      </c>
      <c r="M33" s="274">
        <f t="shared" si="2"/>
        <v>0</v>
      </c>
      <c r="N33" s="275">
        <f t="shared" si="2"/>
        <v>0</v>
      </c>
      <c r="O33" s="276">
        <f>SUM(O34:O38)</f>
        <v>0</v>
      </c>
      <c r="P33" s="274">
        <f t="shared" si="2"/>
        <v>0</v>
      </c>
      <c r="Q33" s="275">
        <f t="shared" si="2"/>
        <v>0</v>
      </c>
      <c r="R33" s="276">
        <f t="shared" si="2"/>
        <v>0</v>
      </c>
      <c r="S33" s="273">
        <f t="shared" si="2"/>
        <v>0</v>
      </c>
      <c r="T33" s="12" t="str">
        <f t="shared" si="1"/>
        <v/>
      </c>
      <c r="U33" s="13"/>
    </row>
    <row r="34" spans="1:21" ht="15.75">
      <c r="A34" s="61">
        <v>23</v>
      </c>
      <c r="I34" s="291"/>
      <c r="J34" s="279">
        <v>201</v>
      </c>
      <c r="K34" s="280" t="s">
        <v>749</v>
      </c>
      <c r="L34" s="281">
        <f>M34+N34+O34</f>
        <v>0</v>
      </c>
      <c r="M34" s="152"/>
      <c r="N34" s="153"/>
      <c r="O34" s="1418"/>
      <c r="P34" s="152"/>
      <c r="Q34" s="153"/>
      <c r="R34" s="1418"/>
      <c r="S34" s="281">
        <f>P34+Q34+R34</f>
        <v>0</v>
      </c>
      <c r="T34" s="12" t="str">
        <f t="shared" si="1"/>
        <v/>
      </c>
      <c r="U34" s="13"/>
    </row>
    <row r="35" spans="1:21" ht="15.75">
      <c r="A35" s="61">
        <v>24</v>
      </c>
      <c r="I35" s="292"/>
      <c r="J35" s="293">
        <v>202</v>
      </c>
      <c r="K35" s="294" t="s">
        <v>750</v>
      </c>
      <c r="L35" s="295">
        <f>M35+N35+O35</f>
        <v>0</v>
      </c>
      <c r="M35" s="158"/>
      <c r="N35" s="159"/>
      <c r="O35" s="1420"/>
      <c r="P35" s="158"/>
      <c r="Q35" s="159"/>
      <c r="R35" s="1420"/>
      <c r="S35" s="295">
        <f>P35+Q35+R35</f>
        <v>0</v>
      </c>
      <c r="T35" s="12" t="str">
        <f t="shared" si="1"/>
        <v/>
      </c>
      <c r="U35" s="13"/>
    </row>
    <row r="36" spans="1:21" ht="31.5">
      <c r="A36" s="61">
        <v>25</v>
      </c>
      <c r="I36" s="299"/>
      <c r="J36" s="293">
        <v>205</v>
      </c>
      <c r="K36" s="294" t="s">
        <v>596</v>
      </c>
      <c r="L36" s="295">
        <f>M36+N36+O36</f>
        <v>0</v>
      </c>
      <c r="M36" s="158"/>
      <c r="N36" s="159"/>
      <c r="O36" s="1420"/>
      <c r="P36" s="158"/>
      <c r="Q36" s="159"/>
      <c r="R36" s="1420"/>
      <c r="S36" s="295">
        <f>P36+Q36+R36</f>
        <v>0</v>
      </c>
      <c r="T36" s="12" t="str">
        <f t="shared" si="1"/>
        <v/>
      </c>
      <c r="U36" s="13"/>
    </row>
    <row r="37" spans="1:21" ht="15.75">
      <c r="A37" s="61">
        <v>26</v>
      </c>
      <c r="I37" s="299"/>
      <c r="J37" s="293">
        <v>208</v>
      </c>
      <c r="K37" s="300" t="s">
        <v>597</v>
      </c>
      <c r="L37" s="295">
        <f>M37+N37+O37</f>
        <v>0</v>
      </c>
      <c r="M37" s="158"/>
      <c r="N37" s="159"/>
      <c r="O37" s="1420"/>
      <c r="P37" s="158"/>
      <c r="Q37" s="159"/>
      <c r="R37" s="1420"/>
      <c r="S37" s="295">
        <f>P37+Q37+R37</f>
        <v>0</v>
      </c>
      <c r="T37" s="12" t="str">
        <f t="shared" si="1"/>
        <v/>
      </c>
      <c r="U37" s="13"/>
    </row>
    <row r="38" spans="1:21" ht="15.75">
      <c r="A38" s="61">
        <v>27</v>
      </c>
      <c r="I38" s="291"/>
      <c r="J38" s="285">
        <v>209</v>
      </c>
      <c r="K38" s="301" t="s">
        <v>598</v>
      </c>
      <c r="L38" s="287">
        <f>M38+N38+O38</f>
        <v>0</v>
      </c>
      <c r="M38" s="173"/>
      <c r="N38" s="174"/>
      <c r="O38" s="1421"/>
      <c r="P38" s="173"/>
      <c r="Q38" s="174"/>
      <c r="R38" s="1421"/>
      <c r="S38" s="287">
        <f>P38+Q38+R38</f>
        <v>0</v>
      </c>
      <c r="T38" s="12" t="str">
        <f t="shared" si="1"/>
        <v/>
      </c>
      <c r="U38" s="13"/>
    </row>
    <row r="39" spans="1:21" ht="15.75">
      <c r="A39" s="61">
        <v>28</v>
      </c>
      <c r="I39" s="272">
        <v>500</v>
      </c>
      <c r="J39" s="1881" t="s">
        <v>194</v>
      </c>
      <c r="K39" s="1882"/>
      <c r="L39" s="273">
        <f t="shared" ref="L39:S39" si="3">SUM(L40:L46)</f>
        <v>0</v>
      </c>
      <c r="M39" s="274">
        <f t="shared" si="3"/>
        <v>0</v>
      </c>
      <c r="N39" s="275">
        <f t="shared" si="3"/>
        <v>0</v>
      </c>
      <c r="O39" s="276">
        <f>SUM(O40:O46)</f>
        <v>0</v>
      </c>
      <c r="P39" s="274">
        <f t="shared" si="3"/>
        <v>0</v>
      </c>
      <c r="Q39" s="275">
        <f t="shared" si="3"/>
        <v>0</v>
      </c>
      <c r="R39" s="276">
        <f t="shared" si="3"/>
        <v>0</v>
      </c>
      <c r="S39" s="273">
        <f t="shared" si="3"/>
        <v>0</v>
      </c>
      <c r="T39" s="12" t="str">
        <f t="shared" si="1"/>
        <v/>
      </c>
      <c r="U39" s="13"/>
    </row>
    <row r="40" spans="1:21" ht="15.75">
      <c r="A40" s="61">
        <v>29</v>
      </c>
      <c r="I40" s="291"/>
      <c r="J40" s="302">
        <v>551</v>
      </c>
      <c r="K40" s="303" t="s">
        <v>195</v>
      </c>
      <c r="L40" s="281">
        <f t="shared" ref="L40:L47" si="4">M40+N40+O40</f>
        <v>0</v>
      </c>
      <c r="M40" s="152"/>
      <c r="N40" s="153"/>
      <c r="O40" s="1418"/>
      <c r="P40" s="152"/>
      <c r="Q40" s="153"/>
      <c r="R40" s="1418"/>
      <c r="S40" s="281">
        <f t="shared" ref="S40:S47" si="5">P40+Q40+R40</f>
        <v>0</v>
      </c>
      <c r="T40" s="12" t="str">
        <f t="shared" si="1"/>
        <v/>
      </c>
      <c r="U40" s="13"/>
    </row>
    <row r="41" spans="1:21" ht="31.5" customHeight="1">
      <c r="A41" s="61">
        <v>30</v>
      </c>
      <c r="I41" s="291"/>
      <c r="J41" s="304">
        <v>552</v>
      </c>
      <c r="K41" s="305" t="s">
        <v>910</v>
      </c>
      <c r="L41" s="295">
        <f t="shared" si="4"/>
        <v>0</v>
      </c>
      <c r="M41" s="158"/>
      <c r="N41" s="159"/>
      <c r="O41" s="1420"/>
      <c r="P41" s="158"/>
      <c r="Q41" s="159"/>
      <c r="R41" s="1420"/>
      <c r="S41" s="295">
        <f t="shared" si="5"/>
        <v>0</v>
      </c>
      <c r="T41" s="12" t="str">
        <f t="shared" si="1"/>
        <v/>
      </c>
      <c r="U41" s="13"/>
    </row>
    <row r="42" spans="1:21" ht="18.75" customHeight="1">
      <c r="A42" s="61">
        <v>31</v>
      </c>
      <c r="I42" s="306"/>
      <c r="J42" s="304">
        <v>558</v>
      </c>
      <c r="K42" s="307" t="s">
        <v>872</v>
      </c>
      <c r="L42" s="295">
        <f>M42+N42+O42</f>
        <v>0</v>
      </c>
      <c r="M42" s="488">
        <v>0</v>
      </c>
      <c r="N42" s="489">
        <v>0</v>
      </c>
      <c r="O42" s="160">
        <v>0</v>
      </c>
      <c r="P42" s="488">
        <v>0</v>
      </c>
      <c r="Q42" s="489">
        <v>0</v>
      </c>
      <c r="R42" s="160">
        <v>0</v>
      </c>
      <c r="S42" s="295">
        <f>P42+Q42+R42</f>
        <v>0</v>
      </c>
      <c r="T42" s="12" t="str">
        <f t="shared" si="1"/>
        <v/>
      </c>
      <c r="U42" s="13"/>
    </row>
    <row r="43" spans="1:21" ht="18.75" customHeight="1">
      <c r="A43" s="61">
        <v>31</v>
      </c>
      <c r="I43" s="306"/>
      <c r="J43" s="304">
        <v>560</v>
      </c>
      <c r="K43" s="307" t="s">
        <v>196</v>
      </c>
      <c r="L43" s="295">
        <f t="shared" si="4"/>
        <v>0</v>
      </c>
      <c r="M43" s="158"/>
      <c r="N43" s="159"/>
      <c r="O43" s="1420"/>
      <c r="P43" s="158"/>
      <c r="Q43" s="159"/>
      <c r="R43" s="1420"/>
      <c r="S43" s="295">
        <f t="shared" si="5"/>
        <v>0</v>
      </c>
      <c r="T43" s="12" t="str">
        <f t="shared" si="1"/>
        <v/>
      </c>
      <c r="U43" s="13"/>
    </row>
    <row r="44" spans="1:21" ht="18.75" customHeight="1">
      <c r="A44" s="61">
        <v>32</v>
      </c>
      <c r="I44" s="306"/>
      <c r="J44" s="304">
        <v>580</v>
      </c>
      <c r="K44" s="305" t="s">
        <v>197</v>
      </c>
      <c r="L44" s="295">
        <f t="shared" si="4"/>
        <v>0</v>
      </c>
      <c r="M44" s="158"/>
      <c r="N44" s="159"/>
      <c r="O44" s="1420"/>
      <c r="P44" s="158"/>
      <c r="Q44" s="159"/>
      <c r="R44" s="1420"/>
      <c r="S44" s="295">
        <f t="shared" si="5"/>
        <v>0</v>
      </c>
      <c r="T44" s="12" t="str">
        <f t="shared" si="1"/>
        <v/>
      </c>
      <c r="U44" s="13"/>
    </row>
    <row r="45" spans="1:21" ht="31.5" customHeight="1">
      <c r="A45" s="61">
        <v>33</v>
      </c>
      <c r="I45" s="291"/>
      <c r="J45" s="304">
        <v>588</v>
      </c>
      <c r="K45" s="305" t="s">
        <v>874</v>
      </c>
      <c r="L45" s="295">
        <f>M45+N45+O45</f>
        <v>0</v>
      </c>
      <c r="M45" s="488">
        <v>0</v>
      </c>
      <c r="N45" s="489">
        <v>0</v>
      </c>
      <c r="O45" s="160">
        <v>0</v>
      </c>
      <c r="P45" s="488">
        <v>0</v>
      </c>
      <c r="Q45" s="489">
        <v>0</v>
      </c>
      <c r="R45" s="160">
        <v>0</v>
      </c>
      <c r="S45" s="295">
        <f>P45+Q45+R45</f>
        <v>0</v>
      </c>
      <c r="T45" s="12" t="str">
        <f t="shared" si="1"/>
        <v/>
      </c>
      <c r="U45" s="13"/>
    </row>
    <row r="46" spans="1:21" ht="31.5">
      <c r="A46" s="61">
        <v>33</v>
      </c>
      <c r="I46" s="291"/>
      <c r="J46" s="308">
        <v>590</v>
      </c>
      <c r="K46" s="309" t="s">
        <v>198</v>
      </c>
      <c r="L46" s="287">
        <f t="shared" si="4"/>
        <v>0</v>
      </c>
      <c r="M46" s="173"/>
      <c r="N46" s="174"/>
      <c r="O46" s="1421"/>
      <c r="P46" s="173"/>
      <c r="Q46" s="174"/>
      <c r="R46" s="1421"/>
      <c r="S46" s="287">
        <f t="shared" si="5"/>
        <v>0</v>
      </c>
      <c r="T46" s="12" t="str">
        <f t="shared" si="1"/>
        <v/>
      </c>
      <c r="U46" s="13"/>
    </row>
    <row r="47" spans="1:21" ht="18.75" customHeight="1">
      <c r="A47" s="61">
        <v>34</v>
      </c>
      <c r="I47" s="272">
        <v>800</v>
      </c>
      <c r="J47" s="1883" t="s">
        <v>199</v>
      </c>
      <c r="K47" s="1884"/>
      <c r="L47" s="310">
        <f t="shared" si="4"/>
        <v>0</v>
      </c>
      <c r="M47" s="1422"/>
      <c r="N47" s="1423"/>
      <c r="O47" s="1424"/>
      <c r="P47" s="1422"/>
      <c r="Q47" s="1423"/>
      <c r="R47" s="1424"/>
      <c r="S47" s="310">
        <f t="shared" si="5"/>
        <v>0</v>
      </c>
      <c r="T47" s="12" t="str">
        <f t="shared" si="1"/>
        <v/>
      </c>
      <c r="U47" s="13"/>
    </row>
    <row r="48" spans="1:21" ht="15.75">
      <c r="A48" s="61">
        <v>35</v>
      </c>
      <c r="I48" s="272">
        <v>1000</v>
      </c>
      <c r="J48" s="1863" t="s">
        <v>200</v>
      </c>
      <c r="K48" s="1864"/>
      <c r="L48" s="310">
        <f t="shared" ref="L48:S48" si="6">SUM(L49:L65)</f>
        <v>0</v>
      </c>
      <c r="M48" s="274">
        <f t="shared" si="6"/>
        <v>0</v>
      </c>
      <c r="N48" s="275">
        <f t="shared" si="6"/>
        <v>0</v>
      </c>
      <c r="O48" s="276">
        <f>SUM(O49:O65)</f>
        <v>0</v>
      </c>
      <c r="P48" s="274">
        <f t="shared" si="6"/>
        <v>0</v>
      </c>
      <c r="Q48" s="275">
        <f t="shared" si="6"/>
        <v>0</v>
      </c>
      <c r="R48" s="276">
        <f t="shared" si="6"/>
        <v>0</v>
      </c>
      <c r="S48" s="310">
        <f t="shared" si="6"/>
        <v>0</v>
      </c>
      <c r="T48" s="12" t="str">
        <f t="shared" si="1"/>
        <v/>
      </c>
      <c r="U48" s="13"/>
    </row>
    <row r="49" spans="1:21" ht="18.75" customHeight="1">
      <c r="A49" s="61">
        <v>36</v>
      </c>
      <c r="I49" s="292"/>
      <c r="J49" s="279">
        <v>1011</v>
      </c>
      <c r="K49" s="311" t="s">
        <v>201</v>
      </c>
      <c r="L49" s="281">
        <f t="shared" ref="L49:L65" si="7">M49+N49+O49</f>
        <v>0</v>
      </c>
      <c r="M49" s="152"/>
      <c r="N49" s="153"/>
      <c r="O49" s="1418"/>
      <c r="P49" s="152"/>
      <c r="Q49" s="153"/>
      <c r="R49" s="1418"/>
      <c r="S49" s="281">
        <f t="shared" ref="S49:S65" si="8">P49+Q49+R49</f>
        <v>0</v>
      </c>
      <c r="T49" s="12" t="str">
        <f t="shared" si="1"/>
        <v/>
      </c>
      <c r="U49" s="13"/>
    </row>
    <row r="50" spans="1:21" ht="26.25" customHeight="1">
      <c r="A50" s="61">
        <v>37</v>
      </c>
      <c r="E50" s="72"/>
      <c r="I50" s="292"/>
      <c r="J50" s="293">
        <v>1012</v>
      </c>
      <c r="K50" s="294" t="s">
        <v>202</v>
      </c>
      <c r="L50" s="295">
        <f t="shared" si="7"/>
        <v>0</v>
      </c>
      <c r="M50" s="158"/>
      <c r="N50" s="159"/>
      <c r="O50" s="1420"/>
      <c r="P50" s="158"/>
      <c r="Q50" s="159"/>
      <c r="R50" s="1420"/>
      <c r="S50" s="295">
        <f t="shared" si="8"/>
        <v>0</v>
      </c>
      <c r="T50" s="12" t="str">
        <f t="shared" si="1"/>
        <v/>
      </c>
      <c r="U50" s="13"/>
    </row>
    <row r="51" spans="1:21" ht="15.75">
      <c r="A51" s="61">
        <v>38</v>
      </c>
      <c r="E51" s="72"/>
      <c r="I51" s="292"/>
      <c r="J51" s="293">
        <v>1013</v>
      </c>
      <c r="K51" s="294" t="s">
        <v>203</v>
      </c>
      <c r="L51" s="295">
        <f t="shared" si="7"/>
        <v>0</v>
      </c>
      <c r="M51" s="158"/>
      <c r="N51" s="159"/>
      <c r="O51" s="1420"/>
      <c r="P51" s="158"/>
      <c r="Q51" s="159"/>
      <c r="R51" s="1420"/>
      <c r="S51" s="295">
        <f t="shared" si="8"/>
        <v>0</v>
      </c>
      <c r="T51" s="12" t="str">
        <f t="shared" si="1"/>
        <v/>
      </c>
      <c r="U51" s="13"/>
    </row>
    <row r="52" spans="1:21" ht="31.5" customHeight="1">
      <c r="A52" s="61">
        <v>39</v>
      </c>
      <c r="E52" s="72"/>
      <c r="I52" s="292"/>
      <c r="J52" s="293">
        <v>1014</v>
      </c>
      <c r="K52" s="294" t="s">
        <v>204</v>
      </c>
      <c r="L52" s="295">
        <f t="shared" si="7"/>
        <v>0</v>
      </c>
      <c r="M52" s="158"/>
      <c r="N52" s="159"/>
      <c r="O52" s="1420"/>
      <c r="P52" s="158"/>
      <c r="Q52" s="159"/>
      <c r="R52" s="1420"/>
      <c r="S52" s="295">
        <f t="shared" si="8"/>
        <v>0</v>
      </c>
      <c r="T52" s="12" t="str">
        <f t="shared" si="1"/>
        <v/>
      </c>
      <c r="U52" s="13"/>
    </row>
    <row r="53" spans="1:21" ht="15.75">
      <c r="A53" s="61">
        <v>40</v>
      </c>
      <c r="E53" s="72"/>
      <c r="I53" s="292"/>
      <c r="J53" s="293">
        <v>1015</v>
      </c>
      <c r="K53" s="294" t="s">
        <v>205</v>
      </c>
      <c r="L53" s="295">
        <f t="shared" si="7"/>
        <v>0</v>
      </c>
      <c r="M53" s="158"/>
      <c r="N53" s="159"/>
      <c r="O53" s="1420"/>
      <c r="P53" s="158"/>
      <c r="Q53" s="159"/>
      <c r="R53" s="1420"/>
      <c r="S53" s="295">
        <f t="shared" si="8"/>
        <v>0</v>
      </c>
      <c r="T53" s="12" t="str">
        <f t="shared" si="1"/>
        <v/>
      </c>
      <c r="U53" s="13"/>
    </row>
    <row r="54" spans="1:21" ht="15.75">
      <c r="A54" s="61">
        <v>41</v>
      </c>
      <c r="E54" s="72"/>
      <c r="I54" s="292"/>
      <c r="J54" s="312">
        <v>1016</v>
      </c>
      <c r="K54" s="313" t="s">
        <v>206</v>
      </c>
      <c r="L54" s="314">
        <f t="shared" si="7"/>
        <v>0</v>
      </c>
      <c r="M54" s="164"/>
      <c r="N54" s="165"/>
      <c r="O54" s="1419"/>
      <c r="P54" s="164"/>
      <c r="Q54" s="165"/>
      <c r="R54" s="1419"/>
      <c r="S54" s="314">
        <f t="shared" si="8"/>
        <v>0</v>
      </c>
      <c r="T54" s="12" t="str">
        <f t="shared" si="1"/>
        <v/>
      </c>
      <c r="U54" s="13"/>
    </row>
    <row r="55" spans="1:21" ht="15.75">
      <c r="A55" s="61">
        <v>42</v>
      </c>
      <c r="E55" s="72"/>
      <c r="I55" s="278"/>
      <c r="J55" s="318">
        <v>1020</v>
      </c>
      <c r="K55" s="319" t="s">
        <v>207</v>
      </c>
      <c r="L55" s="320">
        <f t="shared" si="7"/>
        <v>0</v>
      </c>
      <c r="M55" s="454"/>
      <c r="N55" s="455"/>
      <c r="O55" s="1428"/>
      <c r="P55" s="454"/>
      <c r="Q55" s="455"/>
      <c r="R55" s="1428"/>
      <c r="S55" s="320">
        <f t="shared" si="8"/>
        <v>0</v>
      </c>
      <c r="T55" s="12" t="str">
        <f t="shared" si="1"/>
        <v/>
      </c>
      <c r="U55" s="13"/>
    </row>
    <row r="56" spans="1:21" ht="15.75">
      <c r="A56" s="61">
        <v>43</v>
      </c>
      <c r="E56" s="72"/>
      <c r="I56" s="292"/>
      <c r="J56" s="324">
        <v>1030</v>
      </c>
      <c r="K56" s="325" t="s">
        <v>208</v>
      </c>
      <c r="L56" s="326">
        <f t="shared" si="7"/>
        <v>0</v>
      </c>
      <c r="M56" s="449"/>
      <c r="N56" s="450"/>
      <c r="O56" s="1425"/>
      <c r="P56" s="449"/>
      <c r="Q56" s="450"/>
      <c r="R56" s="1425"/>
      <c r="S56" s="326">
        <f t="shared" si="8"/>
        <v>0</v>
      </c>
      <c r="T56" s="12" t="str">
        <f t="shared" si="1"/>
        <v/>
      </c>
      <c r="U56" s="13"/>
    </row>
    <row r="57" spans="1:21" ht="15.75">
      <c r="A57" s="61">
        <v>44</v>
      </c>
      <c r="E57" s="72"/>
      <c r="I57" s="292"/>
      <c r="J57" s="318">
        <v>1051</v>
      </c>
      <c r="K57" s="331" t="s">
        <v>209</v>
      </c>
      <c r="L57" s="320">
        <f t="shared" si="7"/>
        <v>0</v>
      </c>
      <c r="M57" s="454"/>
      <c r="N57" s="455"/>
      <c r="O57" s="1428"/>
      <c r="P57" s="454"/>
      <c r="Q57" s="455"/>
      <c r="R57" s="1428"/>
      <c r="S57" s="320">
        <f t="shared" si="8"/>
        <v>0</v>
      </c>
      <c r="T57" s="12" t="str">
        <f t="shared" si="1"/>
        <v/>
      </c>
      <c r="U57" s="13"/>
    </row>
    <row r="58" spans="1:21" ht="15.75">
      <c r="A58" s="61">
        <v>45</v>
      </c>
      <c r="C58" s="65"/>
      <c r="E58" s="72"/>
      <c r="I58" s="292"/>
      <c r="J58" s="293">
        <v>1052</v>
      </c>
      <c r="K58" s="294" t="s">
        <v>210</v>
      </c>
      <c r="L58" s="295">
        <f t="shared" si="7"/>
        <v>0</v>
      </c>
      <c r="M58" s="158"/>
      <c r="N58" s="159"/>
      <c r="O58" s="1420"/>
      <c r="P58" s="158"/>
      <c r="Q58" s="159"/>
      <c r="R58" s="1420"/>
      <c r="S58" s="295">
        <f t="shared" si="8"/>
        <v>0</v>
      </c>
      <c r="T58" s="12" t="str">
        <f t="shared" si="1"/>
        <v/>
      </c>
      <c r="U58" s="13"/>
    </row>
    <row r="59" spans="1:21" ht="15.75">
      <c r="A59" s="61">
        <v>46</v>
      </c>
      <c r="E59" s="72"/>
      <c r="I59" s="292"/>
      <c r="J59" s="324">
        <v>1053</v>
      </c>
      <c r="K59" s="325" t="s">
        <v>875</v>
      </c>
      <c r="L59" s="326">
        <f t="shared" si="7"/>
        <v>0</v>
      </c>
      <c r="M59" s="449"/>
      <c r="N59" s="450"/>
      <c r="O59" s="1425"/>
      <c r="P59" s="449"/>
      <c r="Q59" s="450"/>
      <c r="R59" s="1425"/>
      <c r="S59" s="326">
        <f t="shared" si="8"/>
        <v>0</v>
      </c>
      <c r="T59" s="12" t="str">
        <f t="shared" si="1"/>
        <v/>
      </c>
      <c r="U59" s="13"/>
    </row>
    <row r="60" spans="1:21" ht="15.75">
      <c r="A60" s="61">
        <v>47</v>
      </c>
      <c r="E60" s="72"/>
      <c r="I60" s="292"/>
      <c r="J60" s="318">
        <v>1062</v>
      </c>
      <c r="K60" s="319" t="s">
        <v>211</v>
      </c>
      <c r="L60" s="320">
        <f t="shared" si="7"/>
        <v>0</v>
      </c>
      <c r="M60" s="454"/>
      <c r="N60" s="455"/>
      <c r="O60" s="1428"/>
      <c r="P60" s="454"/>
      <c r="Q60" s="455"/>
      <c r="R60" s="1428"/>
      <c r="S60" s="320">
        <f t="shared" si="8"/>
        <v>0</v>
      </c>
      <c r="T60" s="12" t="str">
        <f t="shared" si="1"/>
        <v/>
      </c>
      <c r="U60" s="13"/>
    </row>
    <row r="61" spans="1:21" ht="15.75">
      <c r="A61" s="61">
        <v>48</v>
      </c>
      <c r="E61" s="72"/>
      <c r="I61" s="292"/>
      <c r="J61" s="324">
        <v>1063</v>
      </c>
      <c r="K61" s="332" t="s">
        <v>802</v>
      </c>
      <c r="L61" s="326">
        <f t="shared" si="7"/>
        <v>0</v>
      </c>
      <c r="M61" s="449"/>
      <c r="N61" s="450"/>
      <c r="O61" s="1425"/>
      <c r="P61" s="449"/>
      <c r="Q61" s="450"/>
      <c r="R61" s="1425"/>
      <c r="S61" s="326">
        <f t="shared" si="8"/>
        <v>0</v>
      </c>
      <c r="T61" s="12" t="str">
        <f t="shared" si="1"/>
        <v/>
      </c>
      <c r="U61" s="13"/>
    </row>
    <row r="62" spans="1:21" ht="15.75">
      <c r="A62" s="61">
        <v>49</v>
      </c>
      <c r="E62" s="72"/>
      <c r="I62" s="292"/>
      <c r="J62" s="333">
        <v>1069</v>
      </c>
      <c r="K62" s="334" t="s">
        <v>212</v>
      </c>
      <c r="L62" s="335">
        <f t="shared" si="7"/>
        <v>0</v>
      </c>
      <c r="M62" s="600"/>
      <c r="N62" s="601"/>
      <c r="O62" s="1427"/>
      <c r="P62" s="600"/>
      <c r="Q62" s="601"/>
      <c r="R62" s="1427"/>
      <c r="S62" s="335">
        <f t="shared" si="8"/>
        <v>0</v>
      </c>
      <c r="T62" s="12" t="str">
        <f t="shared" si="1"/>
        <v/>
      </c>
      <c r="U62" s="13"/>
    </row>
    <row r="63" spans="1:21" ht="15.75">
      <c r="A63" s="61">
        <v>50</v>
      </c>
      <c r="E63" s="72"/>
      <c r="I63" s="278"/>
      <c r="J63" s="318">
        <v>1091</v>
      </c>
      <c r="K63" s="331" t="s">
        <v>911</v>
      </c>
      <c r="L63" s="320">
        <f t="shared" si="7"/>
        <v>0</v>
      </c>
      <c r="M63" s="454"/>
      <c r="N63" s="455"/>
      <c r="O63" s="1428"/>
      <c r="P63" s="454"/>
      <c r="Q63" s="455"/>
      <c r="R63" s="1428"/>
      <c r="S63" s="320">
        <f t="shared" si="8"/>
        <v>0</v>
      </c>
      <c r="T63" s="12" t="str">
        <f t="shared" si="1"/>
        <v/>
      </c>
      <c r="U63" s="13"/>
    </row>
    <row r="64" spans="1:21" ht="31.5" customHeight="1">
      <c r="A64" s="61">
        <v>51</v>
      </c>
      <c r="E64" s="72"/>
      <c r="I64" s="292"/>
      <c r="J64" s="293">
        <v>1092</v>
      </c>
      <c r="K64" s="294" t="s">
        <v>306</v>
      </c>
      <c r="L64" s="295">
        <f t="shared" si="7"/>
        <v>0</v>
      </c>
      <c r="M64" s="158"/>
      <c r="N64" s="159"/>
      <c r="O64" s="1420"/>
      <c r="P64" s="158"/>
      <c r="Q64" s="159"/>
      <c r="R64" s="1420"/>
      <c r="S64" s="295">
        <f t="shared" si="8"/>
        <v>0</v>
      </c>
      <c r="T64" s="12" t="str">
        <f t="shared" si="1"/>
        <v/>
      </c>
      <c r="U64" s="13"/>
    </row>
    <row r="65" spans="1:21" ht="31.5" customHeight="1">
      <c r="A65" s="61">
        <v>52</v>
      </c>
      <c r="E65" s="72"/>
      <c r="I65" s="292"/>
      <c r="J65" s="285">
        <v>1098</v>
      </c>
      <c r="K65" s="339" t="s">
        <v>213</v>
      </c>
      <c r="L65" s="287">
        <f t="shared" si="7"/>
        <v>0</v>
      </c>
      <c r="M65" s="173"/>
      <c r="N65" s="174"/>
      <c r="O65" s="1421"/>
      <c r="P65" s="173"/>
      <c r="Q65" s="174"/>
      <c r="R65" s="1421"/>
      <c r="S65" s="287">
        <f t="shared" si="8"/>
        <v>0</v>
      </c>
      <c r="T65" s="12" t="str">
        <f t="shared" si="1"/>
        <v/>
      </c>
      <c r="U65" s="13"/>
    </row>
    <row r="66" spans="1:21" ht="15.75">
      <c r="A66" s="61">
        <v>53</v>
      </c>
      <c r="E66" s="72"/>
      <c r="I66" s="272">
        <v>1900</v>
      </c>
      <c r="J66" s="1853" t="s">
        <v>273</v>
      </c>
      <c r="K66" s="1854"/>
      <c r="L66" s="310">
        <f t="shared" ref="L66:S66" si="9">SUM(L67:L69)</f>
        <v>0</v>
      </c>
      <c r="M66" s="274">
        <f t="shared" si="9"/>
        <v>0</v>
      </c>
      <c r="N66" s="275">
        <f t="shared" si="9"/>
        <v>0</v>
      </c>
      <c r="O66" s="276">
        <f>SUM(O67:O69)</f>
        <v>0</v>
      </c>
      <c r="P66" s="274">
        <f t="shared" si="9"/>
        <v>0</v>
      </c>
      <c r="Q66" s="275">
        <f t="shared" si="9"/>
        <v>0</v>
      </c>
      <c r="R66" s="276">
        <f t="shared" si="9"/>
        <v>0</v>
      </c>
      <c r="S66" s="310">
        <f t="shared" si="9"/>
        <v>0</v>
      </c>
      <c r="T66" s="12" t="str">
        <f t="shared" si="1"/>
        <v/>
      </c>
      <c r="U66" s="13"/>
    </row>
    <row r="67" spans="1:21" ht="34.5" customHeight="1">
      <c r="A67" s="61">
        <v>54</v>
      </c>
      <c r="E67" s="72"/>
      <c r="I67" s="292"/>
      <c r="J67" s="279">
        <v>1901</v>
      </c>
      <c r="K67" s="340" t="s">
        <v>912</v>
      </c>
      <c r="L67" s="281">
        <f>M67+N67+O67</f>
        <v>0</v>
      </c>
      <c r="M67" s="152"/>
      <c r="N67" s="153"/>
      <c r="O67" s="1418"/>
      <c r="P67" s="152"/>
      <c r="Q67" s="153"/>
      <c r="R67" s="1418"/>
      <c r="S67" s="281">
        <f>P67+Q67+R67</f>
        <v>0</v>
      </c>
      <c r="T67" s="12" t="str">
        <f t="shared" si="1"/>
        <v/>
      </c>
      <c r="U67" s="13"/>
    </row>
    <row r="68" spans="1:21" ht="15.75">
      <c r="A68" s="61">
        <v>55</v>
      </c>
      <c r="E68" s="72"/>
      <c r="I68" s="341"/>
      <c r="J68" s="293">
        <v>1981</v>
      </c>
      <c r="K68" s="342" t="s">
        <v>913</v>
      </c>
      <c r="L68" s="295">
        <f>M68+N68+O68</f>
        <v>0</v>
      </c>
      <c r="M68" s="158"/>
      <c r="N68" s="159"/>
      <c r="O68" s="1420"/>
      <c r="P68" s="158"/>
      <c r="Q68" s="159"/>
      <c r="R68" s="1420"/>
      <c r="S68" s="295">
        <f>P68+Q68+R68</f>
        <v>0</v>
      </c>
      <c r="T68" s="12" t="str">
        <f t="shared" si="1"/>
        <v/>
      </c>
      <c r="U68" s="13"/>
    </row>
    <row r="69" spans="1:21" ht="15.75">
      <c r="A69" s="61">
        <v>56</v>
      </c>
      <c r="E69" s="72"/>
      <c r="I69" s="292"/>
      <c r="J69" s="285">
        <v>1991</v>
      </c>
      <c r="K69" s="343" t="s">
        <v>914</v>
      </c>
      <c r="L69" s="287">
        <f>M69+N69+O69</f>
        <v>0</v>
      </c>
      <c r="M69" s="173"/>
      <c r="N69" s="174"/>
      <c r="O69" s="1421"/>
      <c r="P69" s="173"/>
      <c r="Q69" s="174"/>
      <c r="R69" s="1421"/>
      <c r="S69" s="287">
        <f>P69+Q69+R69</f>
        <v>0</v>
      </c>
      <c r="T69" s="12" t="str">
        <f t="shared" si="1"/>
        <v/>
      </c>
      <c r="U69" s="13"/>
    </row>
    <row r="70" spans="1:21" ht="15.75">
      <c r="A70" s="61">
        <v>57</v>
      </c>
      <c r="E70" s="72"/>
      <c r="I70" s="272">
        <v>2100</v>
      </c>
      <c r="J70" s="1853" t="s">
        <v>723</v>
      </c>
      <c r="K70" s="1854"/>
      <c r="L70" s="310">
        <f t="shared" ref="L70:S70" si="10">SUM(L71:L75)</f>
        <v>0</v>
      </c>
      <c r="M70" s="274">
        <f t="shared" si="10"/>
        <v>0</v>
      </c>
      <c r="N70" s="275">
        <f t="shared" si="10"/>
        <v>0</v>
      </c>
      <c r="O70" s="276">
        <f>SUM(O71:O75)</f>
        <v>0</v>
      </c>
      <c r="P70" s="274">
        <f t="shared" si="10"/>
        <v>0</v>
      </c>
      <c r="Q70" s="275">
        <f t="shared" si="10"/>
        <v>0</v>
      </c>
      <c r="R70" s="276">
        <f t="shared" si="10"/>
        <v>0</v>
      </c>
      <c r="S70" s="310">
        <f t="shared" si="10"/>
        <v>0</v>
      </c>
      <c r="T70" s="12" t="str">
        <f t="shared" si="1"/>
        <v/>
      </c>
      <c r="U70" s="13"/>
    </row>
    <row r="71" spans="1:21" ht="15.75">
      <c r="A71" s="61">
        <v>58</v>
      </c>
      <c r="E71" s="72"/>
      <c r="I71" s="292"/>
      <c r="J71" s="279">
        <v>2110</v>
      </c>
      <c r="K71" s="344" t="s">
        <v>214</v>
      </c>
      <c r="L71" s="281">
        <f>M71+N71+O71</f>
        <v>0</v>
      </c>
      <c r="M71" s="152"/>
      <c r="N71" s="153"/>
      <c r="O71" s="1418"/>
      <c r="P71" s="152"/>
      <c r="Q71" s="153"/>
      <c r="R71" s="1418"/>
      <c r="S71" s="281">
        <f>P71+Q71+R71</f>
        <v>0</v>
      </c>
      <c r="T71" s="12" t="str">
        <f t="shared" si="1"/>
        <v/>
      </c>
      <c r="U71" s="13"/>
    </row>
    <row r="72" spans="1:21" ht="15.75">
      <c r="A72" s="61">
        <v>59</v>
      </c>
      <c r="E72" s="72"/>
      <c r="I72" s="341"/>
      <c r="J72" s="293">
        <v>2120</v>
      </c>
      <c r="K72" s="300" t="s">
        <v>215</v>
      </c>
      <c r="L72" s="295">
        <f>M72+N72+O72</f>
        <v>0</v>
      </c>
      <c r="M72" s="158"/>
      <c r="N72" s="159"/>
      <c r="O72" s="1420"/>
      <c r="P72" s="158"/>
      <c r="Q72" s="159"/>
      <c r="R72" s="1420"/>
      <c r="S72" s="295">
        <f>P72+Q72+R72</f>
        <v>0</v>
      </c>
      <c r="T72" s="12" t="str">
        <f t="shared" si="1"/>
        <v/>
      </c>
      <c r="U72" s="13"/>
    </row>
    <row r="73" spans="1:21" ht="31.5" customHeight="1">
      <c r="A73" s="61">
        <v>60</v>
      </c>
      <c r="E73" s="72"/>
      <c r="I73" s="341"/>
      <c r="J73" s="293">
        <v>2125</v>
      </c>
      <c r="K73" s="300" t="s">
        <v>216</v>
      </c>
      <c r="L73" s="295">
        <f>M73+N73+O73</f>
        <v>0</v>
      </c>
      <c r="M73" s="488">
        <v>0</v>
      </c>
      <c r="N73" s="489">
        <v>0</v>
      </c>
      <c r="O73" s="160">
        <v>0</v>
      </c>
      <c r="P73" s="488">
        <v>0</v>
      </c>
      <c r="Q73" s="489">
        <v>0</v>
      </c>
      <c r="R73" s="160">
        <v>0</v>
      </c>
      <c r="S73" s="295">
        <f>P73+Q73+R73</f>
        <v>0</v>
      </c>
      <c r="T73" s="12" t="str">
        <f t="shared" si="1"/>
        <v/>
      </c>
      <c r="U73" s="13"/>
    </row>
    <row r="74" spans="1:21" ht="31.5" customHeight="1">
      <c r="A74" s="61">
        <v>61</v>
      </c>
      <c r="I74" s="291"/>
      <c r="J74" s="293">
        <v>2140</v>
      </c>
      <c r="K74" s="300" t="s">
        <v>217</v>
      </c>
      <c r="L74" s="295">
        <f>M74+N74+O74</f>
        <v>0</v>
      </c>
      <c r="M74" s="488">
        <v>0</v>
      </c>
      <c r="N74" s="489">
        <v>0</v>
      </c>
      <c r="O74" s="160">
        <v>0</v>
      </c>
      <c r="P74" s="488">
        <v>0</v>
      </c>
      <c r="Q74" s="489">
        <v>0</v>
      </c>
      <c r="R74" s="160">
        <v>0</v>
      </c>
      <c r="S74" s="295">
        <f>P74+Q74+R74</f>
        <v>0</v>
      </c>
      <c r="T74" s="12" t="str">
        <f t="shared" si="1"/>
        <v/>
      </c>
      <c r="U74" s="13"/>
    </row>
    <row r="75" spans="1:21" ht="31.5" customHeight="1">
      <c r="A75" s="61">
        <v>62</v>
      </c>
      <c r="I75" s="292"/>
      <c r="J75" s="285">
        <v>2190</v>
      </c>
      <c r="K75" s="345" t="s">
        <v>218</v>
      </c>
      <c r="L75" s="287">
        <f>M75+N75+O75</f>
        <v>0</v>
      </c>
      <c r="M75" s="173"/>
      <c r="N75" s="174"/>
      <c r="O75" s="1421"/>
      <c r="P75" s="173"/>
      <c r="Q75" s="174"/>
      <c r="R75" s="1421"/>
      <c r="S75" s="287">
        <f>P75+Q75+R75</f>
        <v>0</v>
      </c>
      <c r="T75" s="12" t="str">
        <f t="shared" si="1"/>
        <v/>
      </c>
      <c r="U75" s="13"/>
    </row>
    <row r="76" spans="1:21" ht="15.75">
      <c r="A76" s="61">
        <v>63</v>
      </c>
      <c r="I76" s="272">
        <v>2200</v>
      </c>
      <c r="J76" s="1853" t="s">
        <v>219</v>
      </c>
      <c r="K76" s="1854"/>
      <c r="L76" s="310">
        <f t="shared" ref="L76:S76" si="11">SUM(L77:L78)</f>
        <v>0</v>
      </c>
      <c r="M76" s="274">
        <f t="shared" si="11"/>
        <v>0</v>
      </c>
      <c r="N76" s="275">
        <f t="shared" si="11"/>
        <v>0</v>
      </c>
      <c r="O76" s="276">
        <f>SUM(O77:O78)</f>
        <v>0</v>
      </c>
      <c r="P76" s="274">
        <f t="shared" si="11"/>
        <v>0</v>
      </c>
      <c r="Q76" s="275">
        <f t="shared" si="11"/>
        <v>0</v>
      </c>
      <c r="R76" s="276">
        <f t="shared" si="11"/>
        <v>0</v>
      </c>
      <c r="S76" s="310">
        <f t="shared" si="11"/>
        <v>0</v>
      </c>
      <c r="T76" s="12" t="str">
        <f t="shared" si="1"/>
        <v/>
      </c>
      <c r="U76" s="13"/>
    </row>
    <row r="77" spans="1:21" ht="15.75">
      <c r="A77" s="61">
        <v>64</v>
      </c>
      <c r="I77" s="292"/>
      <c r="J77" s="279">
        <v>2221</v>
      </c>
      <c r="K77" s="280" t="s">
        <v>307</v>
      </c>
      <c r="L77" s="281">
        <f t="shared" ref="L77:L82" si="12">M77+N77+O77</f>
        <v>0</v>
      </c>
      <c r="M77" s="152"/>
      <c r="N77" s="153"/>
      <c r="O77" s="1418"/>
      <c r="P77" s="152"/>
      <c r="Q77" s="153"/>
      <c r="R77" s="1418"/>
      <c r="S77" s="281">
        <f t="shared" ref="S77:S82" si="13">P77+Q77+R77</f>
        <v>0</v>
      </c>
      <c r="T77" s="12" t="str">
        <f t="shared" si="1"/>
        <v/>
      </c>
      <c r="U77" s="13"/>
    </row>
    <row r="78" spans="1:21" ht="15.75">
      <c r="A78" s="61">
        <v>65</v>
      </c>
      <c r="I78" s="292"/>
      <c r="J78" s="285">
        <v>2224</v>
      </c>
      <c r="K78" s="286" t="s">
        <v>220</v>
      </c>
      <c r="L78" s="287">
        <f t="shared" si="12"/>
        <v>0</v>
      </c>
      <c r="M78" s="173"/>
      <c r="N78" s="174"/>
      <c r="O78" s="1421"/>
      <c r="P78" s="173"/>
      <c r="Q78" s="174"/>
      <c r="R78" s="1421"/>
      <c r="S78" s="287">
        <f t="shared" si="13"/>
        <v>0</v>
      </c>
      <c r="T78" s="12" t="str">
        <f t="shared" si="1"/>
        <v/>
      </c>
      <c r="U78" s="13"/>
    </row>
    <row r="79" spans="1:21" ht="15.75">
      <c r="A79" s="61">
        <v>66</v>
      </c>
      <c r="I79" s="272">
        <v>2500</v>
      </c>
      <c r="J79" s="1853" t="s">
        <v>221</v>
      </c>
      <c r="K79" s="1854"/>
      <c r="L79" s="310">
        <f t="shared" si="12"/>
        <v>0</v>
      </c>
      <c r="M79" s="1422"/>
      <c r="N79" s="1423"/>
      <c r="O79" s="1424"/>
      <c r="P79" s="1422"/>
      <c r="Q79" s="1423"/>
      <c r="R79" s="1424"/>
      <c r="S79" s="310">
        <f t="shared" si="13"/>
        <v>0</v>
      </c>
      <c r="T79" s="12" t="str">
        <f t="shared" si="1"/>
        <v/>
      </c>
      <c r="U79" s="13"/>
    </row>
    <row r="80" spans="1:21" ht="18.75" customHeight="1">
      <c r="A80" s="61">
        <v>67</v>
      </c>
      <c r="I80" s="272">
        <v>2600</v>
      </c>
      <c r="J80" s="1861" t="s">
        <v>222</v>
      </c>
      <c r="K80" s="1862"/>
      <c r="L80" s="310">
        <f t="shared" si="12"/>
        <v>0</v>
      </c>
      <c r="M80" s="1422"/>
      <c r="N80" s="1423"/>
      <c r="O80" s="1424"/>
      <c r="P80" s="1422"/>
      <c r="Q80" s="1423"/>
      <c r="R80" s="1424"/>
      <c r="S80" s="310">
        <f t="shared" si="13"/>
        <v>0</v>
      </c>
      <c r="T80" s="12" t="str">
        <f t="shared" si="1"/>
        <v/>
      </c>
      <c r="U80" s="13"/>
    </row>
    <row r="81" spans="1:21" ht="18.75" customHeight="1">
      <c r="A81" s="61">
        <v>68</v>
      </c>
      <c r="I81" s="272">
        <v>2700</v>
      </c>
      <c r="J81" s="1861" t="s">
        <v>223</v>
      </c>
      <c r="K81" s="1862"/>
      <c r="L81" s="310">
        <f t="shared" si="12"/>
        <v>0</v>
      </c>
      <c r="M81" s="1422"/>
      <c r="N81" s="1423"/>
      <c r="O81" s="1424"/>
      <c r="P81" s="1422"/>
      <c r="Q81" s="1423"/>
      <c r="R81" s="1424"/>
      <c r="S81" s="310">
        <f t="shared" si="13"/>
        <v>0</v>
      </c>
      <c r="T81" s="12" t="str">
        <f t="shared" si="1"/>
        <v/>
      </c>
      <c r="U81" s="13"/>
    </row>
    <row r="82" spans="1:21" ht="35.25" customHeight="1">
      <c r="A82" s="61">
        <v>69</v>
      </c>
      <c r="I82" s="272">
        <v>2800</v>
      </c>
      <c r="J82" s="1861" t="s">
        <v>1662</v>
      </c>
      <c r="K82" s="1862"/>
      <c r="L82" s="310">
        <f t="shared" si="12"/>
        <v>0</v>
      </c>
      <c r="M82" s="1422"/>
      <c r="N82" s="1423"/>
      <c r="O82" s="1424"/>
      <c r="P82" s="1422"/>
      <c r="Q82" s="1423"/>
      <c r="R82" s="1424"/>
      <c r="S82" s="310">
        <f t="shared" si="13"/>
        <v>0</v>
      </c>
      <c r="T82" s="12" t="str">
        <f t="shared" si="1"/>
        <v/>
      </c>
      <c r="U82" s="13"/>
    </row>
    <row r="83" spans="1:21" ht="18.75" customHeight="1">
      <c r="A83" s="61">
        <v>70</v>
      </c>
      <c r="I83" s="272">
        <v>2900</v>
      </c>
      <c r="J83" s="1853" t="s">
        <v>224</v>
      </c>
      <c r="K83" s="1854"/>
      <c r="L83" s="310">
        <f>SUM(L84:L91)</f>
        <v>0</v>
      </c>
      <c r="M83" s="274">
        <f>SUM(M84:M91)</f>
        <v>0</v>
      </c>
      <c r="N83" s="274">
        <f t="shared" ref="N83:S83" si="14">SUM(N84:N91)</f>
        <v>0</v>
      </c>
      <c r="O83" s="274">
        <f t="shared" si="14"/>
        <v>0</v>
      </c>
      <c r="P83" s="274">
        <f t="shared" si="14"/>
        <v>0</v>
      </c>
      <c r="Q83" s="274">
        <f t="shared" si="14"/>
        <v>0</v>
      </c>
      <c r="R83" s="274">
        <f t="shared" si="14"/>
        <v>0</v>
      </c>
      <c r="S83" s="274">
        <f t="shared" si="14"/>
        <v>0</v>
      </c>
      <c r="T83" s="12" t="str">
        <f t="shared" si="1"/>
        <v/>
      </c>
      <c r="U83" s="13"/>
    </row>
    <row r="84" spans="1:21" ht="25.5" customHeight="1">
      <c r="A84" s="61">
        <v>71</v>
      </c>
      <c r="I84" s="346"/>
      <c r="J84" s="279">
        <v>2910</v>
      </c>
      <c r="K84" s="347" t="s">
        <v>2050</v>
      </c>
      <c r="L84" s="281">
        <f>M84+N84+O84</f>
        <v>0</v>
      </c>
      <c r="M84" s="152"/>
      <c r="N84" s="153"/>
      <c r="O84" s="1418"/>
      <c r="P84" s="152"/>
      <c r="Q84" s="153"/>
      <c r="R84" s="1418"/>
      <c r="S84" s="281">
        <f>P84+Q84+R84</f>
        <v>0</v>
      </c>
      <c r="T84" s="12" t="str">
        <f t="shared" si="1"/>
        <v/>
      </c>
      <c r="U84" s="13"/>
    </row>
    <row r="85" spans="1:21" ht="25.5" customHeight="1">
      <c r="A85" s="61">
        <v>71</v>
      </c>
      <c r="I85" s="346"/>
      <c r="J85" s="279">
        <v>2920</v>
      </c>
      <c r="K85" s="347" t="s">
        <v>225</v>
      </c>
      <c r="L85" s="281">
        <f t="shared" ref="L85:L91" si="15">M85+N85+O85</f>
        <v>0</v>
      </c>
      <c r="M85" s="152"/>
      <c r="N85" s="153"/>
      <c r="O85" s="1418"/>
      <c r="P85" s="152"/>
      <c r="Q85" s="153"/>
      <c r="R85" s="1418"/>
      <c r="S85" s="281">
        <f t="shared" ref="S85:S91" si="16">P85+Q85+R85</f>
        <v>0</v>
      </c>
      <c r="T85" s="12" t="str">
        <f t="shared" si="1"/>
        <v/>
      </c>
      <c r="U85" s="13"/>
    </row>
    <row r="86" spans="1:21" ht="25.5" customHeight="1">
      <c r="A86" s="61">
        <v>72</v>
      </c>
      <c r="I86" s="346"/>
      <c r="J86" s="324">
        <v>2969</v>
      </c>
      <c r="K86" s="348" t="s">
        <v>226</v>
      </c>
      <c r="L86" s="326">
        <f t="shared" si="15"/>
        <v>0</v>
      </c>
      <c r="M86" s="449"/>
      <c r="N86" s="450"/>
      <c r="O86" s="1425"/>
      <c r="P86" s="449"/>
      <c r="Q86" s="450"/>
      <c r="R86" s="1425"/>
      <c r="S86" s="326">
        <f t="shared" si="16"/>
        <v>0</v>
      </c>
      <c r="T86" s="12" t="str">
        <f t="shared" si="1"/>
        <v/>
      </c>
      <c r="U86" s="13"/>
    </row>
    <row r="87" spans="1:21" ht="25.5" customHeight="1">
      <c r="A87" s="61">
        <v>73</v>
      </c>
      <c r="I87" s="346"/>
      <c r="J87" s="349">
        <v>2970</v>
      </c>
      <c r="K87" s="350" t="s">
        <v>227</v>
      </c>
      <c r="L87" s="351">
        <f t="shared" si="15"/>
        <v>0</v>
      </c>
      <c r="M87" s="636"/>
      <c r="N87" s="637"/>
      <c r="O87" s="1426"/>
      <c r="P87" s="636"/>
      <c r="Q87" s="637"/>
      <c r="R87" s="1426"/>
      <c r="S87" s="351">
        <f t="shared" si="16"/>
        <v>0</v>
      </c>
      <c r="T87" s="12" t="str">
        <f t="shared" si="1"/>
        <v/>
      </c>
      <c r="U87" s="13"/>
    </row>
    <row r="88" spans="1:21" ht="25.5" customHeight="1">
      <c r="A88" s="61">
        <v>74</v>
      </c>
      <c r="I88" s="346"/>
      <c r="J88" s="333">
        <v>2989</v>
      </c>
      <c r="K88" s="355" t="s">
        <v>228</v>
      </c>
      <c r="L88" s="335">
        <f t="shared" si="15"/>
        <v>0</v>
      </c>
      <c r="M88" s="600"/>
      <c r="N88" s="601"/>
      <c r="O88" s="1427"/>
      <c r="P88" s="600"/>
      <c r="Q88" s="601"/>
      <c r="R88" s="1427"/>
      <c r="S88" s="335">
        <f t="shared" si="16"/>
        <v>0</v>
      </c>
      <c r="T88" s="12" t="str">
        <f t="shared" si="1"/>
        <v/>
      </c>
      <c r="U88" s="13"/>
    </row>
    <row r="89" spans="1:21" ht="15.75">
      <c r="A89" s="61">
        <v>75</v>
      </c>
      <c r="I89" s="292"/>
      <c r="J89" s="318">
        <v>2990</v>
      </c>
      <c r="K89" s="356" t="s">
        <v>2069</v>
      </c>
      <c r="L89" s="320">
        <f>M89+N89+O89</f>
        <v>0</v>
      </c>
      <c r="M89" s="454"/>
      <c r="N89" s="455"/>
      <c r="O89" s="1428"/>
      <c r="P89" s="454"/>
      <c r="Q89" s="455"/>
      <c r="R89" s="1428"/>
      <c r="S89" s="320">
        <f>P89+Q89+R89</f>
        <v>0</v>
      </c>
      <c r="T89" s="12" t="str">
        <f t="shared" si="1"/>
        <v/>
      </c>
      <c r="U89" s="13"/>
    </row>
    <row r="90" spans="1:21" ht="15.75">
      <c r="A90" s="61">
        <v>75</v>
      </c>
      <c r="I90" s="292"/>
      <c r="J90" s="318">
        <v>2991</v>
      </c>
      <c r="K90" s="356" t="s">
        <v>229</v>
      </c>
      <c r="L90" s="320">
        <f t="shared" si="15"/>
        <v>0</v>
      </c>
      <c r="M90" s="454"/>
      <c r="N90" s="455"/>
      <c r="O90" s="1428"/>
      <c r="P90" s="454"/>
      <c r="Q90" s="455"/>
      <c r="R90" s="1428"/>
      <c r="S90" s="320">
        <f t="shared" si="16"/>
        <v>0</v>
      </c>
      <c r="T90" s="12" t="str">
        <f t="shared" si="1"/>
        <v/>
      </c>
      <c r="U90" s="13"/>
    </row>
    <row r="91" spans="1:21" ht="35.25" customHeight="1">
      <c r="A91" s="61">
        <v>76</v>
      </c>
      <c r="I91" s="292"/>
      <c r="J91" s="285">
        <v>2992</v>
      </c>
      <c r="K91" s="357" t="s">
        <v>230</v>
      </c>
      <c r="L91" s="287">
        <f t="shared" si="15"/>
        <v>0</v>
      </c>
      <c r="M91" s="173"/>
      <c r="N91" s="174"/>
      <c r="O91" s="1421"/>
      <c r="P91" s="173"/>
      <c r="Q91" s="174"/>
      <c r="R91" s="1421"/>
      <c r="S91" s="287">
        <f t="shared" si="16"/>
        <v>0</v>
      </c>
      <c r="T91" s="12" t="str">
        <f t="shared" si="1"/>
        <v/>
      </c>
      <c r="U91" s="13"/>
    </row>
    <row r="92" spans="1:21" ht="18.75" customHeight="1">
      <c r="A92" s="61">
        <v>77</v>
      </c>
      <c r="I92" s="272">
        <v>3300</v>
      </c>
      <c r="J92" s="358" t="s">
        <v>2100</v>
      </c>
      <c r="K92" s="1481"/>
      <c r="L92" s="310">
        <f t="shared" ref="L92:S92" si="17">SUM(L93:L97)</f>
        <v>0</v>
      </c>
      <c r="M92" s="274">
        <f t="shared" si="17"/>
        <v>0</v>
      </c>
      <c r="N92" s="275">
        <f t="shared" si="17"/>
        <v>0</v>
      </c>
      <c r="O92" s="276">
        <f t="shared" si="17"/>
        <v>0</v>
      </c>
      <c r="P92" s="274">
        <f t="shared" si="17"/>
        <v>0</v>
      </c>
      <c r="Q92" s="275">
        <f t="shared" si="17"/>
        <v>0</v>
      </c>
      <c r="R92" s="276">
        <f t="shared" si="17"/>
        <v>0</v>
      </c>
      <c r="S92" s="310">
        <f t="shared" si="17"/>
        <v>0</v>
      </c>
      <c r="T92" s="12" t="str">
        <f t="shared" si="1"/>
        <v/>
      </c>
      <c r="U92" s="13"/>
    </row>
    <row r="93" spans="1:21" ht="15.75">
      <c r="A93" s="61">
        <v>78</v>
      </c>
      <c r="I93" s="291"/>
      <c r="J93" s="279">
        <v>3301</v>
      </c>
      <c r="K93" s="359" t="s">
        <v>231</v>
      </c>
      <c r="L93" s="281">
        <f t="shared" ref="L93:L100" si="18">M93+N93+O93</f>
        <v>0</v>
      </c>
      <c r="M93" s="486">
        <v>0</v>
      </c>
      <c r="N93" s="487">
        <v>0</v>
      </c>
      <c r="O93" s="154">
        <v>0</v>
      </c>
      <c r="P93" s="486">
        <v>0</v>
      </c>
      <c r="Q93" s="487">
        <v>0</v>
      </c>
      <c r="R93" s="154">
        <v>0</v>
      </c>
      <c r="S93" s="281">
        <f t="shared" ref="S93:S100" si="19">P93+Q93+R93</f>
        <v>0</v>
      </c>
      <c r="T93" s="12" t="str">
        <f t="shared" si="1"/>
        <v/>
      </c>
      <c r="U93" s="13"/>
    </row>
    <row r="94" spans="1:21" ht="15.75">
      <c r="A94" s="61">
        <v>79</v>
      </c>
      <c r="I94" s="291"/>
      <c r="J94" s="293">
        <v>3302</v>
      </c>
      <c r="K94" s="360" t="s">
        <v>716</v>
      </c>
      <c r="L94" s="295">
        <f t="shared" si="18"/>
        <v>0</v>
      </c>
      <c r="M94" s="488">
        <v>0</v>
      </c>
      <c r="N94" s="489">
        <v>0</v>
      </c>
      <c r="O94" s="160">
        <v>0</v>
      </c>
      <c r="P94" s="488">
        <v>0</v>
      </c>
      <c r="Q94" s="489">
        <v>0</v>
      </c>
      <c r="R94" s="160">
        <v>0</v>
      </c>
      <c r="S94" s="295">
        <f t="shared" si="19"/>
        <v>0</v>
      </c>
      <c r="T94" s="12" t="str">
        <f t="shared" si="1"/>
        <v/>
      </c>
      <c r="U94" s="13"/>
    </row>
    <row r="95" spans="1:21" ht="15.75">
      <c r="A95" s="61">
        <v>80</v>
      </c>
      <c r="I95" s="291"/>
      <c r="J95" s="293">
        <v>3303</v>
      </c>
      <c r="K95" s="360" t="s">
        <v>232</v>
      </c>
      <c r="L95" s="295">
        <f t="shared" si="18"/>
        <v>0</v>
      </c>
      <c r="M95" s="488">
        <v>0</v>
      </c>
      <c r="N95" s="489">
        <v>0</v>
      </c>
      <c r="O95" s="160">
        <v>0</v>
      </c>
      <c r="P95" s="488">
        <v>0</v>
      </c>
      <c r="Q95" s="489">
        <v>0</v>
      </c>
      <c r="R95" s="160">
        <v>0</v>
      </c>
      <c r="S95" s="295">
        <f t="shared" si="19"/>
        <v>0</v>
      </c>
      <c r="T95" s="12" t="str">
        <f t="shared" si="1"/>
        <v/>
      </c>
      <c r="U95" s="13"/>
    </row>
    <row r="96" spans="1:21" ht="15.75">
      <c r="A96" s="61">
        <v>81</v>
      </c>
      <c r="I96" s="291"/>
      <c r="J96" s="293">
        <v>3304</v>
      </c>
      <c r="K96" s="360" t="s">
        <v>233</v>
      </c>
      <c r="L96" s="295">
        <f t="shared" si="18"/>
        <v>0</v>
      </c>
      <c r="M96" s="488">
        <v>0</v>
      </c>
      <c r="N96" s="489">
        <v>0</v>
      </c>
      <c r="O96" s="160">
        <v>0</v>
      </c>
      <c r="P96" s="488">
        <v>0</v>
      </c>
      <c r="Q96" s="489">
        <v>0</v>
      </c>
      <c r="R96" s="160">
        <v>0</v>
      </c>
      <c r="S96" s="295">
        <f t="shared" si="19"/>
        <v>0</v>
      </c>
      <c r="T96" s="12" t="str">
        <f t="shared" si="1"/>
        <v/>
      </c>
      <c r="U96" s="13"/>
    </row>
    <row r="97" spans="1:21" ht="31.5">
      <c r="A97" s="61">
        <v>83</v>
      </c>
      <c r="I97" s="291"/>
      <c r="J97" s="285">
        <v>3306</v>
      </c>
      <c r="K97" s="361" t="s">
        <v>1659</v>
      </c>
      <c r="L97" s="287">
        <f t="shared" si="18"/>
        <v>0</v>
      </c>
      <c r="M97" s="490">
        <v>0</v>
      </c>
      <c r="N97" s="491">
        <v>0</v>
      </c>
      <c r="O97" s="175">
        <v>0</v>
      </c>
      <c r="P97" s="490">
        <v>0</v>
      </c>
      <c r="Q97" s="491">
        <v>0</v>
      </c>
      <c r="R97" s="175">
        <v>0</v>
      </c>
      <c r="S97" s="287">
        <f t="shared" si="19"/>
        <v>0</v>
      </c>
      <c r="T97" s="12" t="str">
        <f t="shared" si="1"/>
        <v/>
      </c>
      <c r="U97" s="13"/>
    </row>
    <row r="98" spans="1:21" ht="15.75">
      <c r="A98" s="61">
        <v>84</v>
      </c>
      <c r="I98" s="272">
        <v>3900</v>
      </c>
      <c r="J98" s="1853" t="s">
        <v>234</v>
      </c>
      <c r="K98" s="1854"/>
      <c r="L98" s="310">
        <f t="shared" si="18"/>
        <v>0</v>
      </c>
      <c r="M98" s="1471">
        <v>0</v>
      </c>
      <c r="N98" s="1472">
        <v>0</v>
      </c>
      <c r="O98" s="1473">
        <v>0</v>
      </c>
      <c r="P98" s="1471">
        <v>0</v>
      </c>
      <c r="Q98" s="1472">
        <v>0</v>
      </c>
      <c r="R98" s="1473">
        <v>0</v>
      </c>
      <c r="S98" s="310">
        <f t="shared" si="19"/>
        <v>0</v>
      </c>
      <c r="T98" s="12" t="str">
        <f t="shared" ref="T98:T144" si="20">(IF($E98&lt;&gt;0,$M$2,IF($L98&lt;&gt;0,$M$2,"")))</f>
        <v/>
      </c>
      <c r="U98" s="13"/>
    </row>
    <row r="99" spans="1:21" ht="15.75">
      <c r="A99" s="61">
        <v>85</v>
      </c>
      <c r="I99" s="272">
        <v>4000</v>
      </c>
      <c r="J99" s="1853" t="s">
        <v>235</v>
      </c>
      <c r="K99" s="1854"/>
      <c r="L99" s="310">
        <f t="shared" si="18"/>
        <v>0</v>
      </c>
      <c r="M99" s="1422"/>
      <c r="N99" s="1423"/>
      <c r="O99" s="1424"/>
      <c r="P99" s="1422"/>
      <c r="Q99" s="1423"/>
      <c r="R99" s="1424"/>
      <c r="S99" s="310">
        <f t="shared" si="19"/>
        <v>0</v>
      </c>
      <c r="T99" s="12" t="str">
        <f t="shared" si="20"/>
        <v/>
      </c>
      <c r="U99" s="13"/>
    </row>
    <row r="100" spans="1:21" ht="15.75">
      <c r="A100" s="61">
        <v>86</v>
      </c>
      <c r="I100" s="272">
        <v>4100</v>
      </c>
      <c r="J100" s="1853" t="s">
        <v>236</v>
      </c>
      <c r="K100" s="1854"/>
      <c r="L100" s="310">
        <f t="shared" si="18"/>
        <v>0</v>
      </c>
      <c r="M100" s="1472">
        <v>0</v>
      </c>
      <c r="N100" s="1472">
        <v>0</v>
      </c>
      <c r="O100" s="1473">
        <v>0</v>
      </c>
      <c r="P100" s="1771">
        <v>0</v>
      </c>
      <c r="Q100" s="1472">
        <v>0</v>
      </c>
      <c r="R100" s="1472">
        <v>0</v>
      </c>
      <c r="S100" s="310">
        <f t="shared" si="19"/>
        <v>0</v>
      </c>
      <c r="T100" s="12" t="str">
        <f t="shared" si="20"/>
        <v/>
      </c>
      <c r="U100" s="13"/>
    </row>
    <row r="101" spans="1:21" ht="15.75">
      <c r="A101" s="61">
        <v>87</v>
      </c>
      <c r="I101" s="272">
        <v>4200</v>
      </c>
      <c r="J101" s="1853" t="s">
        <v>237</v>
      </c>
      <c r="K101" s="1854"/>
      <c r="L101" s="310">
        <f t="shared" ref="L101:S101" si="21">SUM(L102:L107)</f>
        <v>0</v>
      </c>
      <c r="M101" s="274">
        <f t="shared" si="21"/>
        <v>0</v>
      </c>
      <c r="N101" s="275">
        <f t="shared" si="21"/>
        <v>0</v>
      </c>
      <c r="O101" s="276">
        <f>SUM(O102:O107)</f>
        <v>0</v>
      </c>
      <c r="P101" s="274">
        <f t="shared" si="21"/>
        <v>0</v>
      </c>
      <c r="Q101" s="275">
        <f t="shared" si="21"/>
        <v>0</v>
      </c>
      <c r="R101" s="276">
        <f t="shared" si="21"/>
        <v>0</v>
      </c>
      <c r="S101" s="310">
        <f t="shared" si="21"/>
        <v>0</v>
      </c>
      <c r="T101" s="12" t="str">
        <f t="shared" si="20"/>
        <v/>
      </c>
      <c r="U101" s="13"/>
    </row>
    <row r="102" spans="1:21" ht="15.75">
      <c r="A102" s="61">
        <v>88</v>
      </c>
      <c r="I102" s="362"/>
      <c r="J102" s="279">
        <v>4201</v>
      </c>
      <c r="K102" s="280" t="s">
        <v>238</v>
      </c>
      <c r="L102" s="281">
        <f t="shared" ref="L102:L107" si="22">M102+N102+O102</f>
        <v>0</v>
      </c>
      <c r="M102" s="152"/>
      <c r="N102" s="153"/>
      <c r="O102" s="1418"/>
      <c r="P102" s="152"/>
      <c r="Q102" s="153"/>
      <c r="R102" s="1418"/>
      <c r="S102" s="281">
        <f t="shared" ref="S102:S107" si="23">P102+Q102+R102</f>
        <v>0</v>
      </c>
      <c r="T102" s="12" t="str">
        <f t="shared" si="20"/>
        <v/>
      </c>
      <c r="U102" s="13"/>
    </row>
    <row r="103" spans="1:21" ht="15.75">
      <c r="A103" s="61">
        <v>89</v>
      </c>
      <c r="I103" s="362"/>
      <c r="J103" s="293">
        <v>4202</v>
      </c>
      <c r="K103" s="363" t="s">
        <v>239</v>
      </c>
      <c r="L103" s="295">
        <f t="shared" si="22"/>
        <v>0</v>
      </c>
      <c r="M103" s="158"/>
      <c r="N103" s="159"/>
      <c r="O103" s="1420"/>
      <c r="P103" s="158"/>
      <c r="Q103" s="159"/>
      <c r="R103" s="1420"/>
      <c r="S103" s="295">
        <f t="shared" si="23"/>
        <v>0</v>
      </c>
      <c r="T103" s="12" t="str">
        <f t="shared" si="20"/>
        <v/>
      </c>
      <c r="U103" s="13"/>
    </row>
    <row r="104" spans="1:21" ht="15.75">
      <c r="A104" s="61">
        <v>90</v>
      </c>
      <c r="I104" s="362"/>
      <c r="J104" s="293">
        <v>4214</v>
      </c>
      <c r="K104" s="363" t="s">
        <v>240</v>
      </c>
      <c r="L104" s="295">
        <f t="shared" si="22"/>
        <v>0</v>
      </c>
      <c r="M104" s="158"/>
      <c r="N104" s="159"/>
      <c r="O104" s="1420"/>
      <c r="P104" s="158"/>
      <c r="Q104" s="159"/>
      <c r="R104" s="1420"/>
      <c r="S104" s="295">
        <f t="shared" si="23"/>
        <v>0</v>
      </c>
      <c r="T104" s="12" t="str">
        <f t="shared" si="20"/>
        <v/>
      </c>
      <c r="U104" s="13"/>
    </row>
    <row r="105" spans="1:21" ht="31.5" customHeight="1">
      <c r="A105" s="61">
        <v>91</v>
      </c>
      <c r="I105" s="362"/>
      <c r="J105" s="293">
        <v>4217</v>
      </c>
      <c r="K105" s="363" t="s">
        <v>241</v>
      </c>
      <c r="L105" s="295">
        <f t="shared" si="22"/>
        <v>0</v>
      </c>
      <c r="M105" s="158"/>
      <c r="N105" s="159"/>
      <c r="O105" s="1420"/>
      <c r="P105" s="158"/>
      <c r="Q105" s="159"/>
      <c r="R105" s="1420"/>
      <c r="S105" s="295">
        <f t="shared" si="23"/>
        <v>0</v>
      </c>
      <c r="T105" s="12" t="str">
        <f t="shared" si="20"/>
        <v/>
      </c>
      <c r="U105" s="13"/>
    </row>
    <row r="106" spans="1:21" ht="31.5" customHeight="1">
      <c r="A106" s="61">
        <v>92</v>
      </c>
      <c r="I106" s="362"/>
      <c r="J106" s="293">
        <v>4218</v>
      </c>
      <c r="K106" s="294" t="s">
        <v>242</v>
      </c>
      <c r="L106" s="295">
        <f t="shared" si="22"/>
        <v>0</v>
      </c>
      <c r="M106" s="158"/>
      <c r="N106" s="159"/>
      <c r="O106" s="1420"/>
      <c r="P106" s="158"/>
      <c r="Q106" s="159"/>
      <c r="R106" s="1420"/>
      <c r="S106" s="295">
        <f t="shared" si="23"/>
        <v>0</v>
      </c>
      <c r="T106" s="12" t="str">
        <f t="shared" si="20"/>
        <v/>
      </c>
      <c r="U106" s="13"/>
    </row>
    <row r="107" spans="1:21" ht="15.75">
      <c r="A107" s="61">
        <v>93</v>
      </c>
      <c r="I107" s="362"/>
      <c r="J107" s="285">
        <v>4219</v>
      </c>
      <c r="K107" s="343" t="s">
        <v>243</v>
      </c>
      <c r="L107" s="287">
        <f t="shared" si="22"/>
        <v>0</v>
      </c>
      <c r="M107" s="173"/>
      <c r="N107" s="174"/>
      <c r="O107" s="1421"/>
      <c r="P107" s="173"/>
      <c r="Q107" s="174"/>
      <c r="R107" s="1421"/>
      <c r="S107" s="287">
        <f t="shared" si="23"/>
        <v>0</v>
      </c>
      <c r="T107" s="12" t="str">
        <f t="shared" si="20"/>
        <v/>
      </c>
      <c r="U107" s="13"/>
    </row>
    <row r="108" spans="1:21" ht="15.75">
      <c r="A108" s="61">
        <v>94</v>
      </c>
      <c r="I108" s="272">
        <v>4300</v>
      </c>
      <c r="J108" s="1853" t="s">
        <v>1663</v>
      </c>
      <c r="K108" s="1854"/>
      <c r="L108" s="310">
        <f t="shared" ref="L108:S108" si="24">SUM(L109:L111)</f>
        <v>0</v>
      </c>
      <c r="M108" s="274">
        <f t="shared" si="24"/>
        <v>0</v>
      </c>
      <c r="N108" s="275">
        <f t="shared" si="24"/>
        <v>0</v>
      </c>
      <c r="O108" s="276">
        <f>SUM(O109:O111)</f>
        <v>0</v>
      </c>
      <c r="P108" s="274">
        <f t="shared" si="24"/>
        <v>0</v>
      </c>
      <c r="Q108" s="275">
        <f t="shared" si="24"/>
        <v>0</v>
      </c>
      <c r="R108" s="276">
        <f t="shared" si="24"/>
        <v>0</v>
      </c>
      <c r="S108" s="310">
        <f t="shared" si="24"/>
        <v>0</v>
      </c>
      <c r="T108" s="12" t="str">
        <f t="shared" si="20"/>
        <v/>
      </c>
      <c r="U108" s="13"/>
    </row>
    <row r="109" spans="1:21" ht="15.75">
      <c r="A109" s="61">
        <v>95</v>
      </c>
      <c r="I109" s="362"/>
      <c r="J109" s="279">
        <v>4301</v>
      </c>
      <c r="K109" s="311" t="s">
        <v>244</v>
      </c>
      <c r="L109" s="281">
        <f t="shared" ref="L109:L114" si="25">M109+N109+O109</f>
        <v>0</v>
      </c>
      <c r="M109" s="152"/>
      <c r="N109" s="153"/>
      <c r="O109" s="1418"/>
      <c r="P109" s="152"/>
      <c r="Q109" s="153"/>
      <c r="R109" s="1418"/>
      <c r="S109" s="281">
        <f t="shared" ref="S109:S114" si="26">P109+Q109+R109</f>
        <v>0</v>
      </c>
      <c r="T109" s="12" t="str">
        <f t="shared" si="20"/>
        <v/>
      </c>
      <c r="U109" s="13"/>
    </row>
    <row r="110" spans="1:21" ht="15.75">
      <c r="A110" s="61">
        <v>96</v>
      </c>
      <c r="I110" s="362"/>
      <c r="J110" s="293">
        <v>4302</v>
      </c>
      <c r="K110" s="363" t="s">
        <v>245</v>
      </c>
      <c r="L110" s="295">
        <f t="shared" si="25"/>
        <v>0</v>
      </c>
      <c r="M110" s="158"/>
      <c r="N110" s="159"/>
      <c r="O110" s="1420"/>
      <c r="P110" s="158"/>
      <c r="Q110" s="159"/>
      <c r="R110" s="1420"/>
      <c r="S110" s="295">
        <f t="shared" si="26"/>
        <v>0</v>
      </c>
      <c r="T110" s="12" t="str">
        <f t="shared" si="20"/>
        <v/>
      </c>
      <c r="U110" s="13"/>
    </row>
    <row r="111" spans="1:21" ht="15.75">
      <c r="A111" s="61">
        <v>97</v>
      </c>
      <c r="I111" s="362"/>
      <c r="J111" s="285">
        <v>4309</v>
      </c>
      <c r="K111" s="301" t="s">
        <v>246</v>
      </c>
      <c r="L111" s="287">
        <f t="shared" si="25"/>
        <v>0</v>
      </c>
      <c r="M111" s="173"/>
      <c r="N111" s="174"/>
      <c r="O111" s="1421"/>
      <c r="P111" s="173"/>
      <c r="Q111" s="174"/>
      <c r="R111" s="1421"/>
      <c r="S111" s="287">
        <f t="shared" si="26"/>
        <v>0</v>
      </c>
      <c r="T111" s="12" t="str">
        <f t="shared" si="20"/>
        <v/>
      </c>
      <c r="U111" s="13"/>
    </row>
    <row r="112" spans="1:21" ht="15.75">
      <c r="A112" s="61">
        <v>98</v>
      </c>
      <c r="I112" s="272">
        <v>4400</v>
      </c>
      <c r="J112" s="1853" t="s">
        <v>1660</v>
      </c>
      <c r="K112" s="1854"/>
      <c r="L112" s="310">
        <f t="shared" si="25"/>
        <v>0</v>
      </c>
      <c r="M112" s="1422"/>
      <c r="N112" s="1423"/>
      <c r="O112" s="1424"/>
      <c r="P112" s="1422"/>
      <c r="Q112" s="1423"/>
      <c r="R112" s="1424"/>
      <c r="S112" s="310">
        <f t="shared" si="26"/>
        <v>0</v>
      </c>
      <c r="T112" s="12" t="str">
        <f t="shared" si="20"/>
        <v/>
      </c>
      <c r="U112" s="13"/>
    </row>
    <row r="113" spans="1:21" ht="15.75">
      <c r="A113" s="61">
        <v>99</v>
      </c>
      <c r="I113" s="272">
        <v>4500</v>
      </c>
      <c r="J113" s="1853" t="s">
        <v>1661</v>
      </c>
      <c r="K113" s="1854"/>
      <c r="L113" s="310">
        <f t="shared" si="25"/>
        <v>0</v>
      </c>
      <c r="M113" s="1422"/>
      <c r="N113" s="1423"/>
      <c r="O113" s="1424"/>
      <c r="P113" s="1422"/>
      <c r="Q113" s="1423"/>
      <c r="R113" s="1424"/>
      <c r="S113" s="310">
        <f t="shared" si="26"/>
        <v>0</v>
      </c>
      <c r="T113" s="12" t="str">
        <f t="shared" si="20"/>
        <v/>
      </c>
      <c r="U113" s="13"/>
    </row>
    <row r="114" spans="1:21" ht="18.75" customHeight="1">
      <c r="A114" s="61">
        <v>100</v>
      </c>
      <c r="I114" s="272">
        <v>4600</v>
      </c>
      <c r="J114" s="1861" t="s">
        <v>247</v>
      </c>
      <c r="K114" s="1862"/>
      <c r="L114" s="310">
        <f t="shared" si="25"/>
        <v>0</v>
      </c>
      <c r="M114" s="1422"/>
      <c r="N114" s="1423"/>
      <c r="O114" s="1424"/>
      <c r="P114" s="1422"/>
      <c r="Q114" s="1423"/>
      <c r="R114" s="1424"/>
      <c r="S114" s="310">
        <f t="shared" si="26"/>
        <v>0</v>
      </c>
      <c r="T114" s="12" t="str">
        <f t="shared" si="20"/>
        <v/>
      </c>
      <c r="U114" s="13"/>
    </row>
    <row r="115" spans="1:21" ht="20.25" customHeight="1">
      <c r="A115" s="61">
        <v>101</v>
      </c>
      <c r="I115" s="272">
        <v>4900</v>
      </c>
      <c r="J115" s="1853" t="s">
        <v>274</v>
      </c>
      <c r="K115" s="1854"/>
      <c r="L115" s="310">
        <f t="shared" ref="L115:S115" si="27">+L116+L117</f>
        <v>0</v>
      </c>
      <c r="M115" s="274">
        <f t="shared" si="27"/>
        <v>0</v>
      </c>
      <c r="N115" s="275">
        <f t="shared" si="27"/>
        <v>0</v>
      </c>
      <c r="O115" s="276">
        <f>+O116+O117</f>
        <v>0</v>
      </c>
      <c r="P115" s="274">
        <f t="shared" si="27"/>
        <v>0</v>
      </c>
      <c r="Q115" s="275">
        <f t="shared" si="27"/>
        <v>0</v>
      </c>
      <c r="R115" s="276">
        <f t="shared" si="27"/>
        <v>0</v>
      </c>
      <c r="S115" s="310">
        <f t="shared" si="27"/>
        <v>0</v>
      </c>
      <c r="T115" s="12" t="str">
        <f t="shared" si="20"/>
        <v/>
      </c>
      <c r="U115" s="13"/>
    </row>
    <row r="116" spans="1:21" ht="30.75" customHeight="1">
      <c r="A116" s="61">
        <v>102</v>
      </c>
      <c r="I116" s="362"/>
      <c r="J116" s="279">
        <v>4901</v>
      </c>
      <c r="K116" s="364" t="s">
        <v>275</v>
      </c>
      <c r="L116" s="281">
        <f>M116+N116+O116</f>
        <v>0</v>
      </c>
      <c r="M116" s="152"/>
      <c r="N116" s="153"/>
      <c r="O116" s="1418"/>
      <c r="P116" s="152"/>
      <c r="Q116" s="153"/>
      <c r="R116" s="1418"/>
      <c r="S116" s="281">
        <f>P116+Q116+R116</f>
        <v>0</v>
      </c>
      <c r="T116" s="12" t="str">
        <f t="shared" si="20"/>
        <v/>
      </c>
      <c r="U116" s="13"/>
    </row>
    <row r="117" spans="1:21" ht="15.75">
      <c r="A117" s="61">
        <v>103</v>
      </c>
      <c r="I117" s="362"/>
      <c r="J117" s="285">
        <v>4902</v>
      </c>
      <c r="K117" s="301" t="s">
        <v>276</v>
      </c>
      <c r="L117" s="287">
        <f>M117+N117+O117</f>
        <v>0</v>
      </c>
      <c r="M117" s="173"/>
      <c r="N117" s="174"/>
      <c r="O117" s="1421"/>
      <c r="P117" s="173"/>
      <c r="Q117" s="174"/>
      <c r="R117" s="1421"/>
      <c r="S117" s="287">
        <f>P117+Q117+R117</f>
        <v>0</v>
      </c>
      <c r="T117" s="12" t="str">
        <f t="shared" si="20"/>
        <v/>
      </c>
      <c r="U117" s="13"/>
    </row>
    <row r="118" spans="1:21" ht="15.75">
      <c r="A118" s="61">
        <v>104</v>
      </c>
      <c r="I118" s="365">
        <v>5100</v>
      </c>
      <c r="J118" s="1857" t="s">
        <v>248</v>
      </c>
      <c r="K118" s="1858"/>
      <c r="L118" s="310">
        <f>M118+N118+O118</f>
        <v>0</v>
      </c>
      <c r="M118" s="1422"/>
      <c r="N118" s="1423"/>
      <c r="O118" s="1424"/>
      <c r="P118" s="1422"/>
      <c r="Q118" s="1423"/>
      <c r="R118" s="1424"/>
      <c r="S118" s="310">
        <f>P118+Q118+R118</f>
        <v>0</v>
      </c>
      <c r="T118" s="12" t="str">
        <f t="shared" si="20"/>
        <v/>
      </c>
      <c r="U118" s="13"/>
    </row>
    <row r="119" spans="1:21" ht="15.75">
      <c r="A119" s="61">
        <v>105</v>
      </c>
      <c r="I119" s="365">
        <v>5200</v>
      </c>
      <c r="J119" s="1857" t="s">
        <v>249</v>
      </c>
      <c r="K119" s="1858"/>
      <c r="L119" s="310">
        <f t="shared" ref="L119:S119" si="28">SUM(L120:L126)</f>
        <v>0</v>
      </c>
      <c r="M119" s="274">
        <f t="shared" si="28"/>
        <v>0</v>
      </c>
      <c r="N119" s="275">
        <f t="shared" si="28"/>
        <v>0</v>
      </c>
      <c r="O119" s="276">
        <f>SUM(O120:O126)</f>
        <v>0</v>
      </c>
      <c r="P119" s="274">
        <f t="shared" si="28"/>
        <v>0</v>
      </c>
      <c r="Q119" s="275">
        <f t="shared" si="28"/>
        <v>0</v>
      </c>
      <c r="R119" s="276">
        <f t="shared" si="28"/>
        <v>0</v>
      </c>
      <c r="S119" s="310">
        <f t="shared" si="28"/>
        <v>0</v>
      </c>
      <c r="T119" s="12" t="str">
        <f t="shared" si="20"/>
        <v/>
      </c>
      <c r="U119" s="13"/>
    </row>
    <row r="120" spans="1:21" ht="15.75">
      <c r="A120" s="61">
        <v>106</v>
      </c>
      <c r="I120" s="366"/>
      <c r="J120" s="367">
        <v>5201</v>
      </c>
      <c r="K120" s="368" t="s">
        <v>250</v>
      </c>
      <c r="L120" s="281">
        <f t="shared" ref="L120:L126" si="29">M120+N120+O120</f>
        <v>0</v>
      </c>
      <c r="M120" s="152"/>
      <c r="N120" s="153"/>
      <c r="O120" s="1418"/>
      <c r="P120" s="152"/>
      <c r="Q120" s="153"/>
      <c r="R120" s="1418"/>
      <c r="S120" s="281">
        <f t="shared" ref="S120:S126" si="30">P120+Q120+R120</f>
        <v>0</v>
      </c>
      <c r="T120" s="12" t="str">
        <f t="shared" si="20"/>
        <v/>
      </c>
      <c r="U120" s="13"/>
    </row>
    <row r="121" spans="1:21" ht="15.75">
      <c r="A121" s="61">
        <v>107</v>
      </c>
      <c r="I121" s="366"/>
      <c r="J121" s="369">
        <v>5202</v>
      </c>
      <c r="K121" s="370" t="s">
        <v>251</v>
      </c>
      <c r="L121" s="295">
        <f t="shared" si="29"/>
        <v>0</v>
      </c>
      <c r="M121" s="158"/>
      <c r="N121" s="159"/>
      <c r="O121" s="1420"/>
      <c r="P121" s="158"/>
      <c r="Q121" s="159"/>
      <c r="R121" s="1420"/>
      <c r="S121" s="295">
        <f t="shared" si="30"/>
        <v>0</v>
      </c>
      <c r="T121" s="12" t="str">
        <f t="shared" si="20"/>
        <v/>
      </c>
      <c r="U121" s="13"/>
    </row>
    <row r="122" spans="1:21" ht="15.75">
      <c r="A122" s="61">
        <v>108</v>
      </c>
      <c r="I122" s="366"/>
      <c r="J122" s="369">
        <v>5203</v>
      </c>
      <c r="K122" s="370" t="s">
        <v>619</v>
      </c>
      <c r="L122" s="295">
        <f t="shared" si="29"/>
        <v>0</v>
      </c>
      <c r="M122" s="158"/>
      <c r="N122" s="159"/>
      <c r="O122" s="1420"/>
      <c r="P122" s="158"/>
      <c r="Q122" s="159"/>
      <c r="R122" s="1420"/>
      <c r="S122" s="295">
        <f t="shared" si="30"/>
        <v>0</v>
      </c>
      <c r="T122" s="12" t="str">
        <f t="shared" si="20"/>
        <v/>
      </c>
      <c r="U122" s="13"/>
    </row>
    <row r="123" spans="1:21" ht="15.75">
      <c r="A123" s="61">
        <v>109</v>
      </c>
      <c r="I123" s="366"/>
      <c r="J123" s="369">
        <v>5204</v>
      </c>
      <c r="K123" s="370" t="s">
        <v>620</v>
      </c>
      <c r="L123" s="295">
        <f t="shared" si="29"/>
        <v>0</v>
      </c>
      <c r="M123" s="158"/>
      <c r="N123" s="159"/>
      <c r="O123" s="1420"/>
      <c r="P123" s="158"/>
      <c r="Q123" s="159"/>
      <c r="R123" s="1420"/>
      <c r="S123" s="295">
        <f t="shared" si="30"/>
        <v>0</v>
      </c>
      <c r="T123" s="12" t="str">
        <f t="shared" si="20"/>
        <v/>
      </c>
      <c r="U123" s="13"/>
    </row>
    <row r="124" spans="1:21" ht="20.25" customHeight="1">
      <c r="A124" s="61">
        <v>110</v>
      </c>
      <c r="I124" s="366"/>
      <c r="J124" s="369">
        <v>5205</v>
      </c>
      <c r="K124" s="370" t="s">
        <v>621</v>
      </c>
      <c r="L124" s="295">
        <f t="shared" si="29"/>
        <v>0</v>
      </c>
      <c r="M124" s="158"/>
      <c r="N124" s="159"/>
      <c r="O124" s="1420"/>
      <c r="P124" s="158"/>
      <c r="Q124" s="159"/>
      <c r="R124" s="1420"/>
      <c r="S124" s="295">
        <f t="shared" si="30"/>
        <v>0</v>
      </c>
      <c r="T124" s="12" t="str">
        <f t="shared" si="20"/>
        <v/>
      </c>
      <c r="U124" s="13"/>
    </row>
    <row r="125" spans="1:21" ht="15.75">
      <c r="A125" s="61">
        <v>111</v>
      </c>
      <c r="I125" s="366"/>
      <c r="J125" s="369">
        <v>5206</v>
      </c>
      <c r="K125" s="370" t="s">
        <v>622</v>
      </c>
      <c r="L125" s="295">
        <f t="shared" si="29"/>
        <v>0</v>
      </c>
      <c r="M125" s="158"/>
      <c r="N125" s="159"/>
      <c r="O125" s="1420"/>
      <c r="P125" s="158"/>
      <c r="Q125" s="159"/>
      <c r="R125" s="1420"/>
      <c r="S125" s="295">
        <f t="shared" si="30"/>
        <v>0</v>
      </c>
      <c r="T125" s="12" t="str">
        <f t="shared" si="20"/>
        <v/>
      </c>
      <c r="U125" s="13"/>
    </row>
    <row r="126" spans="1:21" ht="15.75">
      <c r="A126" s="61">
        <v>112</v>
      </c>
      <c r="I126" s="366"/>
      <c r="J126" s="371">
        <v>5219</v>
      </c>
      <c r="K126" s="372" t="s">
        <v>623</v>
      </c>
      <c r="L126" s="287">
        <f t="shared" si="29"/>
        <v>0</v>
      </c>
      <c r="M126" s="173"/>
      <c r="N126" s="174"/>
      <c r="O126" s="1421"/>
      <c r="P126" s="173"/>
      <c r="Q126" s="174"/>
      <c r="R126" s="1421"/>
      <c r="S126" s="287">
        <f t="shared" si="30"/>
        <v>0</v>
      </c>
      <c r="T126" s="12" t="str">
        <f t="shared" si="20"/>
        <v/>
      </c>
      <c r="U126" s="13"/>
    </row>
    <row r="127" spans="1:21" ht="15.75">
      <c r="A127" s="61">
        <v>113</v>
      </c>
      <c r="I127" s="365">
        <v>5300</v>
      </c>
      <c r="J127" s="1857" t="s">
        <v>624</v>
      </c>
      <c r="K127" s="1858"/>
      <c r="L127" s="310">
        <f t="shared" ref="L127:S127" si="31">SUM(L128:L129)</f>
        <v>0</v>
      </c>
      <c r="M127" s="274">
        <f t="shared" si="31"/>
        <v>0</v>
      </c>
      <c r="N127" s="275">
        <f t="shared" si="31"/>
        <v>0</v>
      </c>
      <c r="O127" s="276">
        <f>SUM(O128:O129)</f>
        <v>0</v>
      </c>
      <c r="P127" s="274">
        <f t="shared" si="31"/>
        <v>0</v>
      </c>
      <c r="Q127" s="275">
        <f t="shared" si="31"/>
        <v>0</v>
      </c>
      <c r="R127" s="276">
        <f t="shared" si="31"/>
        <v>0</v>
      </c>
      <c r="S127" s="310">
        <f t="shared" si="31"/>
        <v>0</v>
      </c>
      <c r="T127" s="12" t="str">
        <f t="shared" si="20"/>
        <v/>
      </c>
      <c r="U127" s="13"/>
    </row>
    <row r="128" spans="1:21" ht="31.5" customHeight="1">
      <c r="A128" s="61">
        <v>114</v>
      </c>
      <c r="I128" s="366"/>
      <c r="J128" s="367">
        <v>5301</v>
      </c>
      <c r="K128" s="368" t="s">
        <v>308</v>
      </c>
      <c r="L128" s="281">
        <f>M128+N128+O128</f>
        <v>0</v>
      </c>
      <c r="M128" s="152"/>
      <c r="N128" s="153"/>
      <c r="O128" s="1418"/>
      <c r="P128" s="152"/>
      <c r="Q128" s="153"/>
      <c r="R128" s="1418"/>
      <c r="S128" s="281">
        <f>P128+Q128+R128</f>
        <v>0</v>
      </c>
      <c r="T128" s="12" t="str">
        <f t="shared" si="20"/>
        <v/>
      </c>
      <c r="U128" s="13"/>
    </row>
    <row r="129" spans="1:21" ht="15.75">
      <c r="A129" s="61">
        <v>115</v>
      </c>
      <c r="I129" s="366"/>
      <c r="J129" s="371">
        <v>5309</v>
      </c>
      <c r="K129" s="372" t="s">
        <v>625</v>
      </c>
      <c r="L129" s="287">
        <f>M129+N129+O129</f>
        <v>0</v>
      </c>
      <c r="M129" s="173"/>
      <c r="N129" s="174"/>
      <c r="O129" s="1421"/>
      <c r="P129" s="173"/>
      <c r="Q129" s="174"/>
      <c r="R129" s="1421"/>
      <c r="S129" s="287">
        <f>P129+Q129+R129</f>
        <v>0</v>
      </c>
      <c r="T129" s="12" t="str">
        <f t="shared" si="20"/>
        <v/>
      </c>
      <c r="U129" s="13"/>
    </row>
    <row r="130" spans="1:21" ht="15.75">
      <c r="A130" s="61">
        <v>116</v>
      </c>
      <c r="I130" s="365">
        <v>5400</v>
      </c>
      <c r="J130" s="1857" t="s">
        <v>686</v>
      </c>
      <c r="K130" s="1858"/>
      <c r="L130" s="310">
        <f>M130+N130+O130</f>
        <v>0</v>
      </c>
      <c r="M130" s="1422"/>
      <c r="N130" s="1423"/>
      <c r="O130" s="1424"/>
      <c r="P130" s="1422"/>
      <c r="Q130" s="1423"/>
      <c r="R130" s="1424"/>
      <c r="S130" s="310">
        <f>P130+Q130+R130</f>
        <v>0</v>
      </c>
      <c r="T130" s="12" t="str">
        <f t="shared" si="20"/>
        <v/>
      </c>
      <c r="U130" s="13"/>
    </row>
    <row r="131" spans="1:21" ht="15.75">
      <c r="A131" s="61">
        <v>117</v>
      </c>
      <c r="I131" s="272">
        <v>5500</v>
      </c>
      <c r="J131" s="1853" t="s">
        <v>687</v>
      </c>
      <c r="K131" s="1854"/>
      <c r="L131" s="310">
        <f t="shared" ref="L131:S131" si="32">SUM(L132:L135)</f>
        <v>0</v>
      </c>
      <c r="M131" s="274">
        <f t="shared" si="32"/>
        <v>0</v>
      </c>
      <c r="N131" s="275">
        <f t="shared" si="32"/>
        <v>0</v>
      </c>
      <c r="O131" s="276">
        <f>SUM(O132:O135)</f>
        <v>0</v>
      </c>
      <c r="P131" s="274">
        <f t="shared" si="32"/>
        <v>0</v>
      </c>
      <c r="Q131" s="275">
        <f t="shared" si="32"/>
        <v>0</v>
      </c>
      <c r="R131" s="276">
        <f t="shared" si="32"/>
        <v>0</v>
      </c>
      <c r="S131" s="310">
        <f t="shared" si="32"/>
        <v>0</v>
      </c>
      <c r="T131" s="12" t="str">
        <f t="shared" si="20"/>
        <v/>
      </c>
      <c r="U131" s="13"/>
    </row>
    <row r="132" spans="1:21" ht="15.75">
      <c r="A132" s="61">
        <v>118</v>
      </c>
      <c r="I132" s="362"/>
      <c r="J132" s="279">
        <v>5501</v>
      </c>
      <c r="K132" s="311" t="s">
        <v>688</v>
      </c>
      <c r="L132" s="281">
        <f>M132+N132+O132</f>
        <v>0</v>
      </c>
      <c r="M132" s="152"/>
      <c r="N132" s="153"/>
      <c r="O132" s="1418"/>
      <c r="P132" s="152"/>
      <c r="Q132" s="153"/>
      <c r="R132" s="1418"/>
      <c r="S132" s="281">
        <f>P132+Q132+R132</f>
        <v>0</v>
      </c>
      <c r="T132" s="12" t="str">
        <f t="shared" si="20"/>
        <v/>
      </c>
      <c r="U132" s="13"/>
    </row>
    <row r="133" spans="1:21" ht="15.75">
      <c r="A133" s="61">
        <v>119</v>
      </c>
      <c r="I133" s="362"/>
      <c r="J133" s="293">
        <v>5502</v>
      </c>
      <c r="K133" s="294" t="s">
        <v>689</v>
      </c>
      <c r="L133" s="295">
        <f>M133+N133+O133</f>
        <v>0</v>
      </c>
      <c r="M133" s="158"/>
      <c r="N133" s="159"/>
      <c r="O133" s="1420"/>
      <c r="P133" s="158"/>
      <c r="Q133" s="159"/>
      <c r="R133" s="1420"/>
      <c r="S133" s="295">
        <f>P133+Q133+R133</f>
        <v>0</v>
      </c>
      <c r="T133" s="12" t="str">
        <f t="shared" si="20"/>
        <v/>
      </c>
      <c r="U133" s="13"/>
    </row>
    <row r="134" spans="1:21" ht="15.75">
      <c r="A134" s="61">
        <v>120</v>
      </c>
      <c r="I134" s="362"/>
      <c r="J134" s="293">
        <v>5503</v>
      </c>
      <c r="K134" s="363" t="s">
        <v>690</v>
      </c>
      <c r="L134" s="295">
        <f>M134+N134+O134</f>
        <v>0</v>
      </c>
      <c r="M134" s="158"/>
      <c r="N134" s="159"/>
      <c r="O134" s="1420"/>
      <c r="P134" s="158"/>
      <c r="Q134" s="159"/>
      <c r="R134" s="1420"/>
      <c r="S134" s="295">
        <f>P134+Q134+R134</f>
        <v>0</v>
      </c>
      <c r="T134" s="12" t="str">
        <f t="shared" si="20"/>
        <v/>
      </c>
      <c r="U134" s="13"/>
    </row>
    <row r="135" spans="1:21" ht="15.75">
      <c r="A135" s="61">
        <v>121</v>
      </c>
      <c r="I135" s="362"/>
      <c r="J135" s="285">
        <v>5504</v>
      </c>
      <c r="K135" s="339" t="s">
        <v>691</v>
      </c>
      <c r="L135" s="287">
        <f>M135+N135+O135</f>
        <v>0</v>
      </c>
      <c r="M135" s="173"/>
      <c r="N135" s="174"/>
      <c r="O135" s="1421"/>
      <c r="P135" s="173"/>
      <c r="Q135" s="174"/>
      <c r="R135" s="1421"/>
      <c r="S135" s="287">
        <f>P135+Q135+R135</f>
        <v>0</v>
      </c>
      <c r="T135" s="12" t="str">
        <f t="shared" si="20"/>
        <v/>
      </c>
      <c r="U135" s="13"/>
    </row>
    <row r="136" spans="1:21" ht="18.75" customHeight="1">
      <c r="A136" s="61">
        <v>122</v>
      </c>
      <c r="I136" s="365">
        <v>5700</v>
      </c>
      <c r="J136" s="1859" t="s">
        <v>915</v>
      </c>
      <c r="K136" s="1860"/>
      <c r="L136" s="310">
        <f>SUM(L137:L139)</f>
        <v>0</v>
      </c>
      <c r="M136" s="1471">
        <v>0</v>
      </c>
      <c r="N136" s="1471">
        <v>0</v>
      </c>
      <c r="O136" s="1471">
        <v>0</v>
      </c>
      <c r="P136" s="1471">
        <v>0</v>
      </c>
      <c r="Q136" s="1471">
        <v>0</v>
      </c>
      <c r="R136" s="1471">
        <v>0</v>
      </c>
      <c r="S136" s="310">
        <f>SUM(S137:S139)</f>
        <v>0</v>
      </c>
      <c r="T136" s="12" t="str">
        <f t="shared" si="20"/>
        <v/>
      </c>
      <c r="U136" s="13"/>
    </row>
    <row r="137" spans="1:21" ht="20.25" customHeight="1">
      <c r="A137" s="61">
        <v>123</v>
      </c>
      <c r="I137" s="366"/>
      <c r="J137" s="367">
        <v>5701</v>
      </c>
      <c r="K137" s="368" t="s">
        <v>692</v>
      </c>
      <c r="L137" s="281">
        <f>M137+N137+O137</f>
        <v>0</v>
      </c>
      <c r="M137" s="1472">
        <v>0</v>
      </c>
      <c r="N137" s="1472">
        <v>0</v>
      </c>
      <c r="O137" s="1473">
        <v>0</v>
      </c>
      <c r="P137" s="1771">
        <v>0</v>
      </c>
      <c r="Q137" s="1472">
        <v>0</v>
      </c>
      <c r="R137" s="1472">
        <v>0</v>
      </c>
      <c r="S137" s="281">
        <f>P137+Q137+R137</f>
        <v>0</v>
      </c>
      <c r="T137" s="12" t="str">
        <f t="shared" si="20"/>
        <v/>
      </c>
      <c r="U137" s="13"/>
    </row>
    <row r="138" spans="1:21" ht="18.75" customHeight="1">
      <c r="A138" s="61">
        <v>124</v>
      </c>
      <c r="I138" s="366"/>
      <c r="J138" s="373">
        <v>5702</v>
      </c>
      <c r="K138" s="374" t="s">
        <v>693</v>
      </c>
      <c r="L138" s="314">
        <f>M138+N138+O138</f>
        <v>0</v>
      </c>
      <c r="M138" s="1472">
        <v>0</v>
      </c>
      <c r="N138" s="1472">
        <v>0</v>
      </c>
      <c r="O138" s="1473">
        <v>0</v>
      </c>
      <c r="P138" s="1771">
        <v>0</v>
      </c>
      <c r="Q138" s="1472">
        <v>0</v>
      </c>
      <c r="R138" s="1472">
        <v>0</v>
      </c>
      <c r="S138" s="314">
        <f>P138+Q138+R138</f>
        <v>0</v>
      </c>
      <c r="T138" s="12" t="str">
        <f t="shared" si="20"/>
        <v/>
      </c>
      <c r="U138" s="13"/>
    </row>
    <row r="139" spans="1:21" ht="15.75">
      <c r="A139" s="61">
        <v>125</v>
      </c>
      <c r="I139" s="292"/>
      <c r="J139" s="375">
        <v>4071</v>
      </c>
      <c r="K139" s="376" t="s">
        <v>694</v>
      </c>
      <c r="L139" s="377">
        <f>M139+N139+O139</f>
        <v>0</v>
      </c>
      <c r="M139" s="1472">
        <v>0</v>
      </c>
      <c r="N139" s="1472">
        <v>0</v>
      </c>
      <c r="O139" s="1473">
        <v>0</v>
      </c>
      <c r="P139" s="1771">
        <v>0</v>
      </c>
      <c r="Q139" s="1472">
        <v>0</v>
      </c>
      <c r="R139" s="1472">
        <v>0</v>
      </c>
      <c r="S139" s="377">
        <f>P139+Q139+R139</f>
        <v>0</v>
      </c>
      <c r="T139" s="12" t="str">
        <f t="shared" si="20"/>
        <v/>
      </c>
      <c r="U139" s="13"/>
    </row>
    <row r="140" spans="1:21" ht="15.75">
      <c r="A140" s="61">
        <v>126</v>
      </c>
      <c r="I140" s="582"/>
      <c r="J140" s="1855" t="s">
        <v>695</v>
      </c>
      <c r="K140" s="1856"/>
      <c r="L140" s="1438"/>
      <c r="M140" s="1438"/>
      <c r="N140" s="1438"/>
      <c r="O140" s="1438"/>
      <c r="P140" s="1438"/>
      <c r="Q140" s="1438"/>
      <c r="R140" s="1438"/>
      <c r="S140" s="1439"/>
      <c r="T140" s="12" t="str">
        <f t="shared" si="20"/>
        <v/>
      </c>
      <c r="U140" s="13"/>
    </row>
    <row r="141" spans="1:21" ht="15.75">
      <c r="A141" s="61">
        <v>127</v>
      </c>
      <c r="I141" s="381">
        <v>98</v>
      </c>
      <c r="J141" s="1855" t="s">
        <v>695</v>
      </c>
      <c r="K141" s="1856"/>
      <c r="L141" s="382">
        <f>M141+N141+O141</f>
        <v>0</v>
      </c>
      <c r="M141" s="1429"/>
      <c r="N141" s="1430"/>
      <c r="O141" s="1431"/>
      <c r="P141" s="1461">
        <v>0</v>
      </c>
      <c r="Q141" s="1462">
        <v>0</v>
      </c>
      <c r="R141" s="1463">
        <v>0</v>
      </c>
      <c r="S141" s="382">
        <f>P141+Q141+R141</f>
        <v>0</v>
      </c>
      <c r="T141" s="12" t="str">
        <f t="shared" si="20"/>
        <v/>
      </c>
      <c r="U141" s="13"/>
    </row>
    <row r="142" spans="1:21" ht="15.75" customHeight="1">
      <c r="A142" s="61">
        <v>128</v>
      </c>
      <c r="I142" s="1433"/>
      <c r="J142" s="1434"/>
      <c r="K142" s="1435"/>
      <c r="L142" s="269"/>
      <c r="M142" s="269"/>
      <c r="N142" s="269"/>
      <c r="O142" s="269"/>
      <c r="P142" s="269"/>
      <c r="Q142" s="269"/>
      <c r="R142" s="269"/>
      <c r="S142" s="270"/>
      <c r="T142" s="12" t="str">
        <f t="shared" si="20"/>
        <v/>
      </c>
      <c r="U142" s="13"/>
    </row>
    <row r="143" spans="1:21" ht="15.75" customHeight="1">
      <c r="A143" s="61">
        <v>129</v>
      </c>
      <c r="I143" s="1436"/>
      <c r="J143" s="111"/>
      <c r="K143" s="1437"/>
      <c r="L143" s="218"/>
      <c r="M143" s="218"/>
      <c r="N143" s="218"/>
      <c r="O143" s="218"/>
      <c r="P143" s="218"/>
      <c r="Q143" s="218"/>
      <c r="R143" s="218"/>
      <c r="S143" s="389"/>
      <c r="T143" s="12" t="str">
        <f t="shared" si="20"/>
        <v/>
      </c>
      <c r="U143" s="13"/>
    </row>
    <row r="144" spans="1:21" ht="15.75" customHeight="1">
      <c r="A144" s="61">
        <v>130</v>
      </c>
      <c r="I144" s="1436"/>
      <c r="J144" s="111"/>
      <c r="K144" s="1437"/>
      <c r="L144" s="218"/>
      <c r="M144" s="218"/>
      <c r="N144" s="218"/>
      <c r="O144" s="218"/>
      <c r="P144" s="218"/>
      <c r="Q144" s="218"/>
      <c r="R144" s="218"/>
      <c r="S144" s="389"/>
      <c r="T144" s="12" t="str">
        <f t="shared" si="20"/>
        <v/>
      </c>
      <c r="U144" s="13"/>
    </row>
    <row r="145" spans="1:21" ht="16.5" thickBot="1">
      <c r="A145" s="61">
        <v>131</v>
      </c>
      <c r="I145" s="1464"/>
      <c r="J145" s="393" t="s">
        <v>742</v>
      </c>
      <c r="K145" s="1432">
        <f>+I145</f>
        <v>0</v>
      </c>
      <c r="L145" s="395">
        <f t="shared" ref="L145:S145" si="33">SUM(L30,L33,L39,L47,L48,L66,L70,L76,L79,L80,L81,L82,L83,L92,L98,L99,L100,L101,L108,L112,L113,L114,L115,L118,L119,L127,L130,L131,L136)+L141</f>
        <v>0</v>
      </c>
      <c r="M145" s="396">
        <f t="shared" si="33"/>
        <v>0</v>
      </c>
      <c r="N145" s="397">
        <f t="shared" si="33"/>
        <v>0</v>
      </c>
      <c r="O145" s="398">
        <f t="shared" si="33"/>
        <v>0</v>
      </c>
      <c r="P145" s="396">
        <f t="shared" si="33"/>
        <v>0</v>
      </c>
      <c r="Q145" s="397">
        <f t="shared" si="33"/>
        <v>0</v>
      </c>
      <c r="R145" s="398">
        <f t="shared" si="33"/>
        <v>0</v>
      </c>
      <c r="S145" s="395">
        <f t="shared" si="33"/>
        <v>0</v>
      </c>
      <c r="T145" s="12" t="str">
        <f>(IF($E145&lt;&gt;0,$M$2,IF($L145&lt;&gt;0,$M$2,"")))</f>
        <v/>
      </c>
      <c r="U145" s="73" t="str">
        <f>LEFT(J27,1)</f>
        <v>0</v>
      </c>
    </row>
    <row r="146" spans="1:21" ht="16.5" thickTop="1">
      <c r="A146" s="61">
        <v>132</v>
      </c>
      <c r="I146" s="79" t="s">
        <v>120</v>
      </c>
      <c r="J146" s="1"/>
      <c r="K146" s="3"/>
      <c r="L146" s="2"/>
      <c r="M146" s="2"/>
      <c r="N146" s="2"/>
      <c r="O146" s="2"/>
      <c r="P146" s="2"/>
      <c r="Q146" s="2"/>
      <c r="R146" s="2"/>
      <c r="S146" s="6"/>
      <c r="T146" s="7" t="str">
        <f>(IF($E145&lt;&gt;0,$M$2,IF($L145&lt;&gt;0,$M$2,"")))</f>
        <v/>
      </c>
      <c r="U146" s="8"/>
    </row>
    <row r="147" spans="1:21" ht="15.75">
      <c r="A147" s="61">
        <v>169</v>
      </c>
      <c r="I147" s="1367"/>
      <c r="J147" s="1367"/>
      <c r="K147" s="1368"/>
      <c r="L147" s="1367"/>
      <c r="M147" s="1367"/>
      <c r="N147" s="1367"/>
      <c r="O147" s="1367"/>
      <c r="P147" s="1367"/>
      <c r="Q147" s="1367"/>
      <c r="R147" s="1367"/>
      <c r="S147" s="1369"/>
      <c r="T147" s="7" t="str">
        <f>(IF($E145&lt;&gt;0,$M$2,IF($L145&lt;&gt;0,$M$2,"")))</f>
        <v/>
      </c>
      <c r="U147" s="8"/>
    </row>
    <row r="148" spans="1:21" ht="18.75">
      <c r="I148" s="65"/>
      <c r="J148" s="65"/>
      <c r="K148" s="65"/>
      <c r="L148" s="65"/>
      <c r="M148" s="65"/>
      <c r="N148" s="65"/>
      <c r="O148" s="65"/>
      <c r="P148" s="65"/>
      <c r="Q148" s="65"/>
      <c r="R148" s="65"/>
      <c r="S148" s="77"/>
      <c r="T148" s="74" t="str">
        <f>(IF(L143&lt;&gt;0,$G$2,IF(S143&lt;&gt;0,$G$2,"")))</f>
        <v/>
      </c>
    </row>
    <row r="149" spans="1:21" ht="18.75">
      <c r="I149" s="65"/>
      <c r="J149" s="65"/>
      <c r="K149" s="65"/>
      <c r="L149" s="65"/>
      <c r="M149" s="65"/>
      <c r="N149" s="65"/>
      <c r="O149" s="65"/>
      <c r="P149" s="65"/>
      <c r="Q149" s="65"/>
      <c r="R149" s="65"/>
      <c r="S149" s="77"/>
      <c r="T149" s="74" t="str">
        <f>(IF(L144&lt;&gt;0,$G$2,IF(S144&lt;&gt;0,$G$2,"")))</f>
        <v/>
      </c>
    </row>
    <row r="150" spans="1:21" ht="18.75">
      <c r="I150" s="65"/>
      <c r="J150" s="65"/>
      <c r="K150" s="65"/>
      <c r="L150" s="65"/>
      <c r="M150" s="65"/>
      <c r="N150" s="65"/>
      <c r="O150" s="65"/>
      <c r="P150" s="65"/>
      <c r="Q150" s="65"/>
      <c r="R150" s="65"/>
      <c r="S150" s="77"/>
      <c r="T150" s="74" t="str">
        <f>(IF(L145&lt;&gt;0,$G$2,IF(S145&lt;&gt;0,$G$2,"")))</f>
        <v/>
      </c>
    </row>
    <row r="151" spans="1:21" ht="18.75">
      <c r="I151" s="65"/>
      <c r="J151" s="65"/>
      <c r="K151" s="65"/>
      <c r="L151" s="65"/>
      <c r="M151" s="65"/>
      <c r="N151" s="65"/>
      <c r="O151" s="65"/>
      <c r="P151" s="65"/>
      <c r="Q151" s="65"/>
      <c r="R151" s="65"/>
      <c r="S151" s="77"/>
      <c r="T151" s="74" t="str">
        <f>(IF(L145&lt;&gt;0,$G$2,IF(S145&lt;&gt;0,$G$2,"")))</f>
        <v/>
      </c>
    </row>
    <row r="152" spans="1:21" ht="18.75" customHeight="1">
      <c r="I152" s="65"/>
      <c r="J152" s="65"/>
      <c r="K152" s="65"/>
      <c r="L152" s="65"/>
      <c r="M152" s="65"/>
      <c r="N152" s="65"/>
      <c r="O152" s="65"/>
      <c r="P152" s="65"/>
      <c r="Q152" s="65"/>
      <c r="R152" s="65"/>
      <c r="S152" s="77"/>
      <c r="T152" s="74" t="str">
        <f>(IF(L145&lt;&gt;0,$G$2,IF(S145&lt;&gt;0,$G$2,"")))</f>
        <v/>
      </c>
    </row>
    <row r="153" spans="1:21" ht="18.75" customHeight="1"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77"/>
      <c r="T153" s="74" t="str">
        <f>(IF(L145&lt;&gt;0,$G$2,IF(S145&lt;&gt;0,$G$2,"")))</f>
        <v/>
      </c>
    </row>
    <row r="154" spans="1:21" ht="18.75">
      <c r="I154" s="65"/>
      <c r="J154" s="65"/>
      <c r="K154" s="65"/>
      <c r="L154" s="65"/>
      <c r="M154" s="65"/>
      <c r="N154" s="65"/>
      <c r="O154" s="65"/>
      <c r="P154" s="65"/>
      <c r="Q154" s="65"/>
      <c r="R154" s="65"/>
      <c r="S154" s="77"/>
      <c r="T154" s="74" t="str">
        <f>(IF(L145&lt;&gt;0,$G$2,IF(S145&lt;&gt;0,$G$2,"")))</f>
        <v/>
      </c>
    </row>
    <row r="155" spans="1:21">
      <c r="I155" s="65"/>
      <c r="J155" s="65"/>
      <c r="K155" s="65"/>
      <c r="L155" s="65"/>
      <c r="M155" s="65"/>
      <c r="N155" s="65"/>
      <c r="O155" s="65"/>
      <c r="P155" s="65"/>
      <c r="Q155" s="65"/>
      <c r="R155" s="65"/>
      <c r="S155" s="77"/>
    </row>
    <row r="156" spans="1:21">
      <c r="I156" s="65"/>
      <c r="J156" s="65"/>
      <c r="K156" s="65"/>
      <c r="L156" s="65"/>
      <c r="M156" s="65"/>
      <c r="N156" s="65"/>
      <c r="O156" s="65"/>
      <c r="P156" s="65"/>
      <c r="Q156" s="65"/>
      <c r="R156" s="65"/>
      <c r="S156" s="77"/>
    </row>
    <row r="157" spans="1:21">
      <c r="I157" s="65"/>
      <c r="J157" s="65"/>
      <c r="K157" s="65"/>
      <c r="L157" s="65"/>
      <c r="M157" s="65"/>
      <c r="N157" s="65"/>
      <c r="O157" s="65"/>
      <c r="P157" s="65"/>
      <c r="Q157" s="65"/>
      <c r="R157" s="65"/>
      <c r="S157" s="77"/>
    </row>
    <row r="158" spans="1:21">
      <c r="I158" s="65"/>
      <c r="J158" s="65"/>
      <c r="K158" s="65"/>
      <c r="L158" s="65"/>
      <c r="M158" s="65"/>
      <c r="N158" s="65"/>
      <c r="O158" s="65"/>
      <c r="P158" s="65"/>
      <c r="Q158" s="65"/>
      <c r="R158" s="65"/>
      <c r="S158" s="77"/>
    </row>
    <row r="159" spans="1:21">
      <c r="I159" s="65"/>
      <c r="J159" s="65"/>
      <c r="K159" s="65"/>
      <c r="L159" s="65"/>
      <c r="M159" s="65"/>
      <c r="N159" s="65"/>
      <c r="O159" s="65"/>
      <c r="P159" s="65"/>
      <c r="Q159" s="65"/>
      <c r="R159" s="65"/>
      <c r="S159" s="77"/>
    </row>
    <row r="160" spans="1:21">
      <c r="I160" s="65"/>
      <c r="J160" s="65"/>
      <c r="K160" s="65"/>
      <c r="L160" s="65"/>
      <c r="M160" s="65"/>
      <c r="N160" s="65"/>
      <c r="O160" s="65"/>
      <c r="P160" s="65"/>
      <c r="Q160" s="65"/>
      <c r="R160" s="65"/>
      <c r="S160" s="77"/>
    </row>
    <row r="161" spans="9:19">
      <c r="I161" s="65"/>
      <c r="J161" s="65"/>
      <c r="K161" s="65"/>
      <c r="L161" s="65"/>
      <c r="M161" s="65"/>
      <c r="N161" s="65"/>
      <c r="O161" s="65"/>
      <c r="P161" s="65"/>
      <c r="Q161" s="65"/>
      <c r="R161" s="65"/>
      <c r="S161" s="77"/>
    </row>
    <row r="162" spans="9:19">
      <c r="I162" s="65"/>
      <c r="J162" s="65"/>
      <c r="K162" s="65"/>
      <c r="L162" s="65"/>
      <c r="M162" s="65"/>
      <c r="N162" s="65"/>
      <c r="O162" s="65"/>
      <c r="P162" s="65"/>
      <c r="Q162" s="65"/>
      <c r="R162" s="65"/>
      <c r="S162" s="77"/>
    </row>
    <row r="163" spans="9:19">
      <c r="I163" s="65"/>
      <c r="J163" s="65"/>
      <c r="K163" s="65"/>
      <c r="L163" s="65"/>
      <c r="M163" s="65"/>
      <c r="N163" s="65"/>
      <c r="O163" s="65"/>
      <c r="P163" s="65"/>
      <c r="Q163" s="65"/>
      <c r="R163" s="65"/>
      <c r="S163" s="77"/>
    </row>
    <row r="164" spans="9:19">
      <c r="I164" s="65"/>
      <c r="J164" s="65"/>
      <c r="K164" s="65"/>
      <c r="L164" s="65"/>
      <c r="M164" s="65"/>
      <c r="N164" s="65"/>
      <c r="O164" s="65"/>
      <c r="P164" s="65"/>
      <c r="Q164" s="65"/>
      <c r="R164" s="65"/>
      <c r="S164" s="77"/>
    </row>
    <row r="165" spans="9:19">
      <c r="I165" s="65"/>
      <c r="J165" s="65"/>
      <c r="K165" s="65"/>
      <c r="L165" s="65"/>
      <c r="M165" s="65"/>
      <c r="N165" s="65"/>
      <c r="O165" s="65"/>
      <c r="P165" s="65"/>
      <c r="Q165" s="65"/>
      <c r="R165" s="65"/>
      <c r="S165" s="77"/>
    </row>
    <row r="166" spans="9:19">
      <c r="I166" s="65"/>
      <c r="J166" s="65"/>
      <c r="K166" s="65"/>
      <c r="L166" s="65"/>
      <c r="M166" s="65"/>
      <c r="N166" s="65"/>
      <c r="O166" s="65"/>
      <c r="P166" s="65"/>
      <c r="Q166" s="65"/>
      <c r="R166" s="65"/>
      <c r="S166" s="77"/>
    </row>
    <row r="167" spans="9:19">
      <c r="I167" s="65"/>
      <c r="J167" s="65"/>
      <c r="K167" s="65"/>
      <c r="L167" s="65"/>
      <c r="M167" s="65"/>
      <c r="N167" s="65"/>
      <c r="O167" s="65"/>
      <c r="P167" s="65"/>
      <c r="Q167" s="65"/>
      <c r="R167" s="65"/>
      <c r="S167" s="77"/>
    </row>
    <row r="168" spans="9:19">
      <c r="I168" s="65"/>
      <c r="J168" s="65"/>
      <c r="K168" s="65"/>
      <c r="L168" s="65"/>
      <c r="M168" s="65"/>
      <c r="N168" s="65"/>
      <c r="O168" s="65"/>
      <c r="P168" s="65"/>
      <c r="Q168" s="65"/>
      <c r="R168" s="65"/>
      <c r="S168" s="77"/>
    </row>
    <row r="169" spans="9:19">
      <c r="I169" s="65"/>
      <c r="J169" s="65"/>
      <c r="K169" s="65"/>
      <c r="L169" s="65"/>
      <c r="M169" s="65"/>
      <c r="N169" s="65"/>
      <c r="O169" s="65"/>
      <c r="P169" s="65"/>
      <c r="Q169" s="65"/>
      <c r="R169" s="65"/>
      <c r="S169" s="77"/>
    </row>
    <row r="170" spans="9:19">
      <c r="I170" s="65"/>
      <c r="J170" s="65"/>
      <c r="K170" s="65"/>
      <c r="L170" s="65"/>
      <c r="M170" s="65"/>
      <c r="N170" s="65"/>
      <c r="O170" s="65"/>
      <c r="P170" s="65"/>
      <c r="Q170" s="65"/>
      <c r="R170" s="65"/>
      <c r="S170" s="77"/>
    </row>
    <row r="171" spans="9:19"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77"/>
    </row>
    <row r="172" spans="9:19">
      <c r="I172" s="65"/>
      <c r="J172" s="65"/>
      <c r="K172" s="65"/>
      <c r="L172" s="65"/>
      <c r="M172" s="65"/>
      <c r="N172" s="65"/>
      <c r="O172" s="65"/>
      <c r="P172" s="65"/>
      <c r="Q172" s="65"/>
      <c r="R172" s="65"/>
      <c r="S172" s="77"/>
    </row>
    <row r="173" spans="9:19">
      <c r="I173" s="65"/>
      <c r="J173" s="65"/>
      <c r="K173" s="65"/>
      <c r="L173" s="65"/>
      <c r="M173" s="65"/>
      <c r="N173" s="65"/>
      <c r="O173" s="65"/>
      <c r="P173" s="65"/>
      <c r="Q173" s="65"/>
      <c r="R173" s="65"/>
      <c r="S173" s="77"/>
    </row>
    <row r="174" spans="9:19">
      <c r="I174" s="65"/>
      <c r="J174" s="65"/>
      <c r="K174" s="65"/>
      <c r="L174" s="65"/>
      <c r="M174" s="65"/>
      <c r="N174" s="65"/>
      <c r="O174" s="65"/>
      <c r="P174" s="65"/>
      <c r="Q174" s="65"/>
      <c r="R174" s="65"/>
      <c r="S174" s="77"/>
    </row>
    <row r="175" spans="9:19">
      <c r="I175" s="65"/>
      <c r="J175" s="65"/>
      <c r="K175" s="65"/>
      <c r="L175" s="65"/>
      <c r="M175" s="65"/>
      <c r="N175" s="65"/>
      <c r="O175" s="65"/>
      <c r="P175" s="65"/>
      <c r="Q175" s="65"/>
      <c r="R175" s="65"/>
      <c r="S175" s="77"/>
    </row>
    <row r="176" spans="9:19">
      <c r="I176" s="65"/>
      <c r="J176" s="65"/>
      <c r="K176" s="65"/>
      <c r="L176" s="65"/>
      <c r="M176" s="65"/>
      <c r="N176" s="65"/>
      <c r="O176" s="65"/>
      <c r="P176" s="65"/>
      <c r="Q176" s="65"/>
      <c r="R176" s="65"/>
      <c r="S176" s="77"/>
    </row>
    <row r="177" spans="9:19">
      <c r="I177" s="65"/>
      <c r="J177" s="65"/>
      <c r="K177" s="65"/>
      <c r="L177" s="65"/>
      <c r="M177" s="65"/>
      <c r="N177" s="65"/>
      <c r="O177" s="65"/>
      <c r="P177" s="65"/>
      <c r="Q177" s="65"/>
      <c r="R177" s="65"/>
      <c r="S177" s="77"/>
    </row>
    <row r="178" spans="9:19">
      <c r="I178" s="65"/>
      <c r="J178" s="65"/>
      <c r="K178" s="65"/>
      <c r="L178" s="65"/>
      <c r="M178" s="65"/>
      <c r="N178" s="65"/>
      <c r="O178" s="65"/>
      <c r="P178" s="65"/>
      <c r="Q178" s="65"/>
      <c r="R178" s="65"/>
      <c r="S178" s="77"/>
    </row>
    <row r="179" spans="9:19">
      <c r="I179" s="65"/>
      <c r="J179" s="65"/>
      <c r="K179" s="65"/>
      <c r="L179" s="65"/>
      <c r="M179" s="65"/>
      <c r="N179" s="65"/>
      <c r="O179" s="65"/>
      <c r="P179" s="65"/>
      <c r="Q179" s="65"/>
      <c r="R179" s="65"/>
      <c r="S179" s="77"/>
    </row>
    <row r="180" spans="9:19">
      <c r="I180" s="65"/>
      <c r="J180" s="65"/>
      <c r="K180" s="65"/>
      <c r="L180" s="65"/>
      <c r="M180" s="65"/>
      <c r="N180" s="65"/>
      <c r="O180" s="65"/>
      <c r="P180" s="65"/>
      <c r="Q180" s="65"/>
      <c r="R180" s="65"/>
      <c r="S180" s="77"/>
    </row>
    <row r="181" spans="9:19">
      <c r="I181" s="65"/>
      <c r="J181" s="65"/>
      <c r="K181" s="65"/>
      <c r="L181" s="65"/>
      <c r="M181" s="65"/>
      <c r="N181" s="65"/>
      <c r="O181" s="65"/>
      <c r="P181" s="65"/>
      <c r="Q181" s="65"/>
      <c r="R181" s="65"/>
      <c r="S181" s="77"/>
    </row>
    <row r="182" spans="9:19" ht="15.75" customHeight="1">
      <c r="I182" s="65"/>
      <c r="J182" s="65"/>
      <c r="K182" s="65"/>
      <c r="L182" s="65"/>
      <c r="M182" s="65"/>
      <c r="N182" s="65"/>
      <c r="O182" s="65"/>
      <c r="P182" s="65"/>
      <c r="Q182" s="65"/>
      <c r="R182" s="65"/>
      <c r="S182" s="77"/>
    </row>
    <row r="183" spans="9:19"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77"/>
    </row>
    <row r="184" spans="9:19">
      <c r="I184" s="65"/>
      <c r="J184" s="65"/>
      <c r="K184" s="65"/>
      <c r="L184" s="65"/>
      <c r="M184" s="65"/>
      <c r="N184" s="65"/>
      <c r="O184" s="65"/>
      <c r="P184" s="65"/>
      <c r="Q184" s="65"/>
      <c r="R184" s="65"/>
      <c r="S184" s="77"/>
    </row>
    <row r="185" spans="9:19">
      <c r="I185" s="65"/>
      <c r="J185" s="65"/>
      <c r="K185" s="65"/>
      <c r="L185" s="65"/>
      <c r="M185" s="65"/>
      <c r="N185" s="65"/>
      <c r="O185" s="65"/>
      <c r="P185" s="65"/>
      <c r="Q185" s="65"/>
      <c r="R185" s="65"/>
      <c r="S185" s="77"/>
    </row>
    <row r="186" spans="9:19">
      <c r="I186" s="65"/>
      <c r="J186" s="65"/>
      <c r="K186" s="65"/>
      <c r="L186" s="65"/>
      <c r="M186" s="65"/>
      <c r="N186" s="65"/>
      <c r="O186" s="65"/>
      <c r="P186" s="65"/>
      <c r="Q186" s="65"/>
      <c r="R186" s="65"/>
      <c r="S186" s="77"/>
    </row>
    <row r="187" spans="9:19">
      <c r="I187" s="65"/>
      <c r="J187" s="65"/>
      <c r="K187" s="65"/>
      <c r="L187" s="65"/>
      <c r="M187" s="65"/>
      <c r="N187" s="65"/>
      <c r="O187" s="65"/>
      <c r="P187" s="65"/>
      <c r="Q187" s="65"/>
      <c r="R187" s="65"/>
      <c r="S187" s="77"/>
    </row>
    <row r="188" spans="9:19">
      <c r="I188" s="65"/>
      <c r="J188" s="65"/>
      <c r="K188" s="65"/>
      <c r="L188" s="65"/>
      <c r="M188" s="65"/>
      <c r="N188" s="65"/>
      <c r="O188" s="65"/>
      <c r="P188" s="65"/>
      <c r="Q188" s="65"/>
      <c r="R188" s="65"/>
      <c r="S188" s="77"/>
    </row>
    <row r="189" spans="9:19">
      <c r="I189" s="65"/>
      <c r="J189" s="65"/>
      <c r="K189" s="65"/>
      <c r="L189" s="65"/>
      <c r="M189" s="65"/>
      <c r="N189" s="65"/>
      <c r="O189" s="65"/>
      <c r="P189" s="65"/>
      <c r="Q189" s="65"/>
      <c r="R189" s="65"/>
      <c r="S189" s="77"/>
    </row>
    <row r="190" spans="9:19">
      <c r="I190" s="65"/>
      <c r="J190" s="65"/>
      <c r="K190" s="65"/>
      <c r="L190" s="65"/>
      <c r="M190" s="65"/>
      <c r="N190" s="65"/>
      <c r="O190" s="65"/>
      <c r="P190" s="65"/>
      <c r="Q190" s="65"/>
      <c r="R190" s="65"/>
      <c r="S190" s="77"/>
    </row>
    <row r="191" spans="9:19">
      <c r="I191" s="65"/>
      <c r="J191" s="65"/>
      <c r="K191" s="65"/>
      <c r="L191" s="65"/>
      <c r="M191" s="65"/>
      <c r="N191" s="65"/>
      <c r="O191" s="65"/>
      <c r="P191" s="65"/>
      <c r="Q191" s="65"/>
      <c r="R191" s="65"/>
      <c r="S191" s="77"/>
    </row>
    <row r="192" spans="9:19">
      <c r="I192" s="65"/>
      <c r="J192" s="65"/>
      <c r="K192" s="65"/>
      <c r="L192" s="65"/>
      <c r="M192" s="65"/>
      <c r="N192" s="65"/>
      <c r="O192" s="65"/>
      <c r="P192" s="65"/>
      <c r="Q192" s="65"/>
      <c r="R192" s="65"/>
      <c r="S192" s="77"/>
    </row>
    <row r="193" spans="9:19">
      <c r="I193" s="65"/>
      <c r="J193" s="65"/>
      <c r="K193" s="65"/>
      <c r="L193" s="65"/>
      <c r="M193" s="65"/>
      <c r="N193" s="65"/>
      <c r="O193" s="65"/>
      <c r="P193" s="65"/>
      <c r="Q193" s="65"/>
      <c r="R193" s="65"/>
      <c r="S193" s="77"/>
    </row>
    <row r="194" spans="9:19">
      <c r="I194" s="65"/>
      <c r="J194" s="65"/>
      <c r="K194" s="65"/>
      <c r="L194" s="65"/>
      <c r="M194" s="65"/>
      <c r="N194" s="65"/>
      <c r="O194" s="65"/>
      <c r="P194" s="65"/>
      <c r="Q194" s="65"/>
      <c r="R194" s="65"/>
      <c r="S194" s="77"/>
    </row>
    <row r="195" spans="9:19">
      <c r="I195" s="65"/>
      <c r="J195" s="65"/>
      <c r="K195" s="65"/>
      <c r="L195" s="65"/>
      <c r="M195" s="65"/>
      <c r="N195" s="65"/>
      <c r="O195" s="65"/>
      <c r="P195" s="65"/>
      <c r="Q195" s="65"/>
      <c r="R195" s="65"/>
      <c r="S195" s="77"/>
    </row>
    <row r="196" spans="9:19">
      <c r="I196" s="65"/>
      <c r="J196" s="65"/>
      <c r="K196" s="65"/>
      <c r="L196" s="65"/>
      <c r="M196" s="65"/>
      <c r="N196" s="65"/>
      <c r="O196" s="65"/>
      <c r="P196" s="65"/>
      <c r="Q196" s="65"/>
      <c r="R196" s="65"/>
      <c r="S196" s="77"/>
    </row>
    <row r="197" spans="9:19">
      <c r="I197" s="65"/>
      <c r="J197" s="65"/>
      <c r="K197" s="65"/>
      <c r="L197" s="65"/>
      <c r="M197" s="65"/>
      <c r="N197" s="65"/>
      <c r="O197" s="65"/>
      <c r="P197" s="65"/>
      <c r="Q197" s="65"/>
      <c r="R197" s="65"/>
      <c r="S197" s="77"/>
    </row>
    <row r="198" spans="9:19">
      <c r="I198" s="65"/>
      <c r="J198" s="65"/>
      <c r="K198" s="65"/>
      <c r="L198" s="65"/>
      <c r="M198" s="65"/>
      <c r="N198" s="65"/>
      <c r="O198" s="65"/>
      <c r="P198" s="65"/>
      <c r="Q198" s="65"/>
      <c r="R198" s="65"/>
      <c r="S198" s="77"/>
    </row>
    <row r="199" spans="9:19">
      <c r="I199" s="65"/>
      <c r="J199" s="65"/>
      <c r="K199" s="65"/>
      <c r="L199" s="65"/>
      <c r="M199" s="65"/>
      <c r="N199" s="65"/>
      <c r="O199" s="65"/>
      <c r="P199" s="65"/>
      <c r="Q199" s="65"/>
      <c r="R199" s="65"/>
      <c r="S199" s="77"/>
    </row>
    <row r="200" spans="9:19">
      <c r="I200" s="65"/>
      <c r="J200" s="65"/>
      <c r="K200" s="65"/>
      <c r="L200" s="65"/>
      <c r="M200" s="65"/>
      <c r="N200" s="65"/>
      <c r="O200" s="65"/>
      <c r="P200" s="65"/>
      <c r="Q200" s="65"/>
      <c r="R200" s="65"/>
      <c r="S200" s="77"/>
    </row>
    <row r="201" spans="9:19">
      <c r="I201" s="65"/>
      <c r="J201" s="65"/>
      <c r="K201" s="65"/>
      <c r="L201" s="65"/>
      <c r="M201" s="65"/>
      <c r="N201" s="65"/>
      <c r="O201" s="65"/>
      <c r="P201" s="65"/>
      <c r="Q201" s="65"/>
      <c r="R201" s="65"/>
      <c r="S201" s="77"/>
    </row>
    <row r="202" spans="9:19">
      <c r="I202" s="65"/>
      <c r="J202" s="65"/>
      <c r="K202" s="65"/>
      <c r="L202" s="65"/>
      <c r="M202" s="65"/>
      <c r="N202" s="65"/>
      <c r="O202" s="65"/>
      <c r="P202" s="65"/>
      <c r="Q202" s="65"/>
      <c r="R202" s="65"/>
      <c r="S202" s="77"/>
    </row>
    <row r="203" spans="9:19">
      <c r="I203" s="65"/>
      <c r="J203" s="65"/>
      <c r="K203" s="65"/>
      <c r="L203" s="65"/>
      <c r="M203" s="65"/>
      <c r="N203" s="65"/>
      <c r="O203" s="65"/>
      <c r="P203" s="65"/>
      <c r="Q203" s="65"/>
      <c r="R203" s="65"/>
      <c r="S203" s="77"/>
    </row>
    <row r="204" spans="9:19"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77"/>
    </row>
    <row r="205" spans="9:19">
      <c r="I205" s="65"/>
      <c r="J205" s="65"/>
      <c r="K205" s="65"/>
      <c r="L205" s="65"/>
      <c r="M205" s="65"/>
      <c r="N205" s="65"/>
      <c r="O205" s="65"/>
      <c r="P205" s="65"/>
      <c r="Q205" s="65"/>
      <c r="R205" s="65"/>
      <c r="S205" s="77"/>
    </row>
    <row r="206" spans="9:19">
      <c r="I206" s="65"/>
      <c r="J206" s="65"/>
      <c r="K206" s="65"/>
      <c r="L206" s="65"/>
      <c r="M206" s="65"/>
      <c r="N206" s="65"/>
      <c r="O206" s="65"/>
      <c r="P206" s="65"/>
      <c r="Q206" s="65"/>
      <c r="R206" s="65"/>
      <c r="S206" s="77"/>
    </row>
    <row r="207" spans="9:19">
      <c r="I207" s="65"/>
      <c r="J207" s="65"/>
      <c r="K207" s="65"/>
      <c r="L207" s="65"/>
      <c r="M207" s="65"/>
      <c r="N207" s="65"/>
      <c r="O207" s="65"/>
      <c r="P207" s="65"/>
      <c r="Q207" s="65"/>
      <c r="R207" s="65"/>
      <c r="S207" s="77"/>
    </row>
    <row r="208" spans="9:19">
      <c r="I208" s="65"/>
      <c r="J208" s="65"/>
      <c r="K208" s="65"/>
      <c r="L208" s="65"/>
      <c r="M208" s="65"/>
      <c r="N208" s="65"/>
      <c r="O208" s="65"/>
      <c r="P208" s="65"/>
      <c r="Q208" s="65"/>
      <c r="R208" s="65"/>
      <c r="S208" s="77"/>
    </row>
    <row r="209" spans="9:19">
      <c r="I209" s="65"/>
      <c r="J209" s="65"/>
      <c r="K209" s="65"/>
      <c r="L209" s="65"/>
      <c r="M209" s="65"/>
      <c r="N209" s="65"/>
      <c r="O209" s="65"/>
      <c r="P209" s="65"/>
      <c r="Q209" s="65"/>
      <c r="R209" s="65"/>
      <c r="S209" s="77"/>
    </row>
    <row r="210" spans="9:19">
      <c r="I210" s="65"/>
      <c r="J210" s="65"/>
      <c r="K210" s="65"/>
      <c r="L210" s="65"/>
      <c r="M210" s="65"/>
      <c r="N210" s="65"/>
      <c r="O210" s="65"/>
      <c r="P210" s="65"/>
      <c r="Q210" s="65"/>
      <c r="R210" s="65"/>
      <c r="S210" s="77"/>
    </row>
    <row r="211" spans="9:19">
      <c r="I211" s="65"/>
      <c r="J211" s="65"/>
      <c r="K211" s="65"/>
      <c r="L211" s="65"/>
      <c r="M211" s="65"/>
      <c r="N211" s="65"/>
      <c r="O211" s="65"/>
      <c r="P211" s="65"/>
      <c r="Q211" s="65"/>
      <c r="R211" s="65"/>
      <c r="S211" s="77"/>
    </row>
    <row r="212" spans="9:19">
      <c r="I212" s="65"/>
      <c r="J212" s="65"/>
      <c r="K212" s="65"/>
      <c r="L212" s="65"/>
      <c r="M212" s="65"/>
      <c r="N212" s="65"/>
      <c r="O212" s="65"/>
      <c r="P212" s="65"/>
      <c r="Q212" s="65"/>
      <c r="R212" s="65"/>
      <c r="S212" s="77"/>
    </row>
    <row r="213" spans="9:19">
      <c r="I213" s="65"/>
      <c r="J213" s="65"/>
      <c r="K213" s="65"/>
      <c r="L213" s="65"/>
      <c r="M213" s="65"/>
      <c r="N213" s="65"/>
      <c r="O213" s="65"/>
      <c r="P213" s="65"/>
      <c r="Q213" s="65"/>
      <c r="R213" s="65"/>
      <c r="S213" s="77"/>
    </row>
    <row r="214" spans="9:19">
      <c r="I214" s="65"/>
      <c r="J214" s="65"/>
      <c r="K214" s="65"/>
      <c r="L214" s="65"/>
      <c r="M214" s="65"/>
      <c r="N214" s="65"/>
      <c r="O214" s="65"/>
      <c r="P214" s="65"/>
      <c r="Q214" s="65"/>
      <c r="R214" s="65"/>
      <c r="S214" s="77"/>
    </row>
    <row r="215" spans="9:19">
      <c r="I215" s="65"/>
      <c r="J215" s="65"/>
      <c r="K215" s="65"/>
      <c r="L215" s="65"/>
      <c r="M215" s="65"/>
      <c r="N215" s="65"/>
      <c r="O215" s="65"/>
      <c r="P215" s="65"/>
      <c r="Q215" s="65"/>
      <c r="R215" s="65"/>
      <c r="S215" s="77"/>
    </row>
    <row r="216" spans="9:19"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77"/>
    </row>
    <row r="217" spans="9:19">
      <c r="I217" s="65"/>
      <c r="J217" s="65"/>
      <c r="K217" s="65"/>
      <c r="L217" s="65"/>
      <c r="M217" s="65"/>
      <c r="N217" s="65"/>
      <c r="O217" s="65"/>
      <c r="P217" s="65"/>
      <c r="Q217" s="65"/>
      <c r="R217" s="65"/>
      <c r="S217" s="77"/>
    </row>
    <row r="218" spans="9:19">
      <c r="I218" s="65"/>
      <c r="J218" s="65"/>
      <c r="K218" s="65"/>
      <c r="L218" s="65"/>
      <c r="M218" s="65"/>
      <c r="N218" s="65"/>
      <c r="O218" s="65"/>
      <c r="P218" s="65"/>
      <c r="Q218" s="65"/>
      <c r="R218" s="65"/>
      <c r="S218" s="77"/>
    </row>
    <row r="219" spans="9:19">
      <c r="I219" s="65"/>
      <c r="J219" s="65"/>
      <c r="K219" s="65"/>
      <c r="L219" s="65"/>
      <c r="M219" s="65"/>
      <c r="N219" s="65"/>
      <c r="O219" s="65"/>
      <c r="P219" s="65"/>
      <c r="Q219" s="65"/>
      <c r="R219" s="65"/>
      <c r="S219" s="77"/>
    </row>
    <row r="220" spans="9:19">
      <c r="I220" s="65"/>
      <c r="J220" s="65"/>
      <c r="K220" s="65"/>
      <c r="L220" s="65"/>
      <c r="M220" s="65"/>
      <c r="N220" s="65"/>
      <c r="O220" s="65"/>
      <c r="P220" s="65"/>
      <c r="Q220" s="65"/>
      <c r="R220" s="65"/>
      <c r="S220" s="77"/>
    </row>
    <row r="221" spans="9:19">
      <c r="I221" s="65"/>
      <c r="J221" s="65"/>
      <c r="K221" s="65"/>
      <c r="L221" s="65"/>
      <c r="M221" s="65"/>
      <c r="N221" s="65"/>
      <c r="O221" s="65"/>
      <c r="P221" s="65"/>
      <c r="Q221" s="65"/>
      <c r="R221" s="65"/>
      <c r="S221" s="77"/>
    </row>
    <row r="222" spans="9:19">
      <c r="I222" s="65"/>
      <c r="J222" s="65"/>
      <c r="K222" s="65"/>
      <c r="L222" s="65"/>
      <c r="M222" s="65"/>
      <c r="N222" s="65"/>
      <c r="O222" s="65"/>
      <c r="P222" s="65"/>
      <c r="Q222" s="65"/>
      <c r="R222" s="65"/>
      <c r="S222" s="77"/>
    </row>
    <row r="223" spans="9:19">
      <c r="I223" s="65"/>
      <c r="J223" s="65"/>
      <c r="K223" s="65"/>
      <c r="L223" s="65"/>
      <c r="M223" s="65"/>
      <c r="N223" s="65"/>
      <c r="O223" s="65"/>
      <c r="P223" s="65"/>
      <c r="Q223" s="65"/>
      <c r="R223" s="65"/>
      <c r="S223" s="77"/>
    </row>
    <row r="224" spans="9:19">
      <c r="I224" s="65"/>
      <c r="J224" s="65"/>
      <c r="K224" s="65"/>
      <c r="L224" s="65"/>
      <c r="M224" s="65"/>
      <c r="N224" s="65"/>
      <c r="O224" s="65"/>
      <c r="P224" s="65"/>
      <c r="Q224" s="65"/>
      <c r="R224" s="65"/>
      <c r="S224" s="77"/>
    </row>
    <row r="225" spans="9:19">
      <c r="I225" s="65"/>
      <c r="J225" s="65"/>
      <c r="K225" s="65"/>
      <c r="L225" s="65"/>
      <c r="M225" s="65"/>
      <c r="N225" s="65"/>
      <c r="O225" s="65"/>
      <c r="P225" s="65"/>
      <c r="Q225" s="65"/>
      <c r="R225" s="65"/>
      <c r="S225" s="77"/>
    </row>
    <row r="226" spans="9:19">
      <c r="I226" s="65"/>
      <c r="J226" s="65"/>
      <c r="K226" s="65"/>
      <c r="L226" s="65"/>
      <c r="M226" s="65"/>
      <c r="N226" s="65"/>
      <c r="O226" s="65"/>
      <c r="P226" s="65"/>
      <c r="Q226" s="65"/>
      <c r="R226" s="65"/>
      <c r="S226" s="77"/>
    </row>
    <row r="227" spans="9:19">
      <c r="K227" s="65"/>
      <c r="S227" s="77"/>
    </row>
    <row r="228" spans="9:19">
      <c r="S228" s="77"/>
    </row>
    <row r="229" spans="9:19">
      <c r="S229" s="77"/>
    </row>
    <row r="230" spans="9:19">
      <c r="S230" s="77"/>
    </row>
    <row r="231" spans="9:19">
      <c r="S231" s="77"/>
    </row>
    <row r="232" spans="9:19">
      <c r="S232" s="77"/>
    </row>
    <row r="233" spans="9:19">
      <c r="S233" s="77"/>
    </row>
    <row r="234" spans="9:19">
      <c r="S234" s="77"/>
    </row>
    <row r="235" spans="9:19">
      <c r="S235" s="77"/>
    </row>
    <row r="236" spans="9:19">
      <c r="S236" s="77"/>
    </row>
    <row r="237" spans="9:19">
      <c r="S237" s="77"/>
    </row>
    <row r="238" spans="9:19">
      <c r="S238" s="77"/>
    </row>
    <row r="239" spans="9:19">
      <c r="S239" s="77"/>
    </row>
    <row r="240" spans="9:19">
      <c r="S240" s="77"/>
    </row>
    <row r="241" spans="19:19">
      <c r="S241" s="77"/>
    </row>
    <row r="242" spans="19:19">
      <c r="S242" s="77"/>
    </row>
    <row r="243" spans="19:19">
      <c r="S243" s="77"/>
    </row>
    <row r="244" spans="19:19">
      <c r="S244" s="77"/>
    </row>
    <row r="245" spans="19:19">
      <c r="S245" s="77"/>
    </row>
    <row r="246" spans="19:19">
      <c r="S246" s="77"/>
    </row>
    <row r="247" spans="19:19">
      <c r="S247" s="77"/>
    </row>
    <row r="248" spans="19:19">
      <c r="S248" s="77"/>
    </row>
    <row r="249" spans="19:19">
      <c r="S249" s="77"/>
    </row>
    <row r="250" spans="19:19">
      <c r="S250" s="77"/>
    </row>
    <row r="251" spans="19:19">
      <c r="S251" s="77"/>
    </row>
    <row r="252" spans="19:19">
      <c r="S252" s="77"/>
    </row>
    <row r="253" spans="19:19">
      <c r="S253" s="77"/>
    </row>
    <row r="254" spans="19:19">
      <c r="S254" s="77"/>
    </row>
    <row r="255" spans="19:19">
      <c r="S255" s="77"/>
    </row>
    <row r="256" spans="19:19">
      <c r="S256" s="77"/>
    </row>
    <row r="257" spans="19:19">
      <c r="S257" s="77"/>
    </row>
    <row r="258" spans="19:19">
      <c r="S258" s="77"/>
    </row>
    <row r="259" spans="19:19">
      <c r="S259" s="77"/>
    </row>
    <row r="260" spans="19:19">
      <c r="S260" s="77"/>
    </row>
    <row r="261" spans="19:19">
      <c r="S261" s="77"/>
    </row>
    <row r="262" spans="19:19">
      <c r="S262" s="77"/>
    </row>
    <row r="263" spans="19:19">
      <c r="S263" s="77"/>
    </row>
    <row r="3012" spans="4:4"/>
    <row r="3016" spans="4:4"/>
    <row r="3017" spans="4:4"/>
    <row r="3042" spans="4:4"/>
    <row r="3092" spans="3:4"/>
    <row r="3093" spans="3:4"/>
    <row r="3094" spans="3:4"/>
  </sheetData>
  <sheetProtection password="81B0" sheet="1"/>
  <mergeCells count="35">
    <mergeCell ref="J30:K30"/>
    <mergeCell ref="J33:K33"/>
    <mergeCell ref="J39:K39"/>
    <mergeCell ref="J47:K47"/>
    <mergeCell ref="I14:K14"/>
    <mergeCell ref="I16:K16"/>
    <mergeCell ref="I19:K19"/>
    <mergeCell ref="L23:O23"/>
    <mergeCell ref="P23:S23"/>
    <mergeCell ref="J114:K114"/>
    <mergeCell ref="J48:K48"/>
    <mergeCell ref="J82:K82"/>
    <mergeCell ref="J83:K83"/>
    <mergeCell ref="J98:K98"/>
    <mergeCell ref="J99:K99"/>
    <mergeCell ref="J100:K100"/>
    <mergeCell ref="J66:K66"/>
    <mergeCell ref="J70:K70"/>
    <mergeCell ref="J76:K76"/>
    <mergeCell ref="J79:K79"/>
    <mergeCell ref="J81:K81"/>
    <mergeCell ref="J80:K80"/>
    <mergeCell ref="J101:K101"/>
    <mergeCell ref="J108:K108"/>
    <mergeCell ref="J112:K112"/>
    <mergeCell ref="J113:K113"/>
    <mergeCell ref="J115:K115"/>
    <mergeCell ref="J141:K141"/>
    <mergeCell ref="J118:K118"/>
    <mergeCell ref="J119:K119"/>
    <mergeCell ref="J127:K127"/>
    <mergeCell ref="J130:K130"/>
    <mergeCell ref="J131:K131"/>
    <mergeCell ref="J136:K136"/>
    <mergeCell ref="J140:K140"/>
  </mergeCells>
  <conditionalFormatting sqref="M19">
    <cfRule type="cellIs" dxfId="14" priority="23" stopIfTrue="1" operator="equal">
      <formula>0</formula>
    </cfRule>
  </conditionalFormatting>
  <conditionalFormatting sqref="L21">
    <cfRule type="cellIs" dxfId="13" priority="18" stopIfTrue="1" operator="equal">
      <formula>98</formula>
    </cfRule>
    <cfRule type="cellIs" dxfId="12" priority="19" stopIfTrue="1" operator="equal">
      <formula>96</formula>
    </cfRule>
    <cfRule type="cellIs" dxfId="11" priority="20" stopIfTrue="1" operator="equal">
      <formula>42</formula>
    </cfRule>
    <cfRule type="cellIs" dxfId="10" priority="21" stopIfTrue="1" operator="equal">
      <formula>97</formula>
    </cfRule>
    <cfRule type="cellIs" dxfId="9" priority="22" stopIfTrue="1" operator="equal">
      <formula>33</formula>
    </cfRule>
  </conditionalFormatting>
  <conditionalFormatting sqref="M21">
    <cfRule type="cellIs" dxfId="8" priority="13" stopIfTrue="1" operator="equal">
      <formula>"ЧУЖДИ СРЕДСТВА"</formula>
    </cfRule>
    <cfRule type="cellIs" dxfId="7" priority="14" stopIfTrue="1" operator="equal">
      <formula>"СЕС - ДМП"</formula>
    </cfRule>
    <cfRule type="cellIs" dxfId="6" priority="15" stopIfTrue="1" operator="equal">
      <formula>"СЕС - РА"</formula>
    </cfRule>
    <cfRule type="cellIs" dxfId="5" priority="16" stopIfTrue="1" operator="equal">
      <formula>"СЕС - ДЕС"</formula>
    </cfRule>
    <cfRule type="cellIs" dxfId="4" priority="17" stopIfTrue="1" operator="equal">
      <formula>"СЕС - КСФ"</formula>
    </cfRule>
  </conditionalFormatting>
  <conditionalFormatting sqref="K28">
    <cfRule type="cellIs" dxfId="3" priority="6" stopIfTrue="1" operator="notEqual">
      <formula>"ИЗБЕРЕТЕ ДЕЙНОСТ"</formula>
    </cfRule>
  </conditionalFormatting>
  <conditionalFormatting sqref="K145">
    <cfRule type="cellIs" dxfId="2" priority="4" stopIfTrue="1" operator="equal">
      <formula>0</formula>
    </cfRule>
  </conditionalFormatting>
  <conditionalFormatting sqref="J28">
    <cfRule type="cellIs" dxfId="1" priority="3" stopIfTrue="1" operator="notEqual">
      <formula>0</formula>
    </cfRule>
  </conditionalFormatting>
  <conditionalFormatting sqref="J26">
    <cfRule type="cellIs" dxfId="0" priority="1" stopIfTrue="1" operator="notEqual">
      <formula>0</formula>
    </cfRule>
  </conditionalFormatting>
  <dataValidations count="5">
    <dataValidation type="list" allowBlank="1" showInputMessage="1" showErrorMessage="1" promptTitle="ВЪВЕДЕТЕ ДЕЙНОСТ" sqref="K28">
      <formula1>EBK_DEIN</formula1>
    </dataValidation>
    <dataValidation type="whole" operator="lessThan" allowBlank="1" showInputMessage="1" showErrorMessage="1" error="Въвежда се цяло число!" sqref="M34:R38 M77:R82 M67:R69 M49:R65 M31:R32 M89:R91 M40:R47 M128:R130 M120:R126 M116:R118 M109:R114 M102:R107 M141:R141 M71:R74 M84:R87 M93:R100 M132:R139">
      <formula1>999999999999999000</formula1>
    </dataValidation>
    <dataValidation type="list" allowBlank="1" showDropDown="1" showInputMessage="1" showErrorMessage="1" prompt="Използва се само  за финансово-правна форма СЕС-КСФ (код 98)&#10;" sqref="K26">
      <formula1>OP_LIST</formula1>
    </dataValidation>
    <dataValidation type="whole" operator="lessThanOrEqual" allowBlank="1" showInputMessage="1" showErrorMessage="1" error="Въвежда се цяло отрицателно число!" sqref="M75:R75 M88:R88">
      <formula1>0</formula1>
    </dataValidation>
    <dataValidation allowBlank="1" showInputMessage="1" showErrorMessage="1" sqref="L30:L145"/>
  </dataValidations>
  <pageMargins left="0.75" right="0.75" top="1" bottom="1" header="0.5" footer="0.5"/>
  <pageSetup paperSize="9" orientation="portrait" r:id="rId1"/>
  <headerFooter alignWithMargins="0"/>
  <rowBreaks count="1" manualBreakCount="1">
    <brk id="149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6</vt:i4>
      </vt:variant>
      <vt:variant>
        <vt:lpstr>Наименувани диапазони</vt:lpstr>
      </vt:variant>
      <vt:variant>
        <vt:i4>8</vt:i4>
      </vt:variant>
    </vt:vector>
  </HeadingPairs>
  <TitlesOfParts>
    <vt:vector size="14" baseType="lpstr">
      <vt:lpstr>Cash-Flow-DATA</vt:lpstr>
      <vt:lpstr>OTCHET-agregirani pokazateli</vt:lpstr>
      <vt:lpstr>OTCHET</vt:lpstr>
      <vt:lpstr>OCHAKVANO</vt:lpstr>
      <vt:lpstr>list</vt:lpstr>
      <vt:lpstr>INF</vt:lpstr>
      <vt:lpstr>DATE</vt:lpstr>
      <vt:lpstr>DateName</vt:lpstr>
      <vt:lpstr>EBK_DEIN</vt:lpstr>
      <vt:lpstr>EBK_DEIN2</vt:lpstr>
      <vt:lpstr>OP_LIST</vt:lpstr>
      <vt:lpstr>OP_LIST2</vt:lpstr>
      <vt:lpstr>PRBK</vt:lpstr>
      <vt:lpstr>SMETKA</vt:lpstr>
    </vt:vector>
  </TitlesOfParts>
  <Company>MoF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Economic Station</dc:creator>
  <cp:lastModifiedBy>Vesselin Vidolov</cp:lastModifiedBy>
  <cp:lastPrinted>2019-01-10T13:58:54Z</cp:lastPrinted>
  <dcterms:created xsi:type="dcterms:W3CDTF">1997-12-10T11:54:07Z</dcterms:created>
  <dcterms:modified xsi:type="dcterms:W3CDTF">2020-02-19T09:39:35Z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